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1245" windowWidth="15570" windowHeight="6900" tabRatio="813" firstSheet="4" activeTab="4"/>
  </bookViews>
  <sheets>
    <sheet name="TH HK1" sheetId="41" r:id="rId1"/>
    <sheet name="HOCKY-NAMHOC" sheetId="32" r:id="rId2"/>
    <sheet name="In minh chung" sheetId="46" r:id="rId3"/>
    <sheet name="IN QD HK1" sheetId="47" r:id="rId4"/>
    <sheet name="XET CUOI NAM" sheetId="43" r:id="rId5"/>
    <sheet name="Sheet1" sheetId="48" r:id="rId6"/>
  </sheets>
  <externalReferences>
    <externalReference r:id="rId7"/>
    <externalReference r:id="rId8"/>
    <externalReference r:id="rId9"/>
    <externalReference r:id="rId10"/>
    <externalReference r:id="rId11"/>
  </externalReferences>
  <definedNames>
    <definedName name="_xlnm._FilterDatabase" localSheetId="1" hidden="1">'HOCKY-NAMHOC'!$A$7:$V$347</definedName>
    <definedName name="_xlnm._FilterDatabase" localSheetId="2" hidden="1">'In minh chung'!$A$7:$Y$330</definedName>
    <definedName name="_xlnm._FilterDatabase" localSheetId="4" hidden="1">'XET CUOI NAM'!$A$7:$AP$369</definedName>
    <definedName name="_xlnm.Print_Titles" localSheetId="1">'HOCKY-NAMHOC'!$6:$6</definedName>
    <definedName name="_xlnm.Print_Titles" localSheetId="2">'In minh chung'!$6:$6</definedName>
    <definedName name="_xlnm.Print_Titles" localSheetId="3">'IN QD HK1'!$6:$6</definedName>
    <definedName name="_xlnm.Print_Titles" localSheetId="4">'XET CUOI NAM'!$7:$7</definedName>
  </definedNames>
  <calcPr calcId="144525"/>
</workbook>
</file>

<file path=xl/calcChain.xml><?xml version="1.0" encoding="utf-8"?>
<calcChain xmlns="http://schemas.openxmlformats.org/spreadsheetml/2006/main">
  <c r="AN10" i="43" l="1"/>
  <c r="AN11" i="43"/>
  <c r="AN12" i="43"/>
  <c r="AN13" i="43"/>
  <c r="AN14" i="43"/>
  <c r="AN15" i="43"/>
  <c r="AN16" i="43"/>
  <c r="AN17" i="43"/>
  <c r="AN18" i="43"/>
  <c r="AN19" i="43"/>
  <c r="AN20" i="43"/>
  <c r="AN21" i="43"/>
  <c r="AN22" i="43"/>
  <c r="AN23" i="43"/>
  <c r="AN24" i="43"/>
  <c r="AN25" i="43"/>
  <c r="AN26" i="43"/>
  <c r="AN27" i="43"/>
  <c r="AN28" i="43"/>
  <c r="AN29" i="43"/>
  <c r="AN30" i="43"/>
  <c r="AN31" i="43"/>
  <c r="AN32" i="43"/>
  <c r="AN33" i="43"/>
  <c r="AN34" i="43"/>
  <c r="AN35" i="43"/>
  <c r="AN36" i="43"/>
  <c r="AN37" i="43"/>
  <c r="AN38" i="43"/>
  <c r="AN39" i="43"/>
  <c r="AN40" i="43"/>
  <c r="AN41" i="43"/>
  <c r="AN42" i="43"/>
  <c r="AN43" i="43"/>
  <c r="AN44" i="43"/>
  <c r="AN45" i="43"/>
  <c r="AN46" i="43"/>
  <c r="AN47" i="43"/>
  <c r="AN48" i="43"/>
  <c r="AN49" i="43"/>
  <c r="AN50" i="43"/>
  <c r="AN51" i="43"/>
  <c r="AN52" i="43"/>
  <c r="AN53" i="43"/>
  <c r="AN54" i="43"/>
  <c r="AN55" i="43"/>
  <c r="AN56" i="43"/>
  <c r="AN57" i="43"/>
  <c r="AN58" i="43"/>
  <c r="AN59" i="43"/>
  <c r="AN60" i="43"/>
  <c r="AN61" i="43"/>
  <c r="AN62" i="43"/>
  <c r="AN63" i="43"/>
  <c r="AN64" i="43"/>
  <c r="AN65" i="43"/>
  <c r="AN66" i="43"/>
  <c r="AN67" i="43"/>
  <c r="AN68" i="43"/>
  <c r="AN69" i="43"/>
  <c r="AN70" i="43"/>
  <c r="AN71" i="43"/>
  <c r="AN72" i="43"/>
  <c r="AN73" i="43"/>
  <c r="AN74" i="43"/>
  <c r="AN75" i="43"/>
  <c r="AN76" i="43"/>
  <c r="AN77" i="43"/>
  <c r="AN78" i="43"/>
  <c r="AN79" i="43"/>
  <c r="AN80" i="43"/>
  <c r="AN81" i="43"/>
  <c r="AN82" i="43"/>
  <c r="AN83" i="43"/>
  <c r="AN84" i="43"/>
  <c r="AN85" i="43"/>
  <c r="AN86" i="43"/>
  <c r="AN87" i="43"/>
  <c r="AN88" i="43"/>
  <c r="AN89" i="43"/>
  <c r="AN90" i="43"/>
  <c r="AN91" i="43"/>
  <c r="AN92" i="43"/>
  <c r="AN93" i="43"/>
  <c r="AN94" i="43"/>
  <c r="AN95" i="43"/>
  <c r="AN96" i="43"/>
  <c r="AN97" i="43"/>
  <c r="AN98" i="43"/>
  <c r="AN99" i="43"/>
  <c r="AN100" i="43"/>
  <c r="AN101" i="43"/>
  <c r="AN102" i="43"/>
  <c r="AN103" i="43"/>
  <c r="AN104" i="43"/>
  <c r="AN105" i="43"/>
  <c r="AN106" i="43"/>
  <c r="AN107" i="43"/>
  <c r="AN108" i="43"/>
  <c r="AN109" i="43"/>
  <c r="AN110" i="43"/>
  <c r="AN111" i="43"/>
  <c r="AN112" i="43"/>
  <c r="AN113" i="43"/>
  <c r="AN114" i="43"/>
  <c r="AN115" i="43"/>
  <c r="AN116" i="43"/>
  <c r="AN117" i="43"/>
  <c r="AN118" i="43"/>
  <c r="AN119" i="43"/>
  <c r="AN120" i="43"/>
  <c r="AN121" i="43"/>
  <c r="AN122" i="43"/>
  <c r="AN123" i="43"/>
  <c r="AN124" i="43"/>
  <c r="AN125" i="43"/>
  <c r="AN126" i="43"/>
  <c r="AN127" i="43"/>
  <c r="AN128" i="43"/>
  <c r="AN129" i="43"/>
  <c r="AN130" i="43"/>
  <c r="AN131" i="43"/>
  <c r="AN132" i="43"/>
  <c r="AN133" i="43"/>
  <c r="AN134" i="43"/>
  <c r="AN135" i="43"/>
  <c r="AN136" i="43"/>
  <c r="AN137" i="43"/>
  <c r="AN138" i="43"/>
  <c r="AN139" i="43"/>
  <c r="AN140" i="43"/>
  <c r="AN141" i="43"/>
  <c r="AN142" i="43"/>
  <c r="AN143" i="43"/>
  <c r="AN144" i="43"/>
  <c r="AN145" i="43"/>
  <c r="AN146" i="43"/>
  <c r="AN147" i="43"/>
  <c r="AN148" i="43"/>
  <c r="AN149" i="43"/>
  <c r="AN150" i="43"/>
  <c r="AN151" i="43"/>
  <c r="AN152" i="43"/>
  <c r="AN153" i="43"/>
  <c r="AN154" i="43"/>
  <c r="AN155" i="43"/>
  <c r="AN156" i="43"/>
  <c r="AN157" i="43"/>
  <c r="AN158" i="43"/>
  <c r="AN159" i="43"/>
  <c r="AN160" i="43"/>
  <c r="AN161" i="43"/>
  <c r="AN162" i="43"/>
  <c r="AN163" i="43"/>
  <c r="AN164" i="43"/>
  <c r="AN165" i="43"/>
  <c r="AN166" i="43"/>
  <c r="AN167" i="43"/>
  <c r="AN168" i="43"/>
  <c r="AN169" i="43"/>
  <c r="AN170" i="43"/>
  <c r="AN171" i="43"/>
  <c r="AN172" i="43"/>
  <c r="AN173" i="43"/>
  <c r="AN174" i="43"/>
  <c r="AN175" i="43"/>
  <c r="AN176" i="43"/>
  <c r="AN177" i="43"/>
  <c r="AN178" i="43"/>
  <c r="AN179" i="43"/>
  <c r="AN180" i="43"/>
  <c r="AN181" i="43"/>
  <c r="AN182" i="43"/>
  <c r="AN183" i="43"/>
  <c r="AN184" i="43"/>
  <c r="AN185" i="43"/>
  <c r="AN186" i="43"/>
  <c r="AN187" i="43"/>
  <c r="AN188" i="43"/>
  <c r="AN189" i="43"/>
  <c r="AN190" i="43"/>
  <c r="AN191" i="43"/>
  <c r="AN192" i="43"/>
  <c r="AN193" i="43"/>
  <c r="AN194" i="43"/>
  <c r="AN195" i="43"/>
  <c r="AN196" i="43"/>
  <c r="AN197" i="43"/>
  <c r="AN198" i="43"/>
  <c r="AN199" i="43"/>
  <c r="AN200" i="43"/>
  <c r="AN201" i="43"/>
  <c r="AN202" i="43"/>
  <c r="AN203" i="43"/>
  <c r="AN204" i="43"/>
  <c r="AN205" i="43"/>
  <c r="AN206" i="43"/>
  <c r="AN207" i="43"/>
  <c r="AN208" i="43"/>
  <c r="AN209" i="43"/>
  <c r="AN210" i="43"/>
  <c r="AN211" i="43"/>
  <c r="AN212" i="43"/>
  <c r="AN213" i="43"/>
  <c r="AN214" i="43"/>
  <c r="AN215" i="43"/>
  <c r="AN216" i="43"/>
  <c r="AN217" i="43"/>
  <c r="AN218" i="43"/>
  <c r="AN219" i="43"/>
  <c r="AN220" i="43"/>
  <c r="AN221" i="43"/>
  <c r="AN222" i="43"/>
  <c r="AN223" i="43"/>
  <c r="AN224" i="43"/>
  <c r="AN225" i="43"/>
  <c r="AN226" i="43"/>
  <c r="AN227" i="43"/>
  <c r="AN228" i="43"/>
  <c r="AN229" i="43"/>
  <c r="AN230" i="43"/>
  <c r="AN231" i="43"/>
  <c r="AN232" i="43"/>
  <c r="AN233" i="43"/>
  <c r="AN234" i="43"/>
  <c r="AN235" i="43"/>
  <c r="AN236" i="43"/>
  <c r="AN237" i="43"/>
  <c r="AN238" i="43"/>
  <c r="AN239" i="43"/>
  <c r="AN240" i="43"/>
  <c r="AN241" i="43"/>
  <c r="AN242" i="43"/>
  <c r="AN243" i="43"/>
  <c r="AN244" i="43"/>
  <c r="AN245" i="43"/>
  <c r="AN246" i="43"/>
  <c r="AN247" i="43"/>
  <c r="AN248" i="43"/>
  <c r="AN249" i="43"/>
  <c r="AN250" i="43"/>
  <c r="AN251" i="43"/>
  <c r="AN252" i="43"/>
  <c r="AN253" i="43"/>
  <c r="AN254" i="43"/>
  <c r="AN255" i="43"/>
  <c r="AN256" i="43"/>
  <c r="AN257" i="43"/>
  <c r="AN258" i="43"/>
  <c r="AN259" i="43"/>
  <c r="AN260" i="43"/>
  <c r="AN261" i="43"/>
  <c r="AN262" i="43"/>
  <c r="AN263" i="43"/>
  <c r="AN264" i="43"/>
  <c r="AN265" i="43"/>
  <c r="AN266" i="43"/>
  <c r="AN267" i="43"/>
  <c r="AN268" i="43"/>
  <c r="AN269" i="43"/>
  <c r="AN270" i="43"/>
  <c r="AN271" i="43"/>
  <c r="AN272" i="43"/>
  <c r="AN273" i="43"/>
  <c r="AN274" i="43"/>
  <c r="AN275" i="43"/>
  <c r="AN276" i="43"/>
  <c r="AN277" i="43"/>
  <c r="AN278" i="43"/>
  <c r="AN279" i="43"/>
  <c r="AN280" i="43"/>
  <c r="AN281" i="43"/>
  <c r="AN282" i="43"/>
  <c r="AN283" i="43"/>
  <c r="AN284" i="43"/>
  <c r="AN285" i="43"/>
  <c r="AN286" i="43"/>
  <c r="AN287" i="43"/>
  <c r="AN288" i="43"/>
  <c r="AN289" i="43"/>
  <c r="AN290" i="43"/>
  <c r="AN291" i="43"/>
  <c r="AN292" i="43"/>
  <c r="AN293" i="43"/>
  <c r="AN294" i="43"/>
  <c r="AN295" i="43"/>
  <c r="AN296" i="43"/>
  <c r="AN297" i="43"/>
  <c r="AN298" i="43"/>
  <c r="AN299" i="43"/>
  <c r="AN300" i="43"/>
  <c r="AN301" i="43"/>
  <c r="AN302" i="43"/>
  <c r="AN303" i="43"/>
  <c r="AN304" i="43"/>
  <c r="AN305" i="43"/>
  <c r="AN306" i="43"/>
  <c r="AN307" i="43"/>
  <c r="AN308" i="43"/>
  <c r="AN309" i="43"/>
  <c r="AN310" i="43"/>
  <c r="AN311" i="43"/>
  <c r="AN312" i="43"/>
  <c r="AN313" i="43"/>
  <c r="AN314" i="43"/>
  <c r="AN315" i="43"/>
  <c r="AN316" i="43"/>
  <c r="AN317" i="43"/>
  <c r="AN318" i="43"/>
  <c r="AN319" i="43"/>
  <c r="AN320" i="43"/>
  <c r="AN321" i="43"/>
  <c r="AN322" i="43"/>
  <c r="AN323" i="43"/>
  <c r="AN324" i="43"/>
  <c r="AN325" i="43"/>
  <c r="AN326" i="43"/>
  <c r="AN327" i="43"/>
  <c r="AN328" i="43"/>
  <c r="AN329" i="43"/>
  <c r="AN330" i="43"/>
  <c r="AN331" i="43"/>
  <c r="AN332" i="43"/>
  <c r="AN333" i="43"/>
  <c r="AN334" i="43"/>
  <c r="AN335" i="43"/>
  <c r="AN336" i="43"/>
  <c r="AN337" i="43"/>
  <c r="AN338" i="43"/>
  <c r="AN339" i="43"/>
  <c r="AN340" i="43"/>
  <c r="AN341" i="43"/>
  <c r="AN9" i="43"/>
  <c r="Z10" i="43" l="1"/>
  <c r="Z11" i="43"/>
  <c r="Z12" i="43"/>
  <c r="Z13" i="43"/>
  <c r="Z14" i="43"/>
  <c r="Z15" i="43"/>
  <c r="Z16" i="43"/>
  <c r="Z17" i="43"/>
  <c r="Z18" i="43"/>
  <c r="Z19" i="43"/>
  <c r="Z20" i="43"/>
  <c r="Z21" i="43"/>
  <c r="Z22" i="43"/>
  <c r="Z23" i="43"/>
  <c r="Z24" i="43"/>
  <c r="Z25" i="43"/>
  <c r="Z26" i="43"/>
  <c r="Z27" i="43"/>
  <c r="Z28" i="43"/>
  <c r="Z29" i="43"/>
  <c r="Z30" i="43"/>
  <c r="Z31" i="43"/>
  <c r="Z32" i="43"/>
  <c r="Z33" i="43"/>
  <c r="Z34" i="43"/>
  <c r="Z35" i="43"/>
  <c r="Z36" i="43"/>
  <c r="Z37" i="43"/>
  <c r="Z38" i="43"/>
  <c r="Z39" i="43"/>
  <c r="Z40" i="43"/>
  <c r="Z41" i="43"/>
  <c r="Z42" i="43"/>
  <c r="Z43" i="43"/>
  <c r="Z44" i="43"/>
  <c r="Z45" i="43"/>
  <c r="Z46" i="43"/>
  <c r="Z47" i="43"/>
  <c r="Z48" i="43"/>
  <c r="Z49" i="43"/>
  <c r="Z50" i="43"/>
  <c r="Z51" i="43"/>
  <c r="Z52" i="43"/>
  <c r="Z53" i="43"/>
  <c r="Z54" i="43"/>
  <c r="Z55" i="43"/>
  <c r="Z56" i="43"/>
  <c r="Z57" i="43"/>
  <c r="Z58" i="43"/>
  <c r="Z59" i="43"/>
  <c r="Z60" i="43"/>
  <c r="Z61" i="43"/>
  <c r="Z62" i="43"/>
  <c r="Z63" i="43"/>
  <c r="Z64" i="43"/>
  <c r="Z65" i="43"/>
  <c r="Z66" i="43"/>
  <c r="Z67" i="43"/>
  <c r="Z68" i="43"/>
  <c r="Z69" i="43"/>
  <c r="Z70" i="43"/>
  <c r="Z71" i="43"/>
  <c r="Z72" i="43"/>
  <c r="Z73" i="43"/>
  <c r="Z74" i="43"/>
  <c r="Z75" i="43"/>
  <c r="Z76" i="43"/>
  <c r="Z77" i="43"/>
  <c r="Z78" i="43"/>
  <c r="Z79" i="43"/>
  <c r="Z80" i="43"/>
  <c r="Z81" i="43"/>
  <c r="Z82" i="43"/>
  <c r="Z83" i="43"/>
  <c r="Z84" i="43"/>
  <c r="Z85" i="43"/>
  <c r="Z86" i="43"/>
  <c r="Z87" i="43"/>
  <c r="Z88" i="43"/>
  <c r="Z89" i="43"/>
  <c r="Z90" i="43"/>
  <c r="Z91" i="43"/>
  <c r="Z92" i="43"/>
  <c r="Z93" i="43"/>
  <c r="Z94" i="43"/>
  <c r="Z95" i="43"/>
  <c r="Z96" i="43"/>
  <c r="Z97" i="43"/>
  <c r="Z98" i="43"/>
  <c r="Z99" i="43"/>
  <c r="Z100" i="43"/>
  <c r="Z101" i="43"/>
  <c r="Z102" i="43"/>
  <c r="Z103" i="43"/>
  <c r="Z104" i="43"/>
  <c r="Z105" i="43"/>
  <c r="Z106" i="43"/>
  <c r="Z107" i="43"/>
  <c r="Z108" i="43"/>
  <c r="Z109" i="43"/>
  <c r="Z110" i="43"/>
  <c r="Z111" i="43"/>
  <c r="Z112" i="43"/>
  <c r="Z113" i="43"/>
  <c r="Z114" i="43"/>
  <c r="Z115" i="43"/>
  <c r="Z116" i="43"/>
  <c r="Z117" i="43"/>
  <c r="Z118" i="43"/>
  <c r="Z119" i="43"/>
  <c r="Z120" i="43"/>
  <c r="Z121" i="43"/>
  <c r="Z122" i="43"/>
  <c r="Z123" i="43"/>
  <c r="Z124" i="43"/>
  <c r="Z125" i="43"/>
  <c r="Z126" i="43"/>
  <c r="Z127" i="43"/>
  <c r="Z128" i="43"/>
  <c r="Z129" i="43"/>
  <c r="Z130" i="43"/>
  <c r="Z131" i="43"/>
  <c r="Z132" i="43"/>
  <c r="Z133" i="43"/>
  <c r="Z134" i="43"/>
  <c r="Z135" i="43"/>
  <c r="Z136" i="43"/>
  <c r="Z137" i="43"/>
  <c r="Z138" i="43"/>
  <c r="Z139" i="43"/>
  <c r="Z140" i="43"/>
  <c r="Z141" i="43"/>
  <c r="Z142" i="43"/>
  <c r="Z143" i="43"/>
  <c r="Z144" i="43"/>
  <c r="Z145" i="43"/>
  <c r="Z146" i="43"/>
  <c r="Z147" i="43"/>
  <c r="Z148" i="43"/>
  <c r="Z149" i="43"/>
  <c r="Z150" i="43"/>
  <c r="Z151" i="43"/>
  <c r="Z152" i="43"/>
  <c r="Z153" i="43"/>
  <c r="Z154" i="43"/>
  <c r="Z155" i="43"/>
  <c r="Z156" i="43"/>
  <c r="Z157" i="43"/>
  <c r="Z158" i="43"/>
  <c r="Z159" i="43"/>
  <c r="Z160" i="43"/>
  <c r="Z161" i="43"/>
  <c r="Z162" i="43"/>
  <c r="Z163" i="43"/>
  <c r="Z164" i="43"/>
  <c r="Z165" i="43"/>
  <c r="Z166" i="43"/>
  <c r="Z167" i="43"/>
  <c r="Z168" i="43"/>
  <c r="Z169" i="43"/>
  <c r="Z170" i="43"/>
  <c r="Z171" i="43"/>
  <c r="Z172" i="43"/>
  <c r="Z173" i="43"/>
  <c r="Z174" i="43"/>
  <c r="Z175" i="43"/>
  <c r="Z176" i="43"/>
  <c r="Z177" i="43"/>
  <c r="Z178" i="43"/>
  <c r="Z179" i="43"/>
  <c r="Z180" i="43"/>
  <c r="Z181" i="43"/>
  <c r="Z182" i="43"/>
  <c r="Z183" i="43"/>
  <c r="Z184" i="43"/>
  <c r="Z185" i="43"/>
  <c r="Z186" i="43"/>
  <c r="Z187" i="43"/>
  <c r="Z188" i="43"/>
  <c r="Z189" i="43"/>
  <c r="Z190" i="43"/>
  <c r="Z191" i="43"/>
  <c r="Z192" i="43"/>
  <c r="Z193" i="43"/>
  <c r="Z194" i="43"/>
  <c r="Z195" i="43"/>
  <c r="Z196" i="43"/>
  <c r="Z197" i="43"/>
  <c r="Z198" i="43"/>
  <c r="Z199" i="43"/>
  <c r="Z200" i="43"/>
  <c r="Z201" i="43"/>
  <c r="Z202" i="43"/>
  <c r="Z203" i="43"/>
  <c r="Z204" i="43"/>
  <c r="Z205" i="43"/>
  <c r="Z206" i="43"/>
  <c r="Z207" i="43"/>
  <c r="Z208" i="43"/>
  <c r="Z209" i="43"/>
  <c r="Z210" i="43"/>
  <c r="Z211" i="43"/>
  <c r="Z212" i="43"/>
  <c r="Z213" i="43"/>
  <c r="Z214" i="43"/>
  <c r="Z215" i="43"/>
  <c r="Z216" i="43"/>
  <c r="Z217" i="43"/>
  <c r="Z218" i="43"/>
  <c r="Z219" i="43"/>
  <c r="Z220" i="43"/>
  <c r="Z221" i="43"/>
  <c r="Z222" i="43"/>
  <c r="Z223" i="43"/>
  <c r="Z224" i="43"/>
  <c r="Z225" i="43"/>
  <c r="Z226" i="43"/>
  <c r="Z227" i="43"/>
  <c r="Z228" i="43"/>
  <c r="Z229" i="43"/>
  <c r="Z230" i="43"/>
  <c r="Z231" i="43"/>
  <c r="Z232" i="43"/>
  <c r="Z233" i="43"/>
  <c r="Z234" i="43"/>
  <c r="Z235" i="43"/>
  <c r="Z236" i="43"/>
  <c r="Z237" i="43"/>
  <c r="Z238" i="43"/>
  <c r="Z239" i="43"/>
  <c r="Z240" i="43"/>
  <c r="Z241" i="43"/>
  <c r="Z242" i="43"/>
  <c r="Z243" i="43"/>
  <c r="Z244" i="43"/>
  <c r="Z245" i="43"/>
  <c r="Z246" i="43"/>
  <c r="Z247" i="43"/>
  <c r="Z248" i="43"/>
  <c r="Z249" i="43"/>
  <c r="Z250" i="43"/>
  <c r="Z251" i="43"/>
  <c r="Z252" i="43"/>
  <c r="Z253" i="43"/>
  <c r="Z254" i="43"/>
  <c r="Z255" i="43"/>
  <c r="Z256" i="43"/>
  <c r="Z257" i="43"/>
  <c r="Z258" i="43"/>
  <c r="Z259" i="43"/>
  <c r="Z260" i="43"/>
  <c r="Z261" i="43"/>
  <c r="Z262" i="43"/>
  <c r="Z263" i="43"/>
  <c r="Z264" i="43"/>
  <c r="Z265" i="43"/>
  <c r="Z266" i="43"/>
  <c r="Z267" i="43"/>
  <c r="Z268" i="43"/>
  <c r="Z269" i="43"/>
  <c r="Z270" i="43"/>
  <c r="Z271" i="43"/>
  <c r="Z272" i="43"/>
  <c r="Z273" i="43"/>
  <c r="Z274" i="43"/>
  <c r="Z275" i="43"/>
  <c r="Z276" i="43"/>
  <c r="Z277" i="43"/>
  <c r="Z278" i="43"/>
  <c r="Z279" i="43"/>
  <c r="Z280" i="43"/>
  <c r="Z281" i="43"/>
  <c r="Z282" i="43"/>
  <c r="Z283" i="43"/>
  <c r="Z284" i="43"/>
  <c r="Z285" i="43"/>
  <c r="Z286" i="43"/>
  <c r="Z287" i="43"/>
  <c r="Z288" i="43"/>
  <c r="Z289" i="43"/>
  <c r="Z290" i="43"/>
  <c r="Z291" i="43"/>
  <c r="Z292" i="43"/>
  <c r="Z293" i="43"/>
  <c r="Z294" i="43"/>
  <c r="Z295" i="43"/>
  <c r="Z296" i="43"/>
  <c r="Z297" i="43"/>
  <c r="Z298" i="43"/>
  <c r="Z299" i="43"/>
  <c r="Z300" i="43"/>
  <c r="Z301" i="43"/>
  <c r="Z302" i="43"/>
  <c r="Z303" i="43"/>
  <c r="Z304" i="43"/>
  <c r="Z305" i="43"/>
  <c r="Z306" i="43"/>
  <c r="Z307" i="43"/>
  <c r="Z308" i="43"/>
  <c r="Z309" i="43"/>
  <c r="Z310" i="43"/>
  <c r="Z311" i="43"/>
  <c r="Z312" i="43"/>
  <c r="Z313" i="43"/>
  <c r="Z314" i="43"/>
  <c r="Z315" i="43"/>
  <c r="Z316" i="43"/>
  <c r="Z317" i="43"/>
  <c r="Z318" i="43"/>
  <c r="Z319" i="43"/>
  <c r="Z320" i="43"/>
  <c r="Z321" i="43"/>
  <c r="Z322" i="43"/>
  <c r="Z323" i="43"/>
  <c r="Z324" i="43"/>
  <c r="Z325" i="43"/>
  <c r="Z326" i="43"/>
  <c r="Z327" i="43"/>
  <c r="Z328" i="43"/>
  <c r="Z329" i="43"/>
  <c r="Z330" i="43"/>
  <c r="Z331" i="43"/>
  <c r="Z332" i="43"/>
  <c r="Z333" i="43"/>
  <c r="Z334" i="43"/>
  <c r="Z335" i="43"/>
  <c r="Z336" i="43"/>
  <c r="Z337" i="43"/>
  <c r="Z338" i="43"/>
  <c r="Z339" i="43"/>
  <c r="Z340" i="43"/>
  <c r="Z341" i="43"/>
  <c r="Z9" i="43"/>
  <c r="Z363" i="43" l="1"/>
  <c r="Z365" i="43"/>
  <c r="Z362" i="43"/>
  <c r="Z359" i="43"/>
  <c r="Z356" i="43"/>
  <c r="Z360" i="43"/>
  <c r="Z364" i="43"/>
  <c r="Z358" i="43"/>
  <c r="Z357" i="43"/>
  <c r="Z361" i="43"/>
  <c r="AN362" i="43"/>
  <c r="Z351" i="43" l="1"/>
  <c r="AM10" i="43"/>
  <c r="AM11" i="43"/>
  <c r="AM12" i="43"/>
  <c r="AM13" i="43"/>
  <c r="AM14" i="43"/>
  <c r="AM15" i="43"/>
  <c r="AM16" i="43"/>
  <c r="AM17" i="43"/>
  <c r="AM18" i="43"/>
  <c r="AM19" i="43"/>
  <c r="AM21" i="43"/>
  <c r="AM22" i="43"/>
  <c r="AM23" i="43"/>
  <c r="AM24" i="43"/>
  <c r="AM25" i="43"/>
  <c r="AM30" i="43"/>
  <c r="AM39" i="43"/>
  <c r="AM40" i="43"/>
  <c r="AM41" i="43"/>
  <c r="AM42" i="43"/>
  <c r="AM43" i="43"/>
  <c r="AM44" i="43"/>
  <c r="AM45" i="43"/>
  <c r="AM46" i="43"/>
  <c r="AM48" i="43"/>
  <c r="AM49" i="43"/>
  <c r="AM51" i="43"/>
  <c r="AM52" i="43"/>
  <c r="AM53" i="43"/>
  <c r="AM54" i="43"/>
  <c r="AM55" i="43"/>
  <c r="AM56" i="43"/>
  <c r="AM57" i="43"/>
  <c r="AM58" i="43"/>
  <c r="AM59" i="43"/>
  <c r="AM60" i="43"/>
  <c r="AM61" i="43"/>
  <c r="AM62" i="43"/>
  <c r="AM63" i="43"/>
  <c r="AM64" i="43"/>
  <c r="AM65" i="43"/>
  <c r="AM66" i="43"/>
  <c r="AM67" i="43"/>
  <c r="AM68" i="43"/>
  <c r="AM69" i="43"/>
  <c r="AM70" i="43"/>
  <c r="AM71" i="43"/>
  <c r="AM72" i="43"/>
  <c r="AM73" i="43"/>
  <c r="AM75" i="43"/>
  <c r="AM80" i="43"/>
  <c r="AM82" i="43"/>
  <c r="AM83" i="43"/>
  <c r="AM84" i="43"/>
  <c r="AM86" i="43"/>
  <c r="AM88" i="43"/>
  <c r="AM89" i="43"/>
  <c r="AM90" i="43"/>
  <c r="AM91" i="43"/>
  <c r="AM92" i="43"/>
  <c r="AM93" i="43"/>
  <c r="AM95" i="43"/>
  <c r="AM96" i="43"/>
  <c r="AM97" i="43"/>
  <c r="AM98" i="43"/>
  <c r="AM99" i="43"/>
  <c r="AM100" i="43"/>
  <c r="AM102" i="43"/>
  <c r="AM104" i="43"/>
  <c r="AM109" i="43"/>
  <c r="AM110" i="43"/>
  <c r="AM124" i="43"/>
  <c r="AM132" i="43"/>
  <c r="AM134" i="43"/>
  <c r="AM136" i="43"/>
  <c r="AM157" i="43"/>
  <c r="AM158" i="43"/>
  <c r="AM159" i="43"/>
  <c r="AM160" i="43"/>
  <c r="AM161" i="43"/>
  <c r="AM162" i="43"/>
  <c r="AM163" i="43"/>
  <c r="AM164" i="43"/>
  <c r="AM165" i="43"/>
  <c r="AM166" i="43"/>
  <c r="AM167" i="43"/>
  <c r="AM168" i="43"/>
  <c r="AM170" i="43"/>
  <c r="AM171" i="43"/>
  <c r="AM172" i="43"/>
  <c r="AM173" i="43"/>
  <c r="AM175" i="43"/>
  <c r="AM176" i="43"/>
  <c r="AM179" i="43"/>
  <c r="AM180" i="43"/>
  <c r="AM188" i="43"/>
  <c r="AM195" i="43"/>
  <c r="AM201" i="43"/>
  <c r="AM202" i="43"/>
  <c r="AM203" i="43"/>
  <c r="AM204" i="43"/>
  <c r="AM205" i="43"/>
  <c r="AM206" i="43"/>
  <c r="AM207" i="43"/>
  <c r="AM208" i="43"/>
  <c r="AM211" i="43"/>
  <c r="AM219" i="43"/>
  <c r="AM220" i="43"/>
  <c r="AM221" i="43"/>
  <c r="AM224" i="43"/>
  <c r="AM225" i="43"/>
  <c r="AM226" i="43"/>
  <c r="AM227" i="43"/>
  <c r="AM228" i="43"/>
  <c r="AM229" i="43"/>
  <c r="AM230" i="43"/>
  <c r="AM231" i="43"/>
  <c r="AM232" i="43"/>
  <c r="AM233" i="43"/>
  <c r="AM234" i="43"/>
  <c r="AM235" i="43"/>
  <c r="AM236" i="43"/>
  <c r="AM237" i="43"/>
  <c r="AM238" i="43"/>
  <c r="AM239" i="43"/>
  <c r="AM240" i="43"/>
  <c r="AM241" i="43"/>
  <c r="AM242" i="43"/>
  <c r="AM243" i="43"/>
  <c r="AM244" i="43"/>
  <c r="AM248" i="43"/>
  <c r="AM249" i="43"/>
  <c r="AM250" i="43"/>
  <c r="AM251" i="43"/>
  <c r="AM257" i="43"/>
  <c r="AM258" i="43"/>
  <c r="AM267" i="43"/>
  <c r="AM268" i="43"/>
  <c r="AM271" i="43"/>
  <c r="AM274" i="43"/>
  <c r="AM275" i="43"/>
  <c r="AM276" i="43"/>
  <c r="AM277" i="43"/>
  <c r="AM278" i="43"/>
  <c r="AM287" i="43"/>
  <c r="AM288" i="43"/>
  <c r="AM298" i="43"/>
  <c r="AM299" i="43"/>
  <c r="AM300" i="43"/>
  <c r="AM302" i="43"/>
  <c r="AM305" i="43"/>
  <c r="AM306" i="43"/>
  <c r="AM308" i="43"/>
  <c r="AM311" i="43"/>
  <c r="AM316" i="43"/>
  <c r="AM318" i="43"/>
  <c r="AM319" i="43"/>
  <c r="AM321" i="43"/>
  <c r="AM322" i="43"/>
  <c r="AM323" i="43"/>
  <c r="AM324" i="43"/>
  <c r="AM325" i="43"/>
  <c r="AM326" i="43"/>
  <c r="AM331" i="43"/>
  <c r="AM334" i="43"/>
  <c r="AM336" i="43"/>
  <c r="AM337" i="43"/>
  <c r="AM338" i="43"/>
  <c r="AM340" i="43"/>
  <c r="AM9" i="43"/>
  <c r="A10" i="43" l="1"/>
  <c r="A11" i="43" s="1"/>
  <c r="A12" i="43" s="1"/>
  <c r="A13" i="43" s="1"/>
  <c r="A14" i="43" s="1"/>
  <c r="A15" i="43" s="1"/>
  <c r="A16" i="43" s="1"/>
  <c r="A17" i="43" s="1"/>
  <c r="P303" i="43" l="1"/>
  <c r="P43" i="43"/>
  <c r="AD198" i="43" l="1"/>
  <c r="AG198" i="43" s="1"/>
  <c r="AI198" i="43" s="1"/>
  <c r="AD246" i="43"/>
  <c r="AG246" i="43" s="1"/>
  <c r="AI246" i="43" s="1"/>
  <c r="AD247" i="43"/>
  <c r="AG247" i="43" s="1"/>
  <c r="AD313" i="43"/>
  <c r="AG313" i="43" s="1"/>
  <c r="AI313" i="43" s="1"/>
  <c r="AD314" i="43"/>
  <c r="AG314" i="43" s="1"/>
  <c r="AI314" i="43" s="1"/>
  <c r="AD315" i="43"/>
  <c r="AG315" i="43" s="1"/>
  <c r="AI315" i="43" s="1"/>
  <c r="AH247" i="43"/>
  <c r="AH313" i="43"/>
  <c r="AH314" i="43"/>
  <c r="AH315" i="43"/>
  <c r="AI247" i="43"/>
  <c r="X13" i="43" l="1"/>
  <c r="X15" i="43"/>
  <c r="X16" i="43"/>
  <c r="X17" i="43"/>
  <c r="X18" i="43"/>
  <c r="X19" i="43"/>
  <c r="X20" i="43"/>
  <c r="X21" i="43"/>
  <c r="X22" i="43"/>
  <c r="X23" i="43"/>
  <c r="X24" i="43"/>
  <c r="X25" i="43"/>
  <c r="X26" i="43"/>
  <c r="X27" i="43"/>
  <c r="X28" i="43"/>
  <c r="X29" i="43"/>
  <c r="X30" i="43"/>
  <c r="X31" i="43"/>
  <c r="X32" i="43"/>
  <c r="X33" i="43"/>
  <c r="X34" i="43"/>
  <c r="X35" i="43"/>
  <c r="X36" i="43"/>
  <c r="X37" i="43"/>
  <c r="X38" i="43"/>
  <c r="X39" i="43"/>
  <c r="X40" i="43"/>
  <c r="X41" i="43"/>
  <c r="X42" i="43"/>
  <c r="X43" i="43"/>
  <c r="X44" i="43"/>
  <c r="X45" i="43"/>
  <c r="X46" i="43"/>
  <c r="X47" i="43"/>
  <c r="X48" i="43"/>
  <c r="X49" i="43"/>
  <c r="X50" i="43"/>
  <c r="X52" i="43"/>
  <c r="X53" i="43"/>
  <c r="X54" i="43"/>
  <c r="X55" i="43"/>
  <c r="X56" i="43"/>
  <c r="X57" i="43"/>
  <c r="X58" i="43"/>
  <c r="X59" i="43"/>
  <c r="X60" i="43"/>
  <c r="X61" i="43"/>
  <c r="X62" i="43"/>
  <c r="X63" i="43"/>
  <c r="X64" i="43"/>
  <c r="X65" i="43"/>
  <c r="X66" i="43"/>
  <c r="X67" i="43"/>
  <c r="X68" i="43"/>
  <c r="X69" i="43"/>
  <c r="X70" i="43"/>
  <c r="X71" i="43"/>
  <c r="X72" i="43"/>
  <c r="X73" i="43"/>
  <c r="X74" i="43"/>
  <c r="X75" i="43"/>
  <c r="X76" i="43"/>
  <c r="X77" i="43"/>
  <c r="X78" i="43"/>
  <c r="X79" i="43"/>
  <c r="X51" i="43"/>
  <c r="X81" i="43"/>
  <c r="X82" i="43"/>
  <c r="X83" i="43"/>
  <c r="X84" i="43"/>
  <c r="X85" i="43"/>
  <c r="X86" i="43"/>
  <c r="X87" i="43"/>
  <c r="X341" i="43"/>
  <c r="X88" i="43"/>
  <c r="X89" i="43"/>
  <c r="X90" i="43"/>
  <c r="X91" i="43"/>
  <c r="X92" i="43"/>
  <c r="X93" i="43"/>
  <c r="X94" i="43"/>
  <c r="X95" i="43"/>
  <c r="X96" i="43"/>
  <c r="X97" i="43"/>
  <c r="X98" i="43"/>
  <c r="X99" i="43"/>
  <c r="X100" i="43"/>
  <c r="X101" i="43"/>
  <c r="X102" i="43"/>
  <c r="X103" i="43"/>
  <c r="X104" i="43"/>
  <c r="X105" i="43"/>
  <c r="X106" i="43"/>
  <c r="X107" i="43"/>
  <c r="X108" i="43"/>
  <c r="X109" i="43"/>
  <c r="X110" i="43"/>
  <c r="X111" i="43"/>
  <c r="X112" i="43"/>
  <c r="X113" i="43"/>
  <c r="X114" i="43"/>
  <c r="X115" i="43"/>
  <c r="X116" i="43"/>
  <c r="X117" i="43"/>
  <c r="X118" i="43"/>
  <c r="X119" i="43"/>
  <c r="X120" i="43"/>
  <c r="X121" i="43"/>
  <c r="X122" i="43"/>
  <c r="X123" i="43"/>
  <c r="X124" i="43"/>
  <c r="X125" i="43"/>
  <c r="X126" i="43"/>
  <c r="X127" i="43"/>
  <c r="X128" i="43"/>
  <c r="X129" i="43"/>
  <c r="X130" i="43"/>
  <c r="X131" i="43"/>
  <c r="X132" i="43"/>
  <c r="X133" i="43"/>
  <c r="X134" i="43"/>
  <c r="X135" i="43"/>
  <c r="X136" i="43"/>
  <c r="X137" i="43"/>
  <c r="X138" i="43"/>
  <c r="X139" i="43"/>
  <c r="X140" i="43"/>
  <c r="X141" i="43"/>
  <c r="X142" i="43"/>
  <c r="X143" i="43"/>
  <c r="X144" i="43"/>
  <c r="X145" i="43"/>
  <c r="X146" i="43"/>
  <c r="X147" i="43"/>
  <c r="X148" i="43"/>
  <c r="X149" i="43"/>
  <c r="X150" i="43"/>
  <c r="X151" i="43"/>
  <c r="X152" i="43"/>
  <c r="X153" i="43"/>
  <c r="X154" i="43"/>
  <c r="X80" i="43"/>
  <c r="X155" i="43"/>
  <c r="X156" i="43"/>
  <c r="X157" i="43"/>
  <c r="X158" i="43"/>
  <c r="X159" i="43"/>
  <c r="X160" i="43"/>
  <c r="X161" i="43"/>
  <c r="X162" i="43"/>
  <c r="X163" i="43"/>
  <c r="X164" i="43"/>
  <c r="X165" i="43"/>
  <c r="X166" i="43"/>
  <c r="X167" i="43"/>
  <c r="X168" i="43"/>
  <c r="X169" i="43"/>
  <c r="X170" i="43"/>
  <c r="X171" i="43"/>
  <c r="X172" i="43"/>
  <c r="X173" i="43"/>
  <c r="X174" i="43"/>
  <c r="X175" i="43"/>
  <c r="X176" i="43"/>
  <c r="X177" i="43"/>
  <c r="X178" i="43"/>
  <c r="X179" i="43"/>
  <c r="X180" i="43"/>
  <c r="X181" i="43"/>
  <c r="X182" i="43"/>
  <c r="X183" i="43"/>
  <c r="X184" i="43"/>
  <c r="X185" i="43"/>
  <c r="X186" i="43"/>
  <c r="X187" i="43"/>
  <c r="X188" i="43"/>
  <c r="X189" i="43"/>
  <c r="X190" i="43"/>
  <c r="X191" i="43"/>
  <c r="X192" i="43"/>
  <c r="X193" i="43"/>
  <c r="X194" i="43"/>
  <c r="X195" i="43"/>
  <c r="X196" i="43"/>
  <c r="X197" i="43"/>
  <c r="X198" i="43"/>
  <c r="X199" i="43"/>
  <c r="X200" i="43"/>
  <c r="X201" i="43"/>
  <c r="X202" i="43"/>
  <c r="X203" i="43"/>
  <c r="X204" i="43"/>
  <c r="X205" i="43"/>
  <c r="X206" i="43"/>
  <c r="X207" i="43"/>
  <c r="X208" i="43"/>
  <c r="X209" i="43"/>
  <c r="X210" i="43"/>
  <c r="X211" i="43"/>
  <c r="X212" i="43"/>
  <c r="X213" i="43"/>
  <c r="X214" i="43"/>
  <c r="X215" i="43"/>
  <c r="X216" i="43"/>
  <c r="X217" i="43"/>
  <c r="X218" i="43"/>
  <c r="X219" i="43"/>
  <c r="X220" i="43"/>
  <c r="X221" i="43"/>
  <c r="X222" i="43"/>
  <c r="X14" i="43"/>
  <c r="X223" i="43"/>
  <c r="X224" i="43"/>
  <c r="X225" i="43"/>
  <c r="X226" i="43"/>
  <c r="X227" i="43"/>
  <c r="X228" i="43"/>
  <c r="X229" i="43"/>
  <c r="X230" i="43"/>
  <c r="X231" i="43"/>
  <c r="X232" i="43"/>
  <c r="X233" i="43"/>
  <c r="X234" i="43"/>
  <c r="X235" i="43"/>
  <c r="X236" i="43"/>
  <c r="X237" i="43"/>
  <c r="X238" i="43"/>
  <c r="X239" i="43"/>
  <c r="X240" i="43"/>
  <c r="X241" i="43"/>
  <c r="X242" i="43"/>
  <c r="X243" i="43"/>
  <c r="X244" i="43"/>
  <c r="X245" i="43"/>
  <c r="X246" i="43"/>
  <c r="X248" i="43"/>
  <c r="X249" i="43"/>
  <c r="X250" i="43"/>
  <c r="X251" i="43"/>
  <c r="X252" i="43"/>
  <c r="X253" i="43"/>
  <c r="X254" i="43"/>
  <c r="X255" i="43"/>
  <c r="X256" i="43"/>
  <c r="X257" i="43"/>
  <c r="X258" i="43"/>
  <c r="X259" i="43"/>
  <c r="X260" i="43"/>
  <c r="X261" i="43"/>
  <c r="X262" i="43"/>
  <c r="X263" i="43"/>
  <c r="X264" i="43"/>
  <c r="X265" i="43"/>
  <c r="X266" i="43"/>
  <c r="X267" i="43"/>
  <c r="X268" i="43"/>
  <c r="X269" i="43"/>
  <c r="X270" i="43"/>
  <c r="X271" i="43"/>
  <c r="X272" i="43"/>
  <c r="X273" i="43"/>
  <c r="X274" i="43"/>
  <c r="X275" i="43"/>
  <c r="X276" i="43"/>
  <c r="X277" i="43"/>
  <c r="X278" i="43"/>
  <c r="X279" i="43"/>
  <c r="X280" i="43"/>
  <c r="X281" i="43"/>
  <c r="X282" i="43"/>
  <c r="X283" i="43"/>
  <c r="X284" i="43"/>
  <c r="X285" i="43"/>
  <c r="X286" i="43"/>
  <c r="X287" i="43"/>
  <c r="X288" i="43"/>
  <c r="X289" i="43"/>
  <c r="X290" i="43"/>
  <c r="X291" i="43"/>
  <c r="X292" i="43"/>
  <c r="X293" i="43"/>
  <c r="X294" i="43"/>
  <c r="X295" i="43"/>
  <c r="X296" i="43"/>
  <c r="X297" i="43"/>
  <c r="X298" i="43"/>
  <c r="X299" i="43"/>
  <c r="X300" i="43"/>
  <c r="X301" i="43"/>
  <c r="X302" i="43"/>
  <c r="X303" i="43"/>
  <c r="X304" i="43"/>
  <c r="X305" i="43"/>
  <c r="X306" i="43"/>
  <c r="X307" i="43"/>
  <c r="X308" i="43"/>
  <c r="X309" i="43"/>
  <c r="X310" i="43"/>
  <c r="X311" i="43"/>
  <c r="X312" i="43"/>
  <c r="X316" i="43"/>
  <c r="X317" i="43"/>
  <c r="X318" i="43"/>
  <c r="X319" i="43"/>
  <c r="X320" i="43"/>
  <c r="X321" i="43"/>
  <c r="X322" i="43"/>
  <c r="X323" i="43"/>
  <c r="X324" i="43"/>
  <c r="X325" i="43"/>
  <c r="X326" i="43"/>
  <c r="X327" i="43"/>
  <c r="X328" i="43"/>
  <c r="X329" i="43"/>
  <c r="X330" i="43"/>
  <c r="X331" i="43"/>
  <c r="X332" i="43"/>
  <c r="X333" i="43"/>
  <c r="X334" i="43"/>
  <c r="X335" i="43"/>
  <c r="X336" i="43"/>
  <c r="X337" i="43"/>
  <c r="X338" i="43"/>
  <c r="X339" i="43"/>
  <c r="X340" i="43"/>
  <c r="X10" i="43"/>
  <c r="X11" i="43"/>
  <c r="X12" i="43"/>
  <c r="X9" i="43"/>
  <c r="Y320" i="43" l="1"/>
  <c r="AD320" i="43" s="1"/>
  <c r="AG320" i="43" s="1"/>
  <c r="AI320" i="43" s="1"/>
  <c r="AH246" i="43"/>
  <c r="AH198" i="43"/>
  <c r="AA47" i="43"/>
  <c r="Y47" i="43"/>
  <c r="Q299" i="43"/>
  <c r="Q300" i="43"/>
  <c r="Q301" i="43"/>
  <c r="Q302" i="43"/>
  <c r="Q303" i="43"/>
  <c r="Q304" i="43"/>
  <c r="Q305" i="43"/>
  <c r="Q306" i="43"/>
  <c r="Q307" i="43"/>
  <c r="Q308" i="43"/>
  <c r="Q309" i="43"/>
  <c r="Q310" i="43"/>
  <c r="Q311" i="43"/>
  <c r="Q312" i="43"/>
  <c r="Q316" i="43"/>
  <c r="Q317" i="43"/>
  <c r="Q318" i="43"/>
  <c r="Q319" i="43"/>
  <c r="Q321" i="43"/>
  <c r="Q322" i="43"/>
  <c r="Q323" i="43"/>
  <c r="Q324" i="43"/>
  <c r="Q325" i="43"/>
  <c r="Q326" i="43"/>
  <c r="Q328" i="43"/>
  <c r="Q329" i="43"/>
  <c r="Q330" i="43"/>
  <c r="Q331" i="43"/>
  <c r="Q332" i="43"/>
  <c r="Q333" i="43"/>
  <c r="Q334" i="43"/>
  <c r="Q335" i="43"/>
  <c r="Q336" i="43"/>
  <c r="Q337" i="43"/>
  <c r="Q338" i="43"/>
  <c r="Q339" i="43"/>
  <c r="Q340" i="43"/>
  <c r="Q298" i="43"/>
  <c r="Q249" i="43"/>
  <c r="Q250" i="43"/>
  <c r="Q251" i="43"/>
  <c r="Q252" i="43"/>
  <c r="Q253" i="43"/>
  <c r="Q254" i="43"/>
  <c r="Q255" i="43"/>
  <c r="Q256" i="43"/>
  <c r="Q257" i="43"/>
  <c r="Q258" i="43"/>
  <c r="Q259" i="43"/>
  <c r="Q260" i="43"/>
  <c r="Q261" i="43"/>
  <c r="Q262" i="43"/>
  <c r="Q263" i="43"/>
  <c r="Q264" i="43"/>
  <c r="Q265" i="43"/>
  <c r="Q266" i="43"/>
  <c r="Q267" i="43"/>
  <c r="Q268" i="43"/>
  <c r="Q269" i="43"/>
  <c r="Q270" i="43"/>
  <c r="Q271" i="43"/>
  <c r="Q272" i="43"/>
  <c r="Q273" i="43"/>
  <c r="Q274" i="43"/>
  <c r="Q275" i="43"/>
  <c r="Q276" i="43"/>
  <c r="Q277" i="43"/>
  <c r="Q278" i="43"/>
  <c r="Q279" i="43"/>
  <c r="Q280" i="43"/>
  <c r="Q281" i="43"/>
  <c r="Q282" i="43"/>
  <c r="Q283" i="43"/>
  <c r="Q284" i="43"/>
  <c r="Q285" i="43"/>
  <c r="Q286" i="43"/>
  <c r="Q287" i="43"/>
  <c r="Q288" i="43"/>
  <c r="Q289" i="43"/>
  <c r="Q290" i="43"/>
  <c r="Q291" i="43"/>
  <c r="Q292" i="43"/>
  <c r="Q293" i="43"/>
  <c r="Q294" i="43"/>
  <c r="Q295" i="43"/>
  <c r="Q296" i="43"/>
  <c r="Q248" i="43"/>
  <c r="Q189" i="43"/>
  <c r="Q190" i="43"/>
  <c r="Q191" i="43"/>
  <c r="Q192" i="43"/>
  <c r="Q193" i="43"/>
  <c r="Q194" i="43"/>
  <c r="Q195" i="43"/>
  <c r="Q196" i="43"/>
  <c r="Q197" i="43"/>
  <c r="Q199" i="43"/>
  <c r="Q200" i="43"/>
  <c r="Q201" i="43"/>
  <c r="Q202" i="43"/>
  <c r="Q203" i="43"/>
  <c r="Q204" i="43"/>
  <c r="Q205" i="43"/>
  <c r="Q206" i="43"/>
  <c r="Q207" i="43"/>
  <c r="Q208" i="43"/>
  <c r="Q209" i="43"/>
  <c r="Q210" i="43"/>
  <c r="Q211" i="43"/>
  <c r="Q212" i="43"/>
  <c r="Q213" i="43"/>
  <c r="Q214" i="43"/>
  <c r="Q215" i="43"/>
  <c r="Q216" i="43"/>
  <c r="Q217" i="43"/>
  <c r="Q218" i="43"/>
  <c r="Q219" i="43"/>
  <c r="Q220" i="43"/>
  <c r="Q221" i="43"/>
  <c r="Q222" i="43"/>
  <c r="Q14" i="43"/>
  <c r="Q223" i="43"/>
  <c r="Q224" i="43"/>
  <c r="Q225" i="43"/>
  <c r="Q226" i="43"/>
  <c r="Q227" i="43"/>
  <c r="Q228" i="43"/>
  <c r="Q229" i="43"/>
  <c r="Q230" i="43"/>
  <c r="Q231" i="43"/>
  <c r="Q232" i="43"/>
  <c r="Q233" i="43"/>
  <c r="Q234" i="43"/>
  <c r="Q235" i="43"/>
  <c r="Q236" i="43"/>
  <c r="Q237" i="43"/>
  <c r="Q238" i="43"/>
  <c r="Q239" i="43"/>
  <c r="Q240" i="43"/>
  <c r="Q241" i="43"/>
  <c r="Q242" i="43"/>
  <c r="Q243" i="43"/>
  <c r="Q244" i="43"/>
  <c r="Q125" i="43"/>
  <c r="Q126" i="43"/>
  <c r="Q127" i="43"/>
  <c r="Q128" i="43"/>
  <c r="Q129" i="43"/>
  <c r="Q130" i="43"/>
  <c r="Q131" i="43"/>
  <c r="Q132" i="43"/>
  <c r="Q133" i="43"/>
  <c r="Q134" i="43"/>
  <c r="Q135" i="43"/>
  <c r="Q136" i="43"/>
  <c r="Q137" i="43"/>
  <c r="Q138" i="43"/>
  <c r="Q139" i="43"/>
  <c r="Q140" i="43"/>
  <c r="Q141" i="43"/>
  <c r="Q142" i="43"/>
  <c r="Q143" i="43"/>
  <c r="Q144" i="43"/>
  <c r="Q145" i="43"/>
  <c r="Q146" i="43"/>
  <c r="Q147" i="43"/>
  <c r="Q148" i="43"/>
  <c r="Q149" i="43"/>
  <c r="Q150" i="43"/>
  <c r="Q151" i="43"/>
  <c r="Q152" i="43"/>
  <c r="Q153" i="43"/>
  <c r="Q154" i="43"/>
  <c r="Q80" i="43"/>
  <c r="Q155" i="43"/>
  <c r="Q156" i="43"/>
  <c r="Q157" i="43"/>
  <c r="Q158" i="43"/>
  <c r="Q159" i="43"/>
  <c r="Q160" i="43"/>
  <c r="Q161" i="43"/>
  <c r="Q162" i="43"/>
  <c r="Q163" i="43"/>
  <c r="Q164" i="43"/>
  <c r="Q165" i="43"/>
  <c r="Q166" i="43"/>
  <c r="Q167" i="43"/>
  <c r="Q168" i="43"/>
  <c r="Q169" i="43"/>
  <c r="Q170" i="43"/>
  <c r="Q171" i="43"/>
  <c r="Q172" i="43"/>
  <c r="Q173" i="43"/>
  <c r="Q174" i="43"/>
  <c r="Q175" i="43"/>
  <c r="Q176" i="43"/>
  <c r="Q177" i="43"/>
  <c r="Q178" i="43"/>
  <c r="Q179" i="43"/>
  <c r="Q180" i="43"/>
  <c r="Q181" i="43"/>
  <c r="Q182" i="43"/>
  <c r="Q183" i="43"/>
  <c r="Q184" i="43"/>
  <c r="Q185" i="43"/>
  <c r="Q186" i="43"/>
  <c r="Q187" i="43"/>
  <c r="Q188" i="43"/>
  <c r="Q124" i="43"/>
  <c r="Q40" i="43"/>
  <c r="Q41" i="43"/>
  <c r="Q42" i="43"/>
  <c r="Q43" i="43"/>
  <c r="Q44" i="43"/>
  <c r="Q45" i="43"/>
  <c r="Q46" i="43"/>
  <c r="Q48" i="43"/>
  <c r="Q49" i="43"/>
  <c r="Q50" i="43"/>
  <c r="Q52" i="43"/>
  <c r="Q53" i="43"/>
  <c r="Q54" i="43"/>
  <c r="Q55" i="43"/>
  <c r="Q56" i="43"/>
  <c r="Q57" i="43"/>
  <c r="Q58" i="43"/>
  <c r="Q59" i="43"/>
  <c r="Q60" i="43"/>
  <c r="Q61" i="43"/>
  <c r="Q62" i="43"/>
  <c r="Q63" i="43"/>
  <c r="Q64" i="43"/>
  <c r="Q65" i="43"/>
  <c r="Q66" i="43"/>
  <c r="Q67" i="43"/>
  <c r="Q68" i="43"/>
  <c r="Q69" i="43"/>
  <c r="Q70" i="43"/>
  <c r="Q71" i="43"/>
  <c r="Q72" i="43"/>
  <c r="Q73" i="43"/>
  <c r="Q74" i="43"/>
  <c r="Q75" i="43"/>
  <c r="Q76" i="43"/>
  <c r="Q77" i="43"/>
  <c r="Q79" i="43"/>
  <c r="Q51" i="43"/>
  <c r="Q81" i="43"/>
  <c r="Q82" i="43"/>
  <c r="Q83" i="43"/>
  <c r="Q84" i="43"/>
  <c r="Q85" i="43"/>
  <c r="Q86" i="43"/>
  <c r="Q87" i="43"/>
  <c r="Q341" i="43"/>
  <c r="Q88" i="43"/>
  <c r="Q89" i="43"/>
  <c r="Q90" i="43"/>
  <c r="Q91" i="43"/>
  <c r="Q92" i="43"/>
  <c r="Q93" i="43"/>
  <c r="Q94" i="43"/>
  <c r="Q95" i="43"/>
  <c r="Q96" i="43"/>
  <c r="Q97" i="43"/>
  <c r="Q98" i="43"/>
  <c r="Q99" i="43"/>
  <c r="Q100" i="43"/>
  <c r="Q101" i="43"/>
  <c r="Q102" i="43"/>
  <c r="Q103" i="43"/>
  <c r="Q104" i="43"/>
  <c r="Q105" i="43"/>
  <c r="Q106" i="43"/>
  <c r="Q107" i="43"/>
  <c r="Q108" i="43"/>
  <c r="Q109" i="43"/>
  <c r="Q110" i="43"/>
  <c r="Q111" i="43"/>
  <c r="Q112" i="43"/>
  <c r="Q113" i="43"/>
  <c r="Q114" i="43"/>
  <c r="Q115" i="43"/>
  <c r="Q116" i="43"/>
  <c r="Q117" i="43"/>
  <c r="Q118" i="43"/>
  <c r="Q39" i="43"/>
  <c r="Q10" i="43"/>
  <c r="Q11" i="43"/>
  <c r="Q12" i="43"/>
  <c r="Q13" i="43"/>
  <c r="Q15" i="43"/>
  <c r="Q16" i="43"/>
  <c r="Q17" i="43"/>
  <c r="Q18" i="43"/>
  <c r="Q19" i="43"/>
  <c r="Q20" i="43"/>
  <c r="Q21" i="43"/>
  <c r="Q22" i="43"/>
  <c r="Q23" i="43"/>
  <c r="Q24" i="43"/>
  <c r="Q25" i="43"/>
  <c r="Q26" i="43"/>
  <c r="Q27" i="43"/>
  <c r="Q28" i="43"/>
  <c r="Q29" i="43"/>
  <c r="Q30" i="43"/>
  <c r="Q31" i="43"/>
  <c r="Q32" i="43"/>
  <c r="Q33" i="43"/>
  <c r="Q34" i="43"/>
  <c r="Q35" i="43"/>
  <c r="Q36" i="43"/>
  <c r="Q9" i="43"/>
  <c r="O299" i="43"/>
  <c r="P299" i="43" s="1"/>
  <c r="O300" i="43"/>
  <c r="P300" i="43" s="1"/>
  <c r="O301" i="43"/>
  <c r="P301" i="43" s="1"/>
  <c r="O302" i="43"/>
  <c r="P302" i="43" s="1"/>
  <c r="O303" i="43"/>
  <c r="O304" i="43"/>
  <c r="P304" i="43" s="1"/>
  <c r="O305" i="43"/>
  <c r="P305" i="43" s="1"/>
  <c r="O306" i="43"/>
  <c r="P306" i="43" s="1"/>
  <c r="O307" i="43"/>
  <c r="P307" i="43" s="1"/>
  <c r="O308" i="43"/>
  <c r="P308" i="43" s="1"/>
  <c r="O309" i="43"/>
  <c r="P309" i="43" s="1"/>
  <c r="O310" i="43"/>
  <c r="P310" i="43" s="1"/>
  <c r="O311" i="43"/>
  <c r="P311" i="43" s="1"/>
  <c r="O312" i="43"/>
  <c r="P312" i="43" s="1"/>
  <c r="O316" i="43"/>
  <c r="P316" i="43" s="1"/>
  <c r="O317" i="43"/>
  <c r="P317" i="43" s="1"/>
  <c r="O318" i="43"/>
  <c r="P318" i="43" s="1"/>
  <c r="O319" i="43"/>
  <c r="P319" i="43" s="1"/>
  <c r="O321" i="43"/>
  <c r="P321" i="43" s="1"/>
  <c r="O322" i="43"/>
  <c r="P322" i="43" s="1"/>
  <c r="O323" i="43"/>
  <c r="P323" i="43" s="1"/>
  <c r="O324" i="43"/>
  <c r="P324" i="43" s="1"/>
  <c r="O325" i="43"/>
  <c r="P325" i="43" s="1"/>
  <c r="O326" i="43"/>
  <c r="P326" i="43" s="1"/>
  <c r="O327" i="43"/>
  <c r="O328" i="43"/>
  <c r="P328" i="43" s="1"/>
  <c r="O329" i="43"/>
  <c r="P329" i="43" s="1"/>
  <c r="O330" i="43"/>
  <c r="P330" i="43" s="1"/>
  <c r="O331" i="43"/>
  <c r="P331" i="43" s="1"/>
  <c r="O332" i="43"/>
  <c r="P332" i="43" s="1"/>
  <c r="O333" i="43"/>
  <c r="P333" i="43" s="1"/>
  <c r="O334" i="43"/>
  <c r="P334" i="43" s="1"/>
  <c r="O335" i="43"/>
  <c r="P335" i="43" s="1"/>
  <c r="O336" i="43"/>
  <c r="P336" i="43" s="1"/>
  <c r="O337" i="43"/>
  <c r="P337" i="43" s="1"/>
  <c r="O338" i="43"/>
  <c r="P338" i="43" s="1"/>
  <c r="O339" i="43"/>
  <c r="P339" i="43" s="1"/>
  <c r="O340" i="43"/>
  <c r="P340" i="43" s="1"/>
  <c r="O298" i="43"/>
  <c r="P298" i="43" s="1"/>
  <c r="O249" i="43"/>
  <c r="P249" i="43" s="1"/>
  <c r="O250" i="43"/>
  <c r="P250" i="43" s="1"/>
  <c r="O251" i="43"/>
  <c r="P251" i="43" s="1"/>
  <c r="O252" i="43"/>
  <c r="P252" i="43" s="1"/>
  <c r="O253" i="43"/>
  <c r="P253" i="43" s="1"/>
  <c r="O254" i="43"/>
  <c r="P254" i="43" s="1"/>
  <c r="O255" i="43"/>
  <c r="P255" i="43" s="1"/>
  <c r="O256" i="43"/>
  <c r="P256" i="43" s="1"/>
  <c r="O257" i="43"/>
  <c r="P257" i="43" s="1"/>
  <c r="O258" i="43"/>
  <c r="P258" i="43" s="1"/>
  <c r="O259" i="43"/>
  <c r="P259" i="43" s="1"/>
  <c r="O260" i="43"/>
  <c r="P260" i="43" s="1"/>
  <c r="O261" i="43"/>
  <c r="P261" i="43" s="1"/>
  <c r="O262" i="43"/>
  <c r="P262" i="43" s="1"/>
  <c r="O263" i="43"/>
  <c r="P263" i="43" s="1"/>
  <c r="O264" i="43"/>
  <c r="P264" i="43" s="1"/>
  <c r="O265" i="43"/>
  <c r="P265" i="43" s="1"/>
  <c r="O266" i="43"/>
  <c r="P266" i="43" s="1"/>
  <c r="O267" i="43"/>
  <c r="P267" i="43" s="1"/>
  <c r="O268" i="43"/>
  <c r="P268" i="43" s="1"/>
  <c r="O269" i="43"/>
  <c r="P269" i="43" s="1"/>
  <c r="O270" i="43"/>
  <c r="P270" i="43" s="1"/>
  <c r="O271" i="43"/>
  <c r="P271" i="43" s="1"/>
  <c r="O272" i="43"/>
  <c r="P272" i="43" s="1"/>
  <c r="O273" i="43"/>
  <c r="P273" i="43" s="1"/>
  <c r="O274" i="43"/>
  <c r="P274" i="43" s="1"/>
  <c r="O275" i="43"/>
  <c r="P275" i="43" s="1"/>
  <c r="O276" i="43"/>
  <c r="P276" i="43" s="1"/>
  <c r="O277" i="43"/>
  <c r="P277" i="43" s="1"/>
  <c r="O278" i="43"/>
  <c r="P278" i="43" s="1"/>
  <c r="O279" i="43"/>
  <c r="P279" i="43" s="1"/>
  <c r="O280" i="43"/>
  <c r="P280" i="43" s="1"/>
  <c r="O281" i="43"/>
  <c r="P281" i="43" s="1"/>
  <c r="O282" i="43"/>
  <c r="P282" i="43" s="1"/>
  <c r="O283" i="43"/>
  <c r="P283" i="43" s="1"/>
  <c r="O284" i="43"/>
  <c r="P284" i="43" s="1"/>
  <c r="O285" i="43"/>
  <c r="P285" i="43" s="1"/>
  <c r="O286" i="43"/>
  <c r="P286" i="43" s="1"/>
  <c r="O287" i="43"/>
  <c r="P287" i="43" s="1"/>
  <c r="O288" i="43"/>
  <c r="P288" i="43" s="1"/>
  <c r="O289" i="43"/>
  <c r="P289" i="43" s="1"/>
  <c r="O290" i="43"/>
  <c r="P290" i="43" s="1"/>
  <c r="O291" i="43"/>
  <c r="P291" i="43" s="1"/>
  <c r="O292" i="43"/>
  <c r="P292" i="43" s="1"/>
  <c r="O293" i="43"/>
  <c r="P293" i="43" s="1"/>
  <c r="O294" i="43"/>
  <c r="P294" i="43" s="1"/>
  <c r="O295" i="43"/>
  <c r="P295" i="43" s="1"/>
  <c r="O296" i="43"/>
  <c r="P296" i="43" s="1"/>
  <c r="O248" i="43"/>
  <c r="P248" i="43" s="1"/>
  <c r="O212" i="43"/>
  <c r="P212" i="43" s="1"/>
  <c r="O213" i="43"/>
  <c r="P213" i="43" s="1"/>
  <c r="O214" i="43"/>
  <c r="P214" i="43" s="1"/>
  <c r="O215" i="43"/>
  <c r="P215" i="43" s="1"/>
  <c r="O216" i="43"/>
  <c r="P216" i="43" s="1"/>
  <c r="O217" i="43"/>
  <c r="P217" i="43" s="1"/>
  <c r="O218" i="43"/>
  <c r="P218" i="43" s="1"/>
  <c r="O219" i="43"/>
  <c r="P219" i="43" s="1"/>
  <c r="O220" i="43"/>
  <c r="P220" i="43" s="1"/>
  <c r="O221" i="43"/>
  <c r="P221" i="43" s="1"/>
  <c r="O222" i="43"/>
  <c r="P222" i="43" s="1"/>
  <c r="O14" i="43"/>
  <c r="P14" i="43" s="1"/>
  <c r="O223" i="43"/>
  <c r="P223" i="43" s="1"/>
  <c r="O224" i="43"/>
  <c r="P224" i="43" s="1"/>
  <c r="O225" i="43"/>
  <c r="P225" i="43" s="1"/>
  <c r="O226" i="43"/>
  <c r="P226" i="43" s="1"/>
  <c r="O227" i="43"/>
  <c r="P227" i="43" s="1"/>
  <c r="O228" i="43"/>
  <c r="P228" i="43" s="1"/>
  <c r="O229" i="43"/>
  <c r="P229" i="43" s="1"/>
  <c r="O230" i="43"/>
  <c r="P230" i="43" s="1"/>
  <c r="O231" i="43"/>
  <c r="P231" i="43" s="1"/>
  <c r="O232" i="43"/>
  <c r="P232" i="43" s="1"/>
  <c r="O233" i="43"/>
  <c r="P233" i="43" s="1"/>
  <c r="O234" i="43"/>
  <c r="P234" i="43" s="1"/>
  <c r="O235" i="43"/>
  <c r="P235" i="43" s="1"/>
  <c r="O236" i="43"/>
  <c r="P236" i="43" s="1"/>
  <c r="O237" i="43"/>
  <c r="P237" i="43" s="1"/>
  <c r="O238" i="43"/>
  <c r="P238" i="43" s="1"/>
  <c r="O239" i="43"/>
  <c r="P239" i="43" s="1"/>
  <c r="O240" i="43"/>
  <c r="P240" i="43" s="1"/>
  <c r="O241" i="43"/>
  <c r="P241" i="43" s="1"/>
  <c r="O242" i="43"/>
  <c r="P242" i="43" s="1"/>
  <c r="O243" i="43"/>
  <c r="P243" i="43" s="1"/>
  <c r="O244" i="43"/>
  <c r="P244" i="43" s="1"/>
  <c r="O125" i="43"/>
  <c r="P125" i="43" s="1"/>
  <c r="O126" i="43"/>
  <c r="P126" i="43" s="1"/>
  <c r="O127" i="43"/>
  <c r="P127" i="43" s="1"/>
  <c r="O128" i="43"/>
  <c r="P128" i="43" s="1"/>
  <c r="O129" i="43"/>
  <c r="P129" i="43" s="1"/>
  <c r="O130" i="43"/>
  <c r="P130" i="43" s="1"/>
  <c r="O131" i="43"/>
  <c r="P131" i="43" s="1"/>
  <c r="O132" i="43"/>
  <c r="P132" i="43" s="1"/>
  <c r="O133" i="43"/>
  <c r="P133" i="43" s="1"/>
  <c r="O134" i="43"/>
  <c r="P134" i="43" s="1"/>
  <c r="O135" i="43"/>
  <c r="P135" i="43" s="1"/>
  <c r="O136" i="43"/>
  <c r="P136" i="43" s="1"/>
  <c r="O137" i="43"/>
  <c r="P137" i="43" s="1"/>
  <c r="O138" i="43"/>
  <c r="P138" i="43" s="1"/>
  <c r="O139" i="43"/>
  <c r="P139" i="43" s="1"/>
  <c r="O140" i="43"/>
  <c r="P140" i="43" s="1"/>
  <c r="O141" i="43"/>
  <c r="P141" i="43" s="1"/>
  <c r="O142" i="43"/>
  <c r="P142" i="43" s="1"/>
  <c r="O143" i="43"/>
  <c r="P143" i="43" s="1"/>
  <c r="O144" i="43"/>
  <c r="P144" i="43" s="1"/>
  <c r="O145" i="43"/>
  <c r="P145" i="43" s="1"/>
  <c r="O146" i="43"/>
  <c r="P146" i="43" s="1"/>
  <c r="O147" i="43"/>
  <c r="P147" i="43" s="1"/>
  <c r="O148" i="43"/>
  <c r="P148" i="43" s="1"/>
  <c r="O149" i="43"/>
  <c r="P149" i="43" s="1"/>
  <c r="O150" i="43"/>
  <c r="P150" i="43" s="1"/>
  <c r="O151" i="43"/>
  <c r="P151" i="43" s="1"/>
  <c r="O152" i="43"/>
  <c r="P152" i="43" s="1"/>
  <c r="O153" i="43"/>
  <c r="P153" i="43" s="1"/>
  <c r="O154" i="43"/>
  <c r="P154" i="43" s="1"/>
  <c r="O80" i="43"/>
  <c r="P80" i="43" s="1"/>
  <c r="O155" i="43"/>
  <c r="P155" i="43" s="1"/>
  <c r="O156" i="43"/>
  <c r="P156" i="43" s="1"/>
  <c r="O157" i="43"/>
  <c r="P157" i="43" s="1"/>
  <c r="O158" i="43"/>
  <c r="P158" i="43" s="1"/>
  <c r="O159" i="43"/>
  <c r="P159" i="43" s="1"/>
  <c r="O160" i="43"/>
  <c r="P160" i="43" s="1"/>
  <c r="O161" i="43"/>
  <c r="P161" i="43" s="1"/>
  <c r="O162" i="43"/>
  <c r="P162" i="43" s="1"/>
  <c r="O163" i="43"/>
  <c r="P163" i="43" s="1"/>
  <c r="O164" i="43"/>
  <c r="P164" i="43" s="1"/>
  <c r="O165" i="43"/>
  <c r="P165" i="43" s="1"/>
  <c r="O166" i="43"/>
  <c r="P166" i="43" s="1"/>
  <c r="O167" i="43"/>
  <c r="P167" i="43" s="1"/>
  <c r="O168" i="43"/>
  <c r="P168" i="43" s="1"/>
  <c r="O169" i="43"/>
  <c r="P169" i="43" s="1"/>
  <c r="O170" i="43"/>
  <c r="P170" i="43" s="1"/>
  <c r="O171" i="43"/>
  <c r="P171" i="43" s="1"/>
  <c r="O172" i="43"/>
  <c r="P172" i="43" s="1"/>
  <c r="O173" i="43"/>
  <c r="P173" i="43" s="1"/>
  <c r="O174" i="43"/>
  <c r="P174" i="43" s="1"/>
  <c r="O175" i="43"/>
  <c r="P175" i="43" s="1"/>
  <c r="O176" i="43"/>
  <c r="P176" i="43" s="1"/>
  <c r="O177" i="43"/>
  <c r="P177" i="43" s="1"/>
  <c r="O178" i="43"/>
  <c r="P178" i="43" s="1"/>
  <c r="O179" i="43"/>
  <c r="P179" i="43" s="1"/>
  <c r="O180" i="43"/>
  <c r="P180" i="43" s="1"/>
  <c r="O181" i="43"/>
  <c r="P181" i="43" s="1"/>
  <c r="O182" i="43"/>
  <c r="P182" i="43" s="1"/>
  <c r="O183" i="43"/>
  <c r="P183" i="43" s="1"/>
  <c r="O184" i="43"/>
  <c r="P184" i="43" s="1"/>
  <c r="O185" i="43"/>
  <c r="P185" i="43" s="1"/>
  <c r="O186" i="43"/>
  <c r="P186" i="43" s="1"/>
  <c r="O187" i="43"/>
  <c r="P187" i="43" s="1"/>
  <c r="O188" i="43"/>
  <c r="P188" i="43" s="1"/>
  <c r="O189" i="43"/>
  <c r="P189" i="43" s="1"/>
  <c r="O190" i="43"/>
  <c r="P190" i="43" s="1"/>
  <c r="O191" i="43"/>
  <c r="P191" i="43" s="1"/>
  <c r="O192" i="43"/>
  <c r="P192" i="43" s="1"/>
  <c r="O193" i="43"/>
  <c r="P193" i="43" s="1"/>
  <c r="O194" i="43"/>
  <c r="P194" i="43" s="1"/>
  <c r="O195" i="43"/>
  <c r="P195" i="43" s="1"/>
  <c r="O196" i="43"/>
  <c r="P196" i="43" s="1"/>
  <c r="O197" i="43"/>
  <c r="P197" i="43" s="1"/>
  <c r="O199" i="43"/>
  <c r="P199" i="43" s="1"/>
  <c r="O200" i="43"/>
  <c r="P200" i="43" s="1"/>
  <c r="O201" i="43"/>
  <c r="P201" i="43" s="1"/>
  <c r="O202" i="43"/>
  <c r="P202" i="43" s="1"/>
  <c r="O203" i="43"/>
  <c r="P203" i="43" s="1"/>
  <c r="O204" i="43"/>
  <c r="P204" i="43" s="1"/>
  <c r="O205" i="43"/>
  <c r="P205" i="43" s="1"/>
  <c r="O206" i="43"/>
  <c r="P206" i="43" s="1"/>
  <c r="O207" i="43"/>
  <c r="P207" i="43" s="1"/>
  <c r="O208" i="43"/>
  <c r="P208" i="43" s="1"/>
  <c r="O209" i="43"/>
  <c r="P209" i="43" s="1"/>
  <c r="O210" i="43"/>
  <c r="P210" i="43" s="1"/>
  <c r="O211" i="43"/>
  <c r="P211" i="43" s="1"/>
  <c r="O124" i="43"/>
  <c r="P124" i="43" s="1"/>
  <c r="O40" i="43"/>
  <c r="P40" i="43" s="1"/>
  <c r="O41" i="43"/>
  <c r="P41" i="43" s="1"/>
  <c r="O42" i="43"/>
  <c r="P42" i="43" s="1"/>
  <c r="O43" i="43"/>
  <c r="O44" i="43"/>
  <c r="P44" i="43" s="1"/>
  <c r="O45" i="43"/>
  <c r="P45" i="43" s="1"/>
  <c r="O46" i="43"/>
  <c r="P46" i="43" s="1"/>
  <c r="O48" i="43"/>
  <c r="P48" i="43" s="1"/>
  <c r="O49" i="43"/>
  <c r="P49" i="43" s="1"/>
  <c r="O50" i="43"/>
  <c r="P50" i="43" s="1"/>
  <c r="O52" i="43"/>
  <c r="P52" i="43" s="1"/>
  <c r="O53" i="43"/>
  <c r="P53" i="43" s="1"/>
  <c r="O54" i="43"/>
  <c r="P54" i="43" s="1"/>
  <c r="O55" i="43"/>
  <c r="P55" i="43" s="1"/>
  <c r="O56" i="43"/>
  <c r="P56" i="43" s="1"/>
  <c r="O57" i="43"/>
  <c r="P57" i="43" s="1"/>
  <c r="O58" i="43"/>
  <c r="P58" i="43" s="1"/>
  <c r="O59" i="43"/>
  <c r="P59" i="43" s="1"/>
  <c r="O60" i="43"/>
  <c r="P60" i="43" s="1"/>
  <c r="O61" i="43"/>
  <c r="P61" i="43" s="1"/>
  <c r="O62" i="43"/>
  <c r="P62" i="43" s="1"/>
  <c r="O63" i="43"/>
  <c r="P63" i="43" s="1"/>
  <c r="O64" i="43"/>
  <c r="P64" i="43" s="1"/>
  <c r="O65" i="43"/>
  <c r="P65" i="43" s="1"/>
  <c r="O66" i="43"/>
  <c r="P66" i="43" s="1"/>
  <c r="O67" i="43"/>
  <c r="P67" i="43" s="1"/>
  <c r="O68" i="43"/>
  <c r="P68" i="43" s="1"/>
  <c r="O69" i="43"/>
  <c r="P69" i="43" s="1"/>
  <c r="O70" i="43"/>
  <c r="P70" i="43" s="1"/>
  <c r="O71" i="43"/>
  <c r="P71" i="43" s="1"/>
  <c r="O72" i="43"/>
  <c r="P72" i="43" s="1"/>
  <c r="O73" i="43"/>
  <c r="P73" i="43" s="1"/>
  <c r="O74" i="43"/>
  <c r="P74" i="43" s="1"/>
  <c r="O75" i="43"/>
  <c r="P75" i="43" s="1"/>
  <c r="O76" i="43"/>
  <c r="P76" i="43" s="1"/>
  <c r="O77" i="43"/>
  <c r="P77" i="43" s="1"/>
  <c r="O78" i="43"/>
  <c r="P78" i="43" s="1"/>
  <c r="O79" i="43"/>
  <c r="P79" i="43" s="1"/>
  <c r="O51" i="43"/>
  <c r="P51" i="43" s="1"/>
  <c r="O81" i="43"/>
  <c r="P81" i="43" s="1"/>
  <c r="O82" i="43"/>
  <c r="P82" i="43" s="1"/>
  <c r="O83" i="43"/>
  <c r="P83" i="43" s="1"/>
  <c r="O84" i="43"/>
  <c r="P84" i="43" s="1"/>
  <c r="O85" i="43"/>
  <c r="P85" i="43" s="1"/>
  <c r="O86" i="43"/>
  <c r="P86" i="43" s="1"/>
  <c r="O87" i="43"/>
  <c r="P87" i="43" s="1"/>
  <c r="O341" i="43"/>
  <c r="P341" i="43" s="1"/>
  <c r="O88" i="43"/>
  <c r="P88" i="43" s="1"/>
  <c r="O89" i="43"/>
  <c r="P89" i="43" s="1"/>
  <c r="O90" i="43"/>
  <c r="P90" i="43" s="1"/>
  <c r="O91" i="43"/>
  <c r="P91" i="43" s="1"/>
  <c r="O92" i="43"/>
  <c r="P92" i="43" s="1"/>
  <c r="O93" i="43"/>
  <c r="P93" i="43" s="1"/>
  <c r="O94" i="43"/>
  <c r="P94" i="43" s="1"/>
  <c r="O95" i="43"/>
  <c r="P95" i="43" s="1"/>
  <c r="O96" i="43"/>
  <c r="P96" i="43" s="1"/>
  <c r="O97" i="43"/>
  <c r="P97" i="43" s="1"/>
  <c r="O98" i="43"/>
  <c r="P98" i="43" s="1"/>
  <c r="O99" i="43"/>
  <c r="P99" i="43" s="1"/>
  <c r="O100" i="43"/>
  <c r="P100" i="43" s="1"/>
  <c r="O101" i="43"/>
  <c r="P101" i="43" s="1"/>
  <c r="O102" i="43"/>
  <c r="P102" i="43" s="1"/>
  <c r="O103" i="43"/>
  <c r="P103" i="43" s="1"/>
  <c r="O104" i="43"/>
  <c r="P104" i="43" s="1"/>
  <c r="O105" i="43"/>
  <c r="P105" i="43" s="1"/>
  <c r="O106" i="43"/>
  <c r="P106" i="43" s="1"/>
  <c r="O107" i="43"/>
  <c r="P107" i="43" s="1"/>
  <c r="O108" i="43"/>
  <c r="P108" i="43" s="1"/>
  <c r="O109" i="43"/>
  <c r="P109" i="43" s="1"/>
  <c r="O110" i="43"/>
  <c r="P110" i="43" s="1"/>
  <c r="O111" i="43"/>
  <c r="P111" i="43" s="1"/>
  <c r="O112" i="43"/>
  <c r="P112" i="43" s="1"/>
  <c r="O113" i="43"/>
  <c r="P113" i="43" s="1"/>
  <c r="O114" i="43"/>
  <c r="P114" i="43" s="1"/>
  <c r="O115" i="43"/>
  <c r="P115" i="43" s="1"/>
  <c r="O116" i="43"/>
  <c r="P116" i="43" s="1"/>
  <c r="O117" i="43"/>
  <c r="P117" i="43" s="1"/>
  <c r="O118" i="43"/>
  <c r="P118" i="43" s="1"/>
  <c r="O119" i="43"/>
  <c r="O120" i="43"/>
  <c r="O39" i="43"/>
  <c r="P39" i="43" s="1"/>
  <c r="O10" i="43"/>
  <c r="P10" i="43" s="1"/>
  <c r="O11" i="43"/>
  <c r="P11" i="43" s="1"/>
  <c r="O12" i="43"/>
  <c r="P12" i="43" s="1"/>
  <c r="O13" i="43"/>
  <c r="P13" i="43" s="1"/>
  <c r="O15" i="43"/>
  <c r="P15" i="43" s="1"/>
  <c r="O16" i="43"/>
  <c r="P16" i="43" s="1"/>
  <c r="O17" i="43"/>
  <c r="P17" i="43" s="1"/>
  <c r="O18" i="43"/>
  <c r="P18" i="43" s="1"/>
  <c r="O19" i="43"/>
  <c r="P19" i="43" s="1"/>
  <c r="O20" i="43"/>
  <c r="P20" i="43" s="1"/>
  <c r="O21" i="43"/>
  <c r="P21" i="43" s="1"/>
  <c r="O22" i="43"/>
  <c r="P22" i="43" s="1"/>
  <c r="O23" i="43"/>
  <c r="P23" i="43" s="1"/>
  <c r="O24" i="43"/>
  <c r="P24" i="43" s="1"/>
  <c r="O25" i="43"/>
  <c r="P25" i="43" s="1"/>
  <c r="O26" i="43"/>
  <c r="P26" i="43" s="1"/>
  <c r="O27" i="43"/>
  <c r="P27" i="43" s="1"/>
  <c r="O28" i="43"/>
  <c r="P28" i="43" s="1"/>
  <c r="O29" i="43"/>
  <c r="P29" i="43" s="1"/>
  <c r="O30" i="43"/>
  <c r="P30" i="43" s="1"/>
  <c r="O31" i="43"/>
  <c r="P31" i="43" s="1"/>
  <c r="O32" i="43"/>
  <c r="P32" i="43" s="1"/>
  <c r="O33" i="43"/>
  <c r="P33" i="43" s="1"/>
  <c r="O34" i="43"/>
  <c r="P34" i="43" s="1"/>
  <c r="O35" i="43"/>
  <c r="P35" i="43" s="1"/>
  <c r="O36" i="43"/>
  <c r="P36" i="43" s="1"/>
  <c r="O37" i="43"/>
  <c r="P37" i="43" s="1"/>
  <c r="O9" i="43"/>
  <c r="P9" i="43" s="1"/>
  <c r="AH320" i="43" l="1"/>
  <c r="AD47" i="43"/>
  <c r="AG47" i="43" s="1"/>
  <c r="AI47" i="43" s="1"/>
  <c r="P120" i="43"/>
  <c r="P119" i="43"/>
  <c r="P327" i="43"/>
  <c r="AH47" i="43"/>
  <c r="R299" i="43"/>
  <c r="R35" i="43"/>
  <c r="R10" i="43"/>
  <c r="R292" i="43"/>
  <c r="R276" i="43"/>
  <c r="R260" i="43"/>
  <c r="R293" i="43"/>
  <c r="R285" i="43"/>
  <c r="R277" i="43"/>
  <c r="R29" i="43"/>
  <c r="R159" i="43"/>
  <c r="R136" i="43"/>
  <c r="R236" i="43"/>
  <c r="R228" i="43"/>
  <c r="R224" i="43"/>
  <c r="R221" i="43"/>
  <c r="R217" i="43"/>
  <c r="R9" i="43"/>
  <c r="R33" i="43"/>
  <c r="R152" i="43"/>
  <c r="R203" i="43"/>
  <c r="R87" i="43"/>
  <c r="R79" i="43"/>
  <c r="R71" i="43"/>
  <c r="R63" i="43"/>
  <c r="R55" i="43"/>
  <c r="R230" i="43"/>
  <c r="R215" i="43"/>
  <c r="R269" i="43"/>
  <c r="R261" i="43"/>
  <c r="R253" i="43"/>
  <c r="R338" i="43"/>
  <c r="R330" i="43"/>
  <c r="R318" i="43"/>
  <c r="R307" i="43"/>
  <c r="R39" i="43"/>
  <c r="R109" i="43"/>
  <c r="R101" i="43"/>
  <c r="R209" i="43"/>
  <c r="R205" i="43"/>
  <c r="R201" i="43"/>
  <c r="R196" i="43"/>
  <c r="R192" i="43"/>
  <c r="R184" i="43"/>
  <c r="R176" i="43"/>
  <c r="R153" i="43"/>
  <c r="R129" i="43"/>
  <c r="R91" i="43"/>
  <c r="R22" i="43"/>
  <c r="R117" i="43"/>
  <c r="R93" i="43"/>
  <c r="R44" i="43"/>
  <c r="R40" i="43"/>
  <c r="R108" i="43"/>
  <c r="R104" i="43"/>
  <c r="R69" i="43"/>
  <c r="R175" i="43"/>
  <c r="R216" i="43"/>
  <c r="R36" i="43"/>
  <c r="R32" i="43"/>
  <c r="R20" i="43"/>
  <c r="R16" i="43"/>
  <c r="R95" i="43"/>
  <c r="R60" i="43"/>
  <c r="R56" i="43"/>
  <c r="R171" i="43"/>
  <c r="R274" i="43"/>
  <c r="R309" i="43"/>
  <c r="R92" i="43"/>
  <c r="R88" i="43"/>
  <c r="R53" i="43"/>
  <c r="R48" i="43"/>
  <c r="R167" i="43"/>
  <c r="R148" i="43"/>
  <c r="R312" i="43"/>
  <c r="R111" i="43"/>
  <c r="R51" i="43"/>
  <c r="R76" i="43"/>
  <c r="R72" i="43"/>
  <c r="R128" i="43"/>
  <c r="R199" i="43"/>
  <c r="R234" i="43"/>
  <c r="R28" i="43"/>
  <c r="R11" i="43"/>
  <c r="R75" i="43"/>
  <c r="R59" i="43"/>
  <c r="R187" i="43"/>
  <c r="R25" i="43"/>
  <c r="R144" i="43"/>
  <c r="R244" i="43"/>
  <c r="R240" i="43"/>
  <c r="R213" i="43"/>
  <c r="R103" i="43"/>
  <c r="R341" i="43"/>
  <c r="R64" i="43"/>
  <c r="R46" i="43"/>
  <c r="R183" i="43"/>
  <c r="R162" i="43"/>
  <c r="R279" i="43"/>
  <c r="R335" i="43"/>
  <c r="R168" i="43"/>
  <c r="R160" i="43"/>
  <c r="R145" i="43"/>
  <c r="R137" i="43"/>
  <c r="R24" i="43"/>
  <c r="R83" i="43"/>
  <c r="R42" i="43"/>
  <c r="R18" i="43"/>
  <c r="R13" i="43"/>
  <c r="R116" i="43"/>
  <c r="R112" i="43"/>
  <c r="R100" i="43"/>
  <c r="R96" i="43"/>
  <c r="R90" i="43"/>
  <c r="R85" i="43"/>
  <c r="R77" i="43"/>
  <c r="R67" i="43"/>
  <c r="R61" i="43"/>
  <c r="R50" i="43"/>
  <c r="R178" i="43"/>
  <c r="R155" i="43"/>
  <c r="R211" i="43"/>
  <c r="R195" i="43"/>
  <c r="R191" i="43"/>
  <c r="R317" i="43"/>
  <c r="R113" i="43"/>
  <c r="R97" i="43"/>
  <c r="R31" i="43"/>
  <c r="R27" i="43"/>
  <c r="R23" i="43"/>
  <c r="R19" i="43"/>
  <c r="R15" i="43"/>
  <c r="R105" i="43"/>
  <c r="R84" i="43"/>
  <c r="R68" i="43"/>
  <c r="R52" i="43"/>
  <c r="R114" i="43"/>
  <c r="R106" i="43"/>
  <c r="R124" i="43"/>
  <c r="R164" i="43"/>
  <c r="R141" i="43"/>
  <c r="R134" i="43"/>
  <c r="R288" i="43"/>
  <c r="R265" i="43"/>
  <c r="R256" i="43"/>
  <c r="R133" i="43"/>
  <c r="R226" i="43"/>
  <c r="R337" i="43"/>
  <c r="R322" i="43"/>
  <c r="R306" i="43"/>
  <c r="R232" i="43"/>
  <c r="R34" i="43"/>
  <c r="R30" i="43"/>
  <c r="R26" i="43"/>
  <c r="R118" i="43"/>
  <c r="R115" i="43"/>
  <c r="R110" i="43"/>
  <c r="R107" i="43"/>
  <c r="R102" i="43"/>
  <c r="R99" i="43"/>
  <c r="R94" i="43"/>
  <c r="R45" i="43"/>
  <c r="R188" i="43"/>
  <c r="R186" i="43"/>
  <c r="R179" i="43"/>
  <c r="R172" i="43"/>
  <c r="R170" i="43"/>
  <c r="R163" i="43"/>
  <c r="R154" i="43"/>
  <c r="R150" i="43"/>
  <c r="R140" i="43"/>
  <c r="R125" i="43"/>
  <c r="R231" i="43"/>
  <c r="R223" i="43"/>
  <c r="R218" i="43"/>
  <c r="R190" i="43"/>
  <c r="R290" i="43"/>
  <c r="R281" i="43"/>
  <c r="R272" i="43"/>
  <c r="R258" i="43"/>
  <c r="R249" i="43"/>
  <c r="R98" i="43"/>
  <c r="R41" i="43"/>
  <c r="R180" i="43"/>
  <c r="R138" i="43"/>
  <c r="R238" i="43"/>
  <c r="R89" i="43"/>
  <c r="R82" i="43"/>
  <c r="R74" i="43"/>
  <c r="R66" i="43"/>
  <c r="R58" i="43"/>
  <c r="R49" i="43"/>
  <c r="R173" i="43"/>
  <c r="R157" i="43"/>
  <c r="R130" i="43"/>
  <c r="R126" i="43"/>
  <c r="R219" i="43"/>
  <c r="R248" i="43"/>
  <c r="R268" i="43"/>
  <c r="R21" i="43"/>
  <c r="R17" i="43"/>
  <c r="R12" i="43"/>
  <c r="R86" i="43"/>
  <c r="R81" i="43"/>
  <c r="R73" i="43"/>
  <c r="R70" i="43"/>
  <c r="R65" i="43"/>
  <c r="R62" i="43"/>
  <c r="R57" i="43"/>
  <c r="R54" i="43"/>
  <c r="R181" i="43"/>
  <c r="R165" i="43"/>
  <c r="R149" i="43"/>
  <c r="R146" i="43"/>
  <c r="R142" i="43"/>
  <c r="R132" i="43"/>
  <c r="R242" i="43"/>
  <c r="R14" i="43"/>
  <c r="R214" i="43"/>
  <c r="R193" i="43"/>
  <c r="R295" i="43"/>
  <c r="R284" i="43"/>
  <c r="R263" i="43"/>
  <c r="R252" i="43"/>
  <c r="R339" i="43"/>
  <c r="R332" i="43"/>
  <c r="R326" i="43"/>
  <c r="R302" i="43"/>
  <c r="R239" i="43"/>
  <c r="R233" i="43"/>
  <c r="R229" i="43"/>
  <c r="R227" i="43"/>
  <c r="R225" i="43"/>
  <c r="R208" i="43"/>
  <c r="R197" i="43"/>
  <c r="R296" i="43"/>
  <c r="R289" i="43"/>
  <c r="R287" i="43"/>
  <c r="R280" i="43"/>
  <c r="R273" i="43"/>
  <c r="R271" i="43"/>
  <c r="R264" i="43"/>
  <c r="R257" i="43"/>
  <c r="R255" i="43"/>
  <c r="R334" i="43"/>
  <c r="R324" i="43"/>
  <c r="R304" i="43"/>
  <c r="R185" i="43"/>
  <c r="R182" i="43"/>
  <c r="R177" i="43"/>
  <c r="R174" i="43"/>
  <c r="R169" i="43"/>
  <c r="R166" i="43"/>
  <c r="R161" i="43"/>
  <c r="R158" i="43"/>
  <c r="R80" i="43"/>
  <c r="R151" i="43"/>
  <c r="R147" i="43"/>
  <c r="R143" i="43"/>
  <c r="R139" i="43"/>
  <c r="R135" i="43"/>
  <c r="R131" i="43"/>
  <c r="R127" i="43"/>
  <c r="R243" i="43"/>
  <c r="R241" i="43"/>
  <c r="R212" i="43"/>
  <c r="R210" i="43"/>
  <c r="R207" i="43"/>
  <c r="R194" i="43"/>
  <c r="R282" i="43"/>
  <c r="R266" i="43"/>
  <c r="R250" i="43"/>
  <c r="R340" i="43"/>
  <c r="R331" i="43"/>
  <c r="R329" i="43"/>
  <c r="R323" i="43"/>
  <c r="R321" i="43"/>
  <c r="R310" i="43"/>
  <c r="R301" i="43"/>
  <c r="R237" i="43"/>
  <c r="R235" i="43"/>
  <c r="R222" i="43"/>
  <c r="R220" i="43"/>
  <c r="R206" i="43"/>
  <c r="R204" i="43"/>
  <c r="R189" i="43"/>
  <c r="R336" i="43"/>
  <c r="R333" i="43"/>
  <c r="R328" i="43"/>
  <c r="R202" i="43"/>
  <c r="R200" i="43"/>
  <c r="R294" i="43"/>
  <c r="R291" i="43"/>
  <c r="R286" i="43"/>
  <c r="R283" i="43"/>
  <c r="R278" i="43"/>
  <c r="R275" i="43"/>
  <c r="R270" i="43"/>
  <c r="R267" i="43"/>
  <c r="R262" i="43"/>
  <c r="R259" i="43"/>
  <c r="R254" i="43"/>
  <c r="R251" i="43"/>
  <c r="R298" i="43"/>
  <c r="R325" i="43"/>
  <c r="R316" i="43"/>
  <c r="R308" i="43"/>
  <c r="R305" i="43"/>
  <c r="R300" i="43"/>
  <c r="AC21" i="43" l="1"/>
  <c r="AC37" i="43"/>
  <c r="AC168" i="43"/>
  <c r="AC212" i="43"/>
  <c r="AC280" i="43"/>
  <c r="AC302" i="43"/>
  <c r="AC16" i="43" l="1"/>
  <c r="Y17" i="43"/>
  <c r="Y24" i="43"/>
  <c r="Y25" i="43"/>
  <c r="Y33" i="43"/>
  <c r="Y40" i="43"/>
  <c r="Y41" i="43"/>
  <c r="Y50" i="43"/>
  <c r="Y58" i="43"/>
  <c r="Y59" i="43"/>
  <c r="Y67" i="43"/>
  <c r="Y74" i="43"/>
  <c r="Y75" i="43"/>
  <c r="Y83" i="43"/>
  <c r="Y89" i="43"/>
  <c r="Y90" i="43"/>
  <c r="Y98" i="43"/>
  <c r="Y105" i="43"/>
  <c r="Y106" i="43"/>
  <c r="Y114" i="43"/>
  <c r="Y121" i="43"/>
  <c r="Y127" i="43"/>
  <c r="Y133" i="43"/>
  <c r="Y142" i="43"/>
  <c r="Y143" i="43"/>
  <c r="Y147" i="43"/>
  <c r="Y153" i="43"/>
  <c r="Y158" i="43"/>
  <c r="Y162" i="43"/>
  <c r="Y164" i="43"/>
  <c r="Y178" i="43"/>
  <c r="Y184" i="43"/>
  <c r="Y190" i="43"/>
  <c r="Y194" i="43"/>
  <c r="Y196" i="43"/>
  <c r="Y206" i="43"/>
  <c r="Y211" i="43"/>
  <c r="Y217" i="43"/>
  <c r="Y14" i="43"/>
  <c r="Y228" i="43"/>
  <c r="Y237" i="43"/>
  <c r="Y238" i="43"/>
  <c r="Y242" i="43"/>
  <c r="Y250" i="43"/>
  <c r="Y256" i="43"/>
  <c r="Y262" i="43"/>
  <c r="Y276" i="43"/>
  <c r="Y282" i="43"/>
  <c r="Y288" i="43"/>
  <c r="Y292" i="43"/>
  <c r="Y294" i="43"/>
  <c r="Y308" i="43"/>
  <c r="Y317" i="43"/>
  <c r="Y324" i="43"/>
  <c r="Y328" i="43"/>
  <c r="Y330" i="43"/>
  <c r="Y339" i="43"/>
  <c r="Y340" i="43"/>
  <c r="U10" i="43"/>
  <c r="U11" i="43"/>
  <c r="U12" i="43"/>
  <c r="U13" i="43"/>
  <c r="U15" i="43"/>
  <c r="U16" i="43"/>
  <c r="U17" i="43"/>
  <c r="U18" i="43"/>
  <c r="U19" i="43"/>
  <c r="U20" i="43"/>
  <c r="U21" i="43"/>
  <c r="U22" i="43"/>
  <c r="U23" i="43"/>
  <c r="U24" i="43"/>
  <c r="U25" i="43"/>
  <c r="U26" i="43"/>
  <c r="U27" i="43"/>
  <c r="U28" i="43"/>
  <c r="U29" i="43"/>
  <c r="U30" i="43"/>
  <c r="U31" i="43"/>
  <c r="U32" i="43"/>
  <c r="U33" i="43"/>
  <c r="U34" i="43"/>
  <c r="U35" i="43"/>
  <c r="U36" i="43"/>
  <c r="U37" i="43"/>
  <c r="U38" i="43"/>
  <c r="U39" i="43"/>
  <c r="U40" i="43"/>
  <c r="U41" i="43"/>
  <c r="U42" i="43"/>
  <c r="U43" i="43"/>
  <c r="U44" i="43"/>
  <c r="U45" i="43"/>
  <c r="U46" i="43"/>
  <c r="U48" i="43"/>
  <c r="U49" i="43"/>
  <c r="U50" i="43"/>
  <c r="U52" i="43"/>
  <c r="U53" i="43"/>
  <c r="U54" i="43"/>
  <c r="U55" i="43"/>
  <c r="U56" i="43"/>
  <c r="U57" i="43"/>
  <c r="U58" i="43"/>
  <c r="U59" i="43"/>
  <c r="U60" i="43"/>
  <c r="U61" i="43"/>
  <c r="U62" i="43"/>
  <c r="U63" i="43"/>
  <c r="U64" i="43"/>
  <c r="U65" i="43"/>
  <c r="U66" i="43"/>
  <c r="U67" i="43"/>
  <c r="U68" i="43"/>
  <c r="U69" i="43"/>
  <c r="U70" i="43"/>
  <c r="U71" i="43"/>
  <c r="U72" i="43"/>
  <c r="U73" i="43"/>
  <c r="U74" i="43"/>
  <c r="U75" i="43"/>
  <c r="U76" i="43"/>
  <c r="U77" i="43"/>
  <c r="U78" i="43"/>
  <c r="U79" i="43"/>
  <c r="U51" i="43"/>
  <c r="U81" i="43"/>
  <c r="U82" i="43"/>
  <c r="U83" i="43"/>
  <c r="U84" i="43"/>
  <c r="U85" i="43"/>
  <c r="U86" i="43"/>
  <c r="U87" i="43"/>
  <c r="U341" i="43"/>
  <c r="U88" i="43"/>
  <c r="U89" i="43"/>
  <c r="U90" i="43"/>
  <c r="U91" i="43"/>
  <c r="U92" i="43"/>
  <c r="U93" i="43"/>
  <c r="U94" i="43"/>
  <c r="U95" i="43"/>
  <c r="U96" i="43"/>
  <c r="U97" i="43"/>
  <c r="U98" i="43"/>
  <c r="U99" i="43"/>
  <c r="U100" i="43"/>
  <c r="U101" i="43"/>
  <c r="U102" i="43"/>
  <c r="U103" i="43"/>
  <c r="U104" i="43"/>
  <c r="U105" i="43"/>
  <c r="U106" i="43"/>
  <c r="U107" i="43"/>
  <c r="U108" i="43"/>
  <c r="U109" i="43"/>
  <c r="U110" i="43"/>
  <c r="U111" i="43"/>
  <c r="U112" i="43"/>
  <c r="U113" i="43"/>
  <c r="U114" i="43"/>
  <c r="U115" i="43"/>
  <c r="U116" i="43"/>
  <c r="U117" i="43"/>
  <c r="U118" i="43"/>
  <c r="U119" i="43"/>
  <c r="U120" i="43"/>
  <c r="U121" i="43"/>
  <c r="U122" i="43"/>
  <c r="U123" i="43"/>
  <c r="U124" i="43"/>
  <c r="U125" i="43"/>
  <c r="U126" i="43"/>
  <c r="U127" i="43"/>
  <c r="U128" i="43"/>
  <c r="U129" i="43"/>
  <c r="U130" i="43"/>
  <c r="U131" i="43"/>
  <c r="U132" i="43"/>
  <c r="U133" i="43"/>
  <c r="U134" i="43"/>
  <c r="U135" i="43"/>
  <c r="U136" i="43"/>
  <c r="U137" i="43"/>
  <c r="U138" i="43"/>
  <c r="U139" i="43"/>
  <c r="U140" i="43"/>
  <c r="U141" i="43"/>
  <c r="U142" i="43"/>
  <c r="U143" i="43"/>
  <c r="U144" i="43"/>
  <c r="U145" i="43"/>
  <c r="U146" i="43"/>
  <c r="U147" i="43"/>
  <c r="U148" i="43"/>
  <c r="U149" i="43"/>
  <c r="U150" i="43"/>
  <c r="U151" i="43"/>
  <c r="U152" i="43"/>
  <c r="U153" i="43"/>
  <c r="U154" i="43"/>
  <c r="U80" i="43"/>
  <c r="U155" i="43"/>
  <c r="U156" i="43"/>
  <c r="U157" i="43"/>
  <c r="U158" i="43"/>
  <c r="U159" i="43"/>
  <c r="U160" i="43"/>
  <c r="U161" i="43"/>
  <c r="U162" i="43"/>
  <c r="U163" i="43"/>
  <c r="U164" i="43"/>
  <c r="U165" i="43"/>
  <c r="U166" i="43"/>
  <c r="U167" i="43"/>
  <c r="U168" i="43"/>
  <c r="U169" i="43"/>
  <c r="U170" i="43"/>
  <c r="U171" i="43"/>
  <c r="U172" i="43"/>
  <c r="U173" i="43"/>
  <c r="U174" i="43"/>
  <c r="U175" i="43"/>
  <c r="U176" i="43"/>
  <c r="U177" i="43"/>
  <c r="U178" i="43"/>
  <c r="U179" i="43"/>
  <c r="U180" i="43"/>
  <c r="U181" i="43"/>
  <c r="U182" i="43"/>
  <c r="U183" i="43"/>
  <c r="U184" i="43"/>
  <c r="U185" i="43"/>
  <c r="U186" i="43"/>
  <c r="U187" i="43"/>
  <c r="U188" i="43"/>
  <c r="U189" i="43"/>
  <c r="U190" i="43"/>
  <c r="U191" i="43"/>
  <c r="U192" i="43"/>
  <c r="U193" i="43"/>
  <c r="U194" i="43"/>
  <c r="U195" i="43"/>
  <c r="U196" i="43"/>
  <c r="U197" i="43"/>
  <c r="U199" i="43"/>
  <c r="U200" i="43"/>
  <c r="U201" i="43"/>
  <c r="U202" i="43"/>
  <c r="U203" i="43"/>
  <c r="U204" i="43"/>
  <c r="U205" i="43"/>
  <c r="U206" i="43"/>
  <c r="U207" i="43"/>
  <c r="U208" i="43"/>
  <c r="U209" i="43"/>
  <c r="U210" i="43"/>
  <c r="U211" i="43"/>
  <c r="U212" i="43"/>
  <c r="U213" i="43"/>
  <c r="U214" i="43"/>
  <c r="U215" i="43"/>
  <c r="U216" i="43"/>
  <c r="U217" i="43"/>
  <c r="U218" i="43"/>
  <c r="U219" i="43"/>
  <c r="U220" i="43"/>
  <c r="U221" i="43"/>
  <c r="U222" i="43"/>
  <c r="U14" i="43"/>
  <c r="U223" i="43"/>
  <c r="U224" i="43"/>
  <c r="U225" i="43"/>
  <c r="U226" i="43"/>
  <c r="U227" i="43"/>
  <c r="U228" i="43"/>
  <c r="U229" i="43"/>
  <c r="U230" i="43"/>
  <c r="U231" i="43"/>
  <c r="U232" i="43"/>
  <c r="U233" i="43"/>
  <c r="U234" i="43"/>
  <c r="U235" i="43"/>
  <c r="U236" i="43"/>
  <c r="U237" i="43"/>
  <c r="U238" i="43"/>
  <c r="U239" i="43"/>
  <c r="U240" i="43"/>
  <c r="U241" i="43"/>
  <c r="U242" i="43"/>
  <c r="U243" i="43"/>
  <c r="U244" i="43"/>
  <c r="U248" i="43"/>
  <c r="U249" i="43"/>
  <c r="U250" i="43"/>
  <c r="U251" i="43"/>
  <c r="U252" i="43"/>
  <c r="U253" i="43"/>
  <c r="U254" i="43"/>
  <c r="U255" i="43"/>
  <c r="U256" i="43"/>
  <c r="U257" i="43"/>
  <c r="U258" i="43"/>
  <c r="U259" i="43"/>
  <c r="U260" i="43"/>
  <c r="U261" i="43"/>
  <c r="U262" i="43"/>
  <c r="U263" i="43"/>
  <c r="U264" i="43"/>
  <c r="U265" i="43"/>
  <c r="U266" i="43"/>
  <c r="U267" i="43"/>
  <c r="U268" i="43"/>
  <c r="U269" i="43"/>
  <c r="U270" i="43"/>
  <c r="U271" i="43"/>
  <c r="U272" i="43"/>
  <c r="U273" i="43"/>
  <c r="U274" i="43"/>
  <c r="U275" i="43"/>
  <c r="U276" i="43"/>
  <c r="U277" i="43"/>
  <c r="U278" i="43"/>
  <c r="U279" i="43"/>
  <c r="U280" i="43"/>
  <c r="U281" i="43"/>
  <c r="U282" i="43"/>
  <c r="U283" i="43"/>
  <c r="U284" i="43"/>
  <c r="U285" i="43"/>
  <c r="U286" i="43"/>
  <c r="U287" i="43"/>
  <c r="U288" i="43"/>
  <c r="U289" i="43"/>
  <c r="U290" i="43"/>
  <c r="U291" i="43"/>
  <c r="U292" i="43"/>
  <c r="U293" i="43"/>
  <c r="U294" i="43"/>
  <c r="U295" i="43"/>
  <c r="U296" i="43"/>
  <c r="U297" i="43"/>
  <c r="U298" i="43"/>
  <c r="U299" i="43"/>
  <c r="U300" i="43"/>
  <c r="U301" i="43"/>
  <c r="U302" i="43"/>
  <c r="U303" i="43"/>
  <c r="U304" i="43"/>
  <c r="U305" i="43"/>
  <c r="U306" i="43"/>
  <c r="U307" i="43"/>
  <c r="U308" i="43"/>
  <c r="U309" i="43"/>
  <c r="U310" i="43"/>
  <c r="U311" i="43"/>
  <c r="U312" i="43"/>
  <c r="U316" i="43"/>
  <c r="U317" i="43"/>
  <c r="U318" i="43"/>
  <c r="U319" i="43"/>
  <c r="U321" i="43"/>
  <c r="U322" i="43"/>
  <c r="U323" i="43"/>
  <c r="U324" i="43"/>
  <c r="U325" i="43"/>
  <c r="U326" i="43"/>
  <c r="U327" i="43"/>
  <c r="U328" i="43"/>
  <c r="U329" i="43"/>
  <c r="U330" i="43"/>
  <c r="U331" i="43"/>
  <c r="U332" i="43"/>
  <c r="U333" i="43"/>
  <c r="U334" i="43"/>
  <c r="U335" i="43"/>
  <c r="U336" i="43"/>
  <c r="U337" i="43"/>
  <c r="U338" i="43"/>
  <c r="U339" i="43"/>
  <c r="U340" i="43"/>
  <c r="U9" i="43"/>
  <c r="A8" i="47"/>
  <c r="A9" i="47" s="1"/>
  <c r="A10" i="47"/>
  <c r="A11" i="47" s="1"/>
  <c r="A12" i="47" s="1"/>
  <c r="A13" i="47" s="1"/>
  <c r="A14" i="47" s="1"/>
  <c r="A15" i="47"/>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V334" i="43"/>
  <c r="W334" i="43" s="1"/>
  <c r="V335" i="43"/>
  <c r="W335" i="43" s="1"/>
  <c r="V336" i="43"/>
  <c r="W336" i="43" s="1"/>
  <c r="V337" i="43"/>
  <c r="W337" i="43" s="1"/>
  <c r="V338" i="43"/>
  <c r="W338" i="43" s="1"/>
  <c r="V339" i="43"/>
  <c r="W339" i="43" s="1"/>
  <c r="V121" i="43"/>
  <c r="W121" i="43" s="1"/>
  <c r="V122" i="43"/>
  <c r="W122" i="43" s="1"/>
  <c r="V123" i="43"/>
  <c r="W123" i="43" s="1"/>
  <c r="V38" i="43"/>
  <c r="W38" i="43" s="1"/>
  <c r="V10" i="43"/>
  <c r="W10" i="43" s="1"/>
  <c r="V11" i="43"/>
  <c r="W11" i="43" s="1"/>
  <c r="V12" i="43"/>
  <c r="W12" i="43" s="1"/>
  <c r="V13" i="43"/>
  <c r="W13" i="43" s="1"/>
  <c r="V15" i="43"/>
  <c r="W15" i="43" s="1"/>
  <c r="V16" i="43"/>
  <c r="W16" i="43" s="1"/>
  <c r="V17" i="43"/>
  <c r="W17" i="43" s="1"/>
  <c r="V18" i="43"/>
  <c r="W18" i="43" s="1"/>
  <c r="V19" i="43"/>
  <c r="W19" i="43" s="1"/>
  <c r="V20" i="43"/>
  <c r="W20" i="43" s="1"/>
  <c r="V21" i="43"/>
  <c r="W21" i="43" s="1"/>
  <c r="V22" i="43"/>
  <c r="W22" i="43" s="1"/>
  <c r="V23" i="43"/>
  <c r="W23" i="43" s="1"/>
  <c r="V24" i="43"/>
  <c r="W24" i="43" s="1"/>
  <c r="V25" i="43"/>
  <c r="W25" i="43" s="1"/>
  <c r="V26" i="43"/>
  <c r="W26" i="43" s="1"/>
  <c r="V27" i="43"/>
  <c r="W27" i="43" s="1"/>
  <c r="V28" i="43"/>
  <c r="W28" i="43" s="1"/>
  <c r="V29" i="43"/>
  <c r="W29" i="43" s="1"/>
  <c r="V30" i="43"/>
  <c r="W30" i="43" s="1"/>
  <c r="V31" i="43"/>
  <c r="W31" i="43" s="1"/>
  <c r="V32" i="43"/>
  <c r="W32" i="43" s="1"/>
  <c r="V33" i="43"/>
  <c r="W33" i="43" s="1"/>
  <c r="V34" i="43"/>
  <c r="W34" i="43" s="1"/>
  <c r="V35" i="43"/>
  <c r="W35" i="43" s="1"/>
  <c r="V36" i="43"/>
  <c r="W36" i="43" s="1"/>
  <c r="V37" i="43"/>
  <c r="W37" i="43" s="1"/>
  <c r="V39" i="43"/>
  <c r="W39" i="43" s="1"/>
  <c r="V40" i="43"/>
  <c r="W40" i="43" s="1"/>
  <c r="V41" i="43"/>
  <c r="W41" i="43" s="1"/>
  <c r="V42" i="43"/>
  <c r="W42" i="43" s="1"/>
  <c r="V43" i="43"/>
  <c r="W43" i="43" s="1"/>
  <c r="V44" i="43"/>
  <c r="W44" i="43" s="1"/>
  <c r="V45" i="43"/>
  <c r="W45" i="43" s="1"/>
  <c r="V46" i="43"/>
  <c r="W46" i="43" s="1"/>
  <c r="V48" i="43"/>
  <c r="W48" i="43" s="1"/>
  <c r="V49" i="43"/>
  <c r="W49" i="43" s="1"/>
  <c r="V50" i="43"/>
  <c r="W50" i="43" s="1"/>
  <c r="V52" i="43"/>
  <c r="W52" i="43" s="1"/>
  <c r="V53" i="43"/>
  <c r="W53" i="43" s="1"/>
  <c r="V54" i="43"/>
  <c r="W54" i="43" s="1"/>
  <c r="V55" i="43"/>
  <c r="W55" i="43" s="1"/>
  <c r="V56" i="43"/>
  <c r="W56" i="43" s="1"/>
  <c r="V57" i="43"/>
  <c r="W57" i="43" s="1"/>
  <c r="V58" i="43"/>
  <c r="W58" i="43" s="1"/>
  <c r="V59" i="43"/>
  <c r="W59" i="43" s="1"/>
  <c r="V60" i="43"/>
  <c r="W60" i="43" s="1"/>
  <c r="V61" i="43"/>
  <c r="W61" i="43" s="1"/>
  <c r="V62" i="43"/>
  <c r="W62" i="43" s="1"/>
  <c r="V63" i="43"/>
  <c r="W63" i="43" s="1"/>
  <c r="V64" i="43"/>
  <c r="W64" i="43" s="1"/>
  <c r="V65" i="43"/>
  <c r="W65" i="43" s="1"/>
  <c r="V66" i="43"/>
  <c r="W66" i="43" s="1"/>
  <c r="V67" i="43"/>
  <c r="W67" i="43" s="1"/>
  <c r="V68" i="43"/>
  <c r="W68" i="43" s="1"/>
  <c r="V69" i="43"/>
  <c r="W69" i="43" s="1"/>
  <c r="V70" i="43"/>
  <c r="W70" i="43" s="1"/>
  <c r="V71" i="43"/>
  <c r="W71" i="43" s="1"/>
  <c r="V72" i="43"/>
  <c r="W72" i="43" s="1"/>
  <c r="V73" i="43"/>
  <c r="W73" i="43" s="1"/>
  <c r="V74" i="43"/>
  <c r="W74" i="43" s="1"/>
  <c r="V75" i="43"/>
  <c r="W75" i="43" s="1"/>
  <c r="V76" i="43"/>
  <c r="W76" i="43" s="1"/>
  <c r="V77" i="43"/>
  <c r="W77" i="43" s="1"/>
  <c r="V78" i="43"/>
  <c r="W78" i="43" s="1"/>
  <c r="V79" i="43"/>
  <c r="W79" i="43" s="1"/>
  <c r="V51" i="43"/>
  <c r="W51" i="43" s="1"/>
  <c r="V81" i="43"/>
  <c r="W81" i="43" s="1"/>
  <c r="V82" i="43"/>
  <c r="W82" i="43" s="1"/>
  <c r="V83" i="43"/>
  <c r="W83" i="43" s="1"/>
  <c r="V84" i="43"/>
  <c r="W84" i="43" s="1"/>
  <c r="V85" i="43"/>
  <c r="W85" i="43" s="1"/>
  <c r="V86" i="43"/>
  <c r="W86" i="43" s="1"/>
  <c r="V87" i="43"/>
  <c r="W87" i="43" s="1"/>
  <c r="V341" i="43"/>
  <c r="W341" i="43" s="1"/>
  <c r="V88" i="43"/>
  <c r="W88" i="43" s="1"/>
  <c r="V89" i="43"/>
  <c r="W89" i="43" s="1"/>
  <c r="V90" i="43"/>
  <c r="W90" i="43" s="1"/>
  <c r="V91" i="43"/>
  <c r="W91" i="43" s="1"/>
  <c r="V92" i="43"/>
  <c r="W92" i="43" s="1"/>
  <c r="V93" i="43"/>
  <c r="W93" i="43" s="1"/>
  <c r="V94" i="43"/>
  <c r="W94" i="43" s="1"/>
  <c r="V95" i="43"/>
  <c r="W95" i="43" s="1"/>
  <c r="V96" i="43"/>
  <c r="W96" i="43" s="1"/>
  <c r="V97" i="43"/>
  <c r="V98" i="43"/>
  <c r="W98" i="43" s="1"/>
  <c r="V99" i="43"/>
  <c r="W99" i="43" s="1"/>
  <c r="V100" i="43"/>
  <c r="W100" i="43" s="1"/>
  <c r="V101" i="43"/>
  <c r="W101" i="43" s="1"/>
  <c r="V102" i="43"/>
  <c r="W102" i="43" s="1"/>
  <c r="V103" i="43"/>
  <c r="W103" i="43" s="1"/>
  <c r="V104" i="43"/>
  <c r="W104" i="43" s="1"/>
  <c r="V105" i="43"/>
  <c r="W105" i="43" s="1"/>
  <c r="V106" i="43"/>
  <c r="W106" i="43" s="1"/>
  <c r="V107" i="43"/>
  <c r="W107" i="43" s="1"/>
  <c r="V108" i="43"/>
  <c r="W108" i="43" s="1"/>
  <c r="V109" i="43"/>
  <c r="W109" i="43" s="1"/>
  <c r="V110" i="43"/>
  <c r="W110" i="43" s="1"/>
  <c r="V111" i="43"/>
  <c r="W111" i="43" s="1"/>
  <c r="V112" i="43"/>
  <c r="W112" i="43" s="1"/>
  <c r="V113" i="43"/>
  <c r="W113" i="43" s="1"/>
  <c r="V114" i="43"/>
  <c r="W114" i="43" s="1"/>
  <c r="V115" i="43"/>
  <c r="W115" i="43" s="1"/>
  <c r="V116" i="43"/>
  <c r="W116" i="43" s="1"/>
  <c r="V117" i="43"/>
  <c r="W117" i="43" s="1"/>
  <c r="V118" i="43"/>
  <c r="W118" i="43" s="1"/>
  <c r="V119" i="43"/>
  <c r="W119" i="43" s="1"/>
  <c r="V120" i="43"/>
  <c r="W120" i="43" s="1"/>
  <c r="V124" i="43"/>
  <c r="W124" i="43" s="1"/>
  <c r="V125" i="43"/>
  <c r="W125" i="43" s="1"/>
  <c r="V126" i="43"/>
  <c r="W126" i="43" s="1"/>
  <c r="V127" i="43"/>
  <c r="W127" i="43" s="1"/>
  <c r="V128" i="43"/>
  <c r="W128" i="43" s="1"/>
  <c r="V129" i="43"/>
  <c r="W129" i="43" s="1"/>
  <c r="V130" i="43"/>
  <c r="W130" i="43" s="1"/>
  <c r="V131" i="43"/>
  <c r="W131" i="43" s="1"/>
  <c r="V132" i="43"/>
  <c r="W132" i="43" s="1"/>
  <c r="V133" i="43"/>
  <c r="W133" i="43" s="1"/>
  <c r="V134" i="43"/>
  <c r="W134" i="43" s="1"/>
  <c r="V135" i="43"/>
  <c r="W135" i="43" s="1"/>
  <c r="V136" i="43"/>
  <c r="W136" i="43" s="1"/>
  <c r="V137" i="43"/>
  <c r="W137" i="43" s="1"/>
  <c r="V138" i="43"/>
  <c r="W138" i="43" s="1"/>
  <c r="V139" i="43"/>
  <c r="W139" i="43" s="1"/>
  <c r="V140" i="43"/>
  <c r="W140" i="43" s="1"/>
  <c r="V141" i="43"/>
  <c r="W141" i="43" s="1"/>
  <c r="V142" i="43"/>
  <c r="W142" i="43" s="1"/>
  <c r="V143" i="43"/>
  <c r="W143" i="43" s="1"/>
  <c r="V144" i="43"/>
  <c r="W144" i="43" s="1"/>
  <c r="V145" i="43"/>
  <c r="W145" i="43" s="1"/>
  <c r="V146" i="43"/>
  <c r="W146" i="43" s="1"/>
  <c r="V147" i="43"/>
  <c r="W147" i="43" s="1"/>
  <c r="V148" i="43"/>
  <c r="W148" i="43" s="1"/>
  <c r="V149" i="43"/>
  <c r="W149" i="43" s="1"/>
  <c r="V150" i="43"/>
  <c r="W150" i="43" s="1"/>
  <c r="V151" i="43"/>
  <c r="W151" i="43" s="1"/>
  <c r="V152" i="43"/>
  <c r="W152" i="43" s="1"/>
  <c r="V153" i="43"/>
  <c r="W153" i="43" s="1"/>
  <c r="V154" i="43"/>
  <c r="W154" i="43" s="1"/>
  <c r="V80" i="43"/>
  <c r="W80" i="43" s="1"/>
  <c r="V155" i="43"/>
  <c r="W155" i="43" s="1"/>
  <c r="V156" i="43"/>
  <c r="W156" i="43" s="1"/>
  <c r="V157" i="43"/>
  <c r="W157" i="43" s="1"/>
  <c r="V158" i="43"/>
  <c r="W158" i="43" s="1"/>
  <c r="V159" i="43"/>
  <c r="W159" i="43" s="1"/>
  <c r="V160" i="43"/>
  <c r="W160" i="43" s="1"/>
  <c r="V161" i="43"/>
  <c r="W161" i="43" s="1"/>
  <c r="V162" i="43"/>
  <c r="W162" i="43" s="1"/>
  <c r="V163" i="43"/>
  <c r="W163" i="43" s="1"/>
  <c r="V164" i="43"/>
  <c r="W164" i="43" s="1"/>
  <c r="V165" i="43"/>
  <c r="W165" i="43" s="1"/>
  <c r="V166" i="43"/>
  <c r="W166" i="43" s="1"/>
  <c r="V167" i="43"/>
  <c r="W167" i="43" s="1"/>
  <c r="V168" i="43"/>
  <c r="W168" i="43" s="1"/>
  <c r="V169" i="43"/>
  <c r="W169" i="43" s="1"/>
  <c r="V170" i="43"/>
  <c r="W170" i="43" s="1"/>
  <c r="V171" i="43"/>
  <c r="W171" i="43" s="1"/>
  <c r="V172" i="43"/>
  <c r="W172" i="43" s="1"/>
  <c r="V173" i="43"/>
  <c r="W173" i="43" s="1"/>
  <c r="V174" i="43"/>
  <c r="W174" i="43" s="1"/>
  <c r="V175" i="43"/>
  <c r="W175" i="43" s="1"/>
  <c r="V176" i="43"/>
  <c r="W176" i="43" s="1"/>
  <c r="V177" i="43"/>
  <c r="W177" i="43" s="1"/>
  <c r="V178" i="43"/>
  <c r="W178" i="43" s="1"/>
  <c r="V179" i="43"/>
  <c r="W179" i="43" s="1"/>
  <c r="V180" i="43"/>
  <c r="W180" i="43" s="1"/>
  <c r="V181" i="43"/>
  <c r="W181" i="43" s="1"/>
  <c r="V182" i="43"/>
  <c r="W182" i="43" s="1"/>
  <c r="V183" i="43"/>
  <c r="W183" i="43" s="1"/>
  <c r="V184" i="43"/>
  <c r="W184" i="43" s="1"/>
  <c r="V185" i="43"/>
  <c r="W185" i="43" s="1"/>
  <c r="V186" i="43"/>
  <c r="W186" i="43" s="1"/>
  <c r="V187" i="43"/>
  <c r="W187" i="43" s="1"/>
  <c r="V188" i="43"/>
  <c r="W188" i="43" s="1"/>
  <c r="V189" i="43"/>
  <c r="W189" i="43" s="1"/>
  <c r="V190" i="43"/>
  <c r="W190" i="43" s="1"/>
  <c r="V191" i="43"/>
  <c r="W191" i="43" s="1"/>
  <c r="V192" i="43"/>
  <c r="W192" i="43" s="1"/>
  <c r="V193" i="43"/>
  <c r="W193" i="43" s="1"/>
  <c r="V194" i="43"/>
  <c r="W194" i="43" s="1"/>
  <c r="V195" i="43"/>
  <c r="W195" i="43" s="1"/>
  <c r="V196" i="43"/>
  <c r="W196" i="43" s="1"/>
  <c r="V197" i="43"/>
  <c r="W197" i="43" s="1"/>
  <c r="V199" i="43"/>
  <c r="W199" i="43" s="1"/>
  <c r="V200" i="43"/>
  <c r="W200" i="43" s="1"/>
  <c r="V201" i="43"/>
  <c r="W201" i="43" s="1"/>
  <c r="V202" i="43"/>
  <c r="W202" i="43" s="1"/>
  <c r="V203" i="43"/>
  <c r="W203" i="43" s="1"/>
  <c r="V204" i="43"/>
  <c r="W204" i="43" s="1"/>
  <c r="V205" i="43"/>
  <c r="W205" i="43" s="1"/>
  <c r="V206" i="43"/>
  <c r="W206" i="43" s="1"/>
  <c r="V207" i="43"/>
  <c r="W207" i="43" s="1"/>
  <c r="V208" i="43"/>
  <c r="W208" i="43" s="1"/>
  <c r="V209" i="43"/>
  <c r="W209" i="43" s="1"/>
  <c r="V210" i="43"/>
  <c r="W210" i="43" s="1"/>
  <c r="V211" i="43"/>
  <c r="W211" i="43" s="1"/>
  <c r="V212" i="43"/>
  <c r="W212" i="43" s="1"/>
  <c r="V213" i="43"/>
  <c r="W213" i="43" s="1"/>
  <c r="V214" i="43"/>
  <c r="W214" i="43" s="1"/>
  <c r="V215" i="43"/>
  <c r="W215" i="43" s="1"/>
  <c r="V216" i="43"/>
  <c r="W216" i="43" s="1"/>
  <c r="V217" i="43"/>
  <c r="W217" i="43" s="1"/>
  <c r="V218" i="43"/>
  <c r="W218" i="43" s="1"/>
  <c r="V219" i="43"/>
  <c r="W219" i="43" s="1"/>
  <c r="V220" i="43"/>
  <c r="W220" i="43" s="1"/>
  <c r="V221" i="43"/>
  <c r="W221" i="43" s="1"/>
  <c r="V222" i="43"/>
  <c r="W222" i="43" s="1"/>
  <c r="V14" i="43"/>
  <c r="W14" i="43" s="1"/>
  <c r="V223" i="43"/>
  <c r="W223" i="43" s="1"/>
  <c r="V224" i="43"/>
  <c r="W224" i="43" s="1"/>
  <c r="V225" i="43"/>
  <c r="W225" i="43" s="1"/>
  <c r="V226" i="43"/>
  <c r="W226" i="43" s="1"/>
  <c r="V227" i="43"/>
  <c r="W227" i="43" s="1"/>
  <c r="V228" i="43"/>
  <c r="W228" i="43" s="1"/>
  <c r="V229" i="43"/>
  <c r="W229" i="43" s="1"/>
  <c r="V230" i="43"/>
  <c r="W230" i="43" s="1"/>
  <c r="V231" i="43"/>
  <c r="W231" i="43" s="1"/>
  <c r="V232" i="43"/>
  <c r="W232" i="43" s="1"/>
  <c r="V233" i="43"/>
  <c r="W233" i="43" s="1"/>
  <c r="V234" i="43"/>
  <c r="W234" i="43" s="1"/>
  <c r="V235" i="43"/>
  <c r="W235" i="43" s="1"/>
  <c r="V236" i="43"/>
  <c r="W236" i="43" s="1"/>
  <c r="V237" i="43"/>
  <c r="W237" i="43" s="1"/>
  <c r="V238" i="43"/>
  <c r="V239" i="43"/>
  <c r="W239" i="43" s="1"/>
  <c r="V240" i="43"/>
  <c r="W240" i="43" s="1"/>
  <c r="V241" i="43"/>
  <c r="W241" i="43" s="1"/>
  <c r="V242" i="43"/>
  <c r="W242" i="43" s="1"/>
  <c r="V243" i="43"/>
  <c r="W243" i="43" s="1"/>
  <c r="V244" i="43"/>
  <c r="W244" i="43" s="1"/>
  <c r="V245" i="43"/>
  <c r="V248" i="43"/>
  <c r="W248" i="43" s="1"/>
  <c r="V249" i="43"/>
  <c r="W249" i="43" s="1"/>
  <c r="V250" i="43"/>
  <c r="W250" i="43" s="1"/>
  <c r="V251" i="43"/>
  <c r="W251" i="43" s="1"/>
  <c r="V252" i="43"/>
  <c r="W252" i="43" s="1"/>
  <c r="V253" i="43"/>
  <c r="W253" i="43" s="1"/>
  <c r="V254" i="43"/>
  <c r="W254" i="43" s="1"/>
  <c r="V255" i="43"/>
  <c r="W255" i="43" s="1"/>
  <c r="V256" i="43"/>
  <c r="W256" i="43" s="1"/>
  <c r="V257" i="43"/>
  <c r="W257" i="43" s="1"/>
  <c r="V258" i="43"/>
  <c r="W258" i="43" s="1"/>
  <c r="V259" i="43"/>
  <c r="W259" i="43" s="1"/>
  <c r="V260" i="43"/>
  <c r="W260" i="43" s="1"/>
  <c r="V261" i="43"/>
  <c r="W261" i="43" s="1"/>
  <c r="V262" i="43"/>
  <c r="W262" i="43" s="1"/>
  <c r="V263" i="43"/>
  <c r="W263" i="43" s="1"/>
  <c r="V264" i="43"/>
  <c r="W264" i="43" s="1"/>
  <c r="V265" i="43"/>
  <c r="W265" i="43" s="1"/>
  <c r="V266" i="43"/>
  <c r="W266" i="43" s="1"/>
  <c r="V267" i="43"/>
  <c r="W267" i="43" s="1"/>
  <c r="V268" i="43"/>
  <c r="W268" i="43" s="1"/>
  <c r="V269" i="43"/>
  <c r="W269" i="43" s="1"/>
  <c r="V270" i="43"/>
  <c r="W270" i="43" s="1"/>
  <c r="V271" i="43"/>
  <c r="W271" i="43" s="1"/>
  <c r="V272" i="43"/>
  <c r="W272" i="43" s="1"/>
  <c r="V273" i="43"/>
  <c r="W273" i="43" s="1"/>
  <c r="V274" i="43"/>
  <c r="W274" i="43" s="1"/>
  <c r="V275" i="43"/>
  <c r="W275" i="43" s="1"/>
  <c r="V276" i="43"/>
  <c r="W276" i="43" s="1"/>
  <c r="V277" i="43"/>
  <c r="W277" i="43" s="1"/>
  <c r="V278" i="43"/>
  <c r="W278" i="43" s="1"/>
  <c r="V279" i="43"/>
  <c r="W279" i="43" s="1"/>
  <c r="V280" i="43"/>
  <c r="W280" i="43" s="1"/>
  <c r="V281" i="43"/>
  <c r="W281" i="43" s="1"/>
  <c r="V282" i="43"/>
  <c r="W282" i="43" s="1"/>
  <c r="V283" i="43"/>
  <c r="W283" i="43" s="1"/>
  <c r="V284" i="43"/>
  <c r="W284" i="43" s="1"/>
  <c r="V285" i="43"/>
  <c r="W285" i="43" s="1"/>
  <c r="V286" i="43"/>
  <c r="W286" i="43" s="1"/>
  <c r="V287" i="43"/>
  <c r="W287" i="43" s="1"/>
  <c r="V288" i="43"/>
  <c r="W288" i="43" s="1"/>
  <c r="V289" i="43"/>
  <c r="W289" i="43" s="1"/>
  <c r="V290" i="43"/>
  <c r="W290" i="43" s="1"/>
  <c r="V291" i="43"/>
  <c r="W291" i="43" s="1"/>
  <c r="V292" i="43"/>
  <c r="W292" i="43" s="1"/>
  <c r="V293" i="43"/>
  <c r="W293" i="43" s="1"/>
  <c r="V294" i="43"/>
  <c r="W294" i="43" s="1"/>
  <c r="V295" i="43"/>
  <c r="W295" i="43" s="1"/>
  <c r="V296" i="43"/>
  <c r="W296" i="43" s="1"/>
  <c r="V297" i="43"/>
  <c r="W297" i="43" s="1"/>
  <c r="V298" i="43"/>
  <c r="W298" i="43" s="1"/>
  <c r="V299" i="43"/>
  <c r="W299" i="43" s="1"/>
  <c r="V300" i="43"/>
  <c r="W300" i="43" s="1"/>
  <c r="V301" i="43"/>
  <c r="W301" i="43" s="1"/>
  <c r="V302" i="43"/>
  <c r="W302" i="43" s="1"/>
  <c r="V303" i="43"/>
  <c r="W303" i="43" s="1"/>
  <c r="V304" i="43"/>
  <c r="V305" i="43"/>
  <c r="W305" i="43" s="1"/>
  <c r="V306" i="43"/>
  <c r="W306" i="43" s="1"/>
  <c r="V307" i="43"/>
  <c r="W307" i="43" s="1"/>
  <c r="V308" i="43"/>
  <c r="W308" i="43" s="1"/>
  <c r="V309" i="43"/>
  <c r="W309" i="43" s="1"/>
  <c r="V310" i="43"/>
  <c r="W310" i="43" s="1"/>
  <c r="V311" i="43"/>
  <c r="W311" i="43" s="1"/>
  <c r="V312" i="43"/>
  <c r="W312" i="43" s="1"/>
  <c r="V316" i="43"/>
  <c r="W316" i="43" s="1"/>
  <c r="V317" i="43"/>
  <c r="W317" i="43" s="1"/>
  <c r="V318" i="43"/>
  <c r="W318" i="43" s="1"/>
  <c r="V319" i="43"/>
  <c r="W319" i="43" s="1"/>
  <c r="V321" i="43"/>
  <c r="W321" i="43" s="1"/>
  <c r="V322" i="43"/>
  <c r="W322" i="43" s="1"/>
  <c r="V323" i="43"/>
  <c r="W323" i="43" s="1"/>
  <c r="V324" i="43"/>
  <c r="W324" i="43" s="1"/>
  <c r="V325" i="43"/>
  <c r="W325" i="43" s="1"/>
  <c r="V326" i="43"/>
  <c r="W326" i="43" s="1"/>
  <c r="V327" i="43"/>
  <c r="W327" i="43" s="1"/>
  <c r="V328" i="43"/>
  <c r="W328" i="43" s="1"/>
  <c r="V329" i="43"/>
  <c r="W329" i="43" s="1"/>
  <c r="V330" i="43"/>
  <c r="W330" i="43" s="1"/>
  <c r="V331" i="43"/>
  <c r="W331" i="43" s="1"/>
  <c r="V332" i="43"/>
  <c r="W332" i="43" s="1"/>
  <c r="V333" i="43"/>
  <c r="W333" i="43" s="1"/>
  <c r="V340" i="43"/>
  <c r="W340" i="43" s="1"/>
  <c r="V9" i="43"/>
  <c r="W9" i="43" s="1"/>
  <c r="T365" i="43"/>
  <c r="T364" i="43"/>
  <c r="T363" i="43"/>
  <c r="T362" i="43"/>
  <c r="T361" i="43"/>
  <c r="T360" i="43"/>
  <c r="T359" i="43"/>
  <c r="T358" i="43"/>
  <c r="T357" i="43"/>
  <c r="T356" i="43"/>
  <c r="N365" i="43"/>
  <c r="N364" i="43"/>
  <c r="N363" i="43"/>
  <c r="N362" i="43"/>
  <c r="N361" i="43"/>
  <c r="N360" i="43"/>
  <c r="N359" i="43"/>
  <c r="N358" i="43"/>
  <c r="N357" i="43"/>
  <c r="N356" i="43"/>
  <c r="C55" i="41"/>
  <c r="C57" i="41"/>
  <c r="C64" i="41"/>
  <c r="S351" i="43"/>
  <c r="AD303" i="43" l="1"/>
  <c r="AG303" i="43" s="1"/>
  <c r="AI303" i="43" s="1"/>
  <c r="AD121" i="43"/>
  <c r="AG121" i="43" s="1"/>
  <c r="W245" i="43"/>
  <c r="AD43" i="43"/>
  <c r="AG43" i="43" s="1"/>
  <c r="AI43" i="43" s="1"/>
  <c r="AD297" i="43"/>
  <c r="AG297" i="43" s="1"/>
  <c r="AD123" i="43"/>
  <c r="AG123" i="43" s="1"/>
  <c r="AD38" i="43"/>
  <c r="AG38" i="43" s="1"/>
  <c r="AD122" i="43"/>
  <c r="AG122" i="43" s="1"/>
  <c r="A18" i="43"/>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C355" i="43"/>
  <c r="AA327" i="43"/>
  <c r="AC327" i="43"/>
  <c r="AA323" i="43"/>
  <c r="AC323" i="43"/>
  <c r="AA307" i="43"/>
  <c r="AC307" i="43"/>
  <c r="AA291" i="43"/>
  <c r="AC291" i="43"/>
  <c r="AA287" i="43"/>
  <c r="AC287" i="43"/>
  <c r="AA275" i="43"/>
  <c r="AC275" i="43"/>
  <c r="AA259" i="43"/>
  <c r="AC259" i="43"/>
  <c r="AA255" i="43"/>
  <c r="AC255" i="43"/>
  <c r="AA241" i="43"/>
  <c r="AC241" i="43"/>
  <c r="AA225" i="43"/>
  <c r="AC225" i="43"/>
  <c r="AA222" i="43"/>
  <c r="AC222" i="43"/>
  <c r="AA210" i="43"/>
  <c r="AC210" i="43"/>
  <c r="AA193" i="43"/>
  <c r="AC193" i="43"/>
  <c r="AA189" i="43"/>
  <c r="AC189" i="43"/>
  <c r="AA181" i="43"/>
  <c r="AC181" i="43"/>
  <c r="AA177" i="43"/>
  <c r="AC177" i="43"/>
  <c r="AA169" i="43"/>
  <c r="AC169" i="43"/>
  <c r="AA165" i="43"/>
  <c r="AC165" i="43"/>
  <c r="AA161" i="43"/>
  <c r="AC161" i="43"/>
  <c r="AA157" i="43"/>
  <c r="AC157" i="43"/>
  <c r="AA154" i="43"/>
  <c r="AC154" i="43"/>
  <c r="AA150" i="43"/>
  <c r="AC150" i="43"/>
  <c r="AA146" i="43"/>
  <c r="AC146" i="43"/>
  <c r="AA138" i="43"/>
  <c r="AC138" i="43"/>
  <c r="AA134" i="43"/>
  <c r="AC134" i="43"/>
  <c r="AA130" i="43"/>
  <c r="AC130" i="43"/>
  <c r="AA126" i="43"/>
  <c r="AC126" i="43"/>
  <c r="AA122" i="43"/>
  <c r="AC122" i="43"/>
  <c r="AA326" i="43"/>
  <c r="AC326" i="43"/>
  <c r="AA310" i="43"/>
  <c r="AC310" i="43"/>
  <c r="AA306" i="43"/>
  <c r="AC306" i="43"/>
  <c r="AA290" i="43"/>
  <c r="AC290" i="43"/>
  <c r="AA278" i="43"/>
  <c r="AC278" i="43"/>
  <c r="AA274" i="43"/>
  <c r="AC274" i="43"/>
  <c r="AA258" i="43"/>
  <c r="AC258" i="43"/>
  <c r="AA244" i="43"/>
  <c r="AC244" i="43"/>
  <c r="AA240" i="43"/>
  <c r="AC240" i="43"/>
  <c r="AA224" i="43"/>
  <c r="AC224" i="43"/>
  <c r="AA213" i="43"/>
  <c r="AC213" i="43"/>
  <c r="AA209" i="43"/>
  <c r="AC209" i="43"/>
  <c r="AA192" i="43"/>
  <c r="AC192" i="43"/>
  <c r="AA180" i="43"/>
  <c r="AC180" i="43"/>
  <c r="AA176" i="43"/>
  <c r="AC176" i="43"/>
  <c r="AA160" i="43"/>
  <c r="AC160" i="43"/>
  <c r="AA149" i="43"/>
  <c r="AC149" i="43"/>
  <c r="AA145" i="43"/>
  <c r="AC145" i="43"/>
  <c r="AA129" i="43"/>
  <c r="AC129" i="43"/>
  <c r="AA117" i="43"/>
  <c r="AC117" i="43"/>
  <c r="AA109" i="43"/>
  <c r="AC109" i="43"/>
  <c r="AA101" i="43"/>
  <c r="AC101" i="43"/>
  <c r="AA93" i="43"/>
  <c r="AC93" i="43"/>
  <c r="AA86" i="43"/>
  <c r="AC86" i="43"/>
  <c r="AA78" i="43"/>
  <c r="AC78" i="43"/>
  <c r="AA70" i="43"/>
  <c r="AC70" i="43"/>
  <c r="AA62" i="43"/>
  <c r="AC62" i="43"/>
  <c r="AA54" i="43"/>
  <c r="AC54" i="43"/>
  <c r="AA44" i="43"/>
  <c r="AC44" i="43"/>
  <c r="AA36" i="43"/>
  <c r="AC36" i="43"/>
  <c r="AA28" i="43"/>
  <c r="AC28" i="43"/>
  <c r="AA20" i="43"/>
  <c r="AC20" i="43"/>
  <c r="AA11" i="43"/>
  <c r="AC11" i="43"/>
  <c r="AA321" i="43"/>
  <c r="AC321" i="43"/>
  <c r="AA305" i="43"/>
  <c r="AC305" i="43"/>
  <c r="AA285" i="43"/>
  <c r="AC285" i="43"/>
  <c r="AA273" i="43"/>
  <c r="AC273" i="43"/>
  <c r="AA253" i="43"/>
  <c r="AC253" i="43"/>
  <c r="AA239" i="43"/>
  <c r="AC239" i="43"/>
  <c r="AA220" i="43"/>
  <c r="AC220" i="43"/>
  <c r="AA208" i="43"/>
  <c r="AC208" i="43"/>
  <c r="AA187" i="43"/>
  <c r="AC187" i="43"/>
  <c r="AA175" i="43"/>
  <c r="AC175" i="43"/>
  <c r="AA155" i="43"/>
  <c r="AC155" i="43"/>
  <c r="AA144" i="43"/>
  <c r="AC144" i="43"/>
  <c r="AA124" i="43"/>
  <c r="AC124" i="43"/>
  <c r="AA108" i="43"/>
  <c r="AC108" i="43"/>
  <c r="AA100" i="43"/>
  <c r="AC100" i="43"/>
  <c r="AA92" i="43"/>
  <c r="AC92" i="43"/>
  <c r="AA77" i="43"/>
  <c r="AC77" i="43"/>
  <c r="AA69" i="43"/>
  <c r="AC69" i="43"/>
  <c r="AA61" i="43"/>
  <c r="AC61" i="43"/>
  <c r="AA43" i="43"/>
  <c r="AC43" i="43"/>
  <c r="AA35" i="43"/>
  <c r="AC35" i="43"/>
  <c r="AA27" i="43"/>
  <c r="AC27" i="43"/>
  <c r="AA10" i="43"/>
  <c r="AC10" i="43"/>
  <c r="Y150" i="43"/>
  <c r="N351" i="43"/>
  <c r="Y117" i="43"/>
  <c r="AH117" i="43" s="1"/>
  <c r="T351" i="43"/>
  <c r="W97" i="43"/>
  <c r="W304" i="43"/>
  <c r="W238" i="43"/>
  <c r="Y272" i="43"/>
  <c r="Y335" i="43"/>
  <c r="Y331" i="43"/>
  <c r="Y318" i="43"/>
  <c r="Y311" i="43"/>
  <c r="Y303" i="43"/>
  <c r="Y299" i="43"/>
  <c r="Y295" i="43"/>
  <c r="Y283" i="43"/>
  <c r="Y279" i="43"/>
  <c r="Y271" i="43"/>
  <c r="Y267" i="43"/>
  <c r="Y263" i="43"/>
  <c r="Y251" i="43"/>
  <c r="Y245" i="43"/>
  <c r="Y233" i="43"/>
  <c r="Y229" i="43"/>
  <c r="Y218" i="43"/>
  <c r="Y214" i="43"/>
  <c r="Y202" i="43"/>
  <c r="Y197" i="43"/>
  <c r="Y185" i="43"/>
  <c r="Y173" i="43"/>
  <c r="Y181" i="43"/>
  <c r="Y154" i="43"/>
  <c r="Y122" i="43"/>
  <c r="Y20" i="43"/>
  <c r="AC106" i="43"/>
  <c r="Y169" i="43"/>
  <c r="Y138" i="43"/>
  <c r="Y86" i="43"/>
  <c r="Y165" i="43"/>
  <c r="AD165" i="43" s="1"/>
  <c r="AG165" i="43" s="1"/>
  <c r="Y134" i="43"/>
  <c r="Y54" i="43"/>
  <c r="Y325" i="43"/>
  <c r="Y289" i="43"/>
  <c r="Y257" i="43"/>
  <c r="AC223" i="43"/>
  <c r="Y223" i="43"/>
  <c r="Y191" i="43"/>
  <c r="Y159" i="43"/>
  <c r="Y116" i="43"/>
  <c r="Y85" i="43"/>
  <c r="Y53" i="43"/>
  <c r="Y19" i="43"/>
  <c r="Y69" i="43"/>
  <c r="AD69" i="43" s="1"/>
  <c r="AG69" i="43" s="1"/>
  <c r="Y304" i="43"/>
  <c r="Y100" i="43"/>
  <c r="AD100" i="43" s="1"/>
  <c r="AG100" i="43" s="1"/>
  <c r="Y35" i="43"/>
  <c r="Y337" i="43"/>
  <c r="Y301" i="43"/>
  <c r="Y269" i="43"/>
  <c r="Y235" i="43"/>
  <c r="Y204" i="43"/>
  <c r="Y171" i="43"/>
  <c r="Y140" i="43"/>
  <c r="AC128" i="43"/>
  <c r="Y128" i="43"/>
  <c r="Y260" i="43"/>
  <c r="Y226" i="43"/>
  <c r="Y207" i="43"/>
  <c r="Y174" i="43"/>
  <c r="Y131" i="43"/>
  <c r="Y326" i="43"/>
  <c r="Y310" i="43"/>
  <c r="Y290" i="43"/>
  <c r="Y278" i="43"/>
  <c r="Y258" i="43"/>
  <c r="Y244" i="43"/>
  <c r="Y224" i="43"/>
  <c r="Y213" i="43"/>
  <c r="Y192" i="43"/>
  <c r="Y180" i="43"/>
  <c r="Y160" i="43"/>
  <c r="Y149" i="43"/>
  <c r="Y129" i="43"/>
  <c r="Y101" i="43"/>
  <c r="Y70" i="43"/>
  <c r="Y36" i="43"/>
  <c r="Y9" i="43"/>
  <c r="X358" i="43"/>
  <c r="X362" i="43"/>
  <c r="Y338" i="43"/>
  <c r="Y334" i="43"/>
  <c r="Y322" i="43"/>
  <c r="AA302" i="43"/>
  <c r="Y302" i="43"/>
  <c r="Y298" i="43"/>
  <c r="Y286" i="43"/>
  <c r="Y270" i="43"/>
  <c r="Y266" i="43"/>
  <c r="Y254" i="43"/>
  <c r="Y236" i="43"/>
  <c r="Y232" i="43"/>
  <c r="Y221" i="43"/>
  <c r="Y205" i="43"/>
  <c r="Y201" i="43"/>
  <c r="Y188" i="43"/>
  <c r="Y172" i="43"/>
  <c r="AD172" i="43" s="1"/>
  <c r="AG172" i="43" s="1"/>
  <c r="AA168" i="43"/>
  <c r="Y168" i="43"/>
  <c r="Y156" i="43"/>
  <c r="Y141" i="43"/>
  <c r="Y137" i="43"/>
  <c r="Y125" i="43"/>
  <c r="Y113" i="43"/>
  <c r="Y97" i="43"/>
  <c r="Y82" i="43"/>
  <c r="Y66" i="43"/>
  <c r="Y49" i="43"/>
  <c r="Y32" i="43"/>
  <c r="AA16" i="43"/>
  <c r="Y16" i="43"/>
  <c r="Y321" i="43"/>
  <c r="Y306" i="43"/>
  <c r="Y285" i="43"/>
  <c r="AD285" i="43" s="1"/>
  <c r="AG285" i="43" s="1"/>
  <c r="Y274" i="43"/>
  <c r="Y253" i="43"/>
  <c r="Y240" i="43"/>
  <c r="Y220" i="43"/>
  <c r="AD220" i="43" s="1"/>
  <c r="AG220" i="43" s="1"/>
  <c r="Y209" i="43"/>
  <c r="Y187" i="43"/>
  <c r="Y176" i="43"/>
  <c r="Y155" i="43"/>
  <c r="AD155" i="43" s="1"/>
  <c r="AG155" i="43" s="1"/>
  <c r="Y145" i="43"/>
  <c r="Y124" i="43"/>
  <c r="Y109" i="43"/>
  <c r="Y93" i="43"/>
  <c r="Y78" i="43"/>
  <c r="Y62" i="43"/>
  <c r="AH62" i="43" s="1"/>
  <c r="Y44" i="43"/>
  <c r="Y28" i="43"/>
  <c r="Y11" i="43"/>
  <c r="Y333" i="43"/>
  <c r="Y329" i="43"/>
  <c r="Y316" i="43"/>
  <c r="Y309" i="43"/>
  <c r="Y297" i="43"/>
  <c r="AC293" i="43"/>
  <c r="Y293" i="43"/>
  <c r="Y281" i="43"/>
  <c r="Y277" i="43"/>
  <c r="Y265" i="43"/>
  <c r="AC261" i="43"/>
  <c r="Y261" i="43"/>
  <c r="Y249" i="43"/>
  <c r="Y243" i="43"/>
  <c r="Y231" i="43"/>
  <c r="Y227" i="43"/>
  <c r="Y216" i="43"/>
  <c r="AA212" i="43"/>
  <c r="Y212" i="43"/>
  <c r="Y200" i="43"/>
  <c r="Y195" i="43"/>
  <c r="Y183" i="43"/>
  <c r="Y179" i="43"/>
  <c r="Y167" i="43"/>
  <c r="Y163" i="43"/>
  <c r="Y152" i="43"/>
  <c r="Y148" i="43"/>
  <c r="Y136" i="43"/>
  <c r="Y132" i="43"/>
  <c r="Y120" i="43"/>
  <c r="Y112" i="43"/>
  <c r="Y104" i="43"/>
  <c r="Y96" i="43"/>
  <c r="Y88" i="43"/>
  <c r="Y81" i="43"/>
  <c r="Y73" i="43"/>
  <c r="Y65" i="43"/>
  <c r="Y57" i="43"/>
  <c r="Y48" i="43"/>
  <c r="Y39" i="43"/>
  <c r="Y31" i="43"/>
  <c r="Y23" i="43"/>
  <c r="Y15" i="43"/>
  <c r="Y305" i="43"/>
  <c r="Y273" i="43"/>
  <c r="AH273" i="43" s="1"/>
  <c r="Y239" i="43"/>
  <c r="Y208" i="43"/>
  <c r="Y175" i="43"/>
  <c r="Y144" i="43"/>
  <c r="AH144" i="43" s="1"/>
  <c r="Y108" i="43"/>
  <c r="Y92" i="43"/>
  <c r="AD92" i="43" s="1"/>
  <c r="Y77" i="43"/>
  <c r="Y61" i="43"/>
  <c r="Y43" i="43"/>
  <c r="Y27" i="43"/>
  <c r="Y10" i="43"/>
  <c r="Y336" i="43"/>
  <c r="Y332" i="43"/>
  <c r="Y319" i="43"/>
  <c r="Y312" i="43"/>
  <c r="Y300" i="43"/>
  <c r="Y296" i="43"/>
  <c r="Y284" i="43"/>
  <c r="AA280" i="43"/>
  <c r="Y280" i="43"/>
  <c r="Y268" i="43"/>
  <c r="Y264" i="43"/>
  <c r="Y252" i="43"/>
  <c r="Y248" i="43"/>
  <c r="Y234" i="43"/>
  <c r="Y230" i="43"/>
  <c r="Y219" i="43"/>
  <c r="Y215" i="43"/>
  <c r="Y203" i="43"/>
  <c r="Y199" i="43"/>
  <c r="Y186" i="43"/>
  <c r="Y182" i="43"/>
  <c r="Y170" i="43"/>
  <c r="Y166" i="43"/>
  <c r="Y80" i="43"/>
  <c r="Y151" i="43"/>
  <c r="Y139" i="43"/>
  <c r="Y135" i="43"/>
  <c r="Y123" i="43"/>
  <c r="Y119" i="43"/>
  <c r="Y115" i="43"/>
  <c r="Y111" i="43"/>
  <c r="Y107" i="43"/>
  <c r="Y103" i="43"/>
  <c r="Y99" i="43"/>
  <c r="Y95" i="43"/>
  <c r="Y91" i="43"/>
  <c r="Y341" i="43"/>
  <c r="Y84" i="43"/>
  <c r="Y51" i="43"/>
  <c r="Y76" i="43"/>
  <c r="Y72" i="43"/>
  <c r="Y68" i="43"/>
  <c r="Y64" i="43"/>
  <c r="Y60" i="43"/>
  <c r="Y56" i="43"/>
  <c r="Y52" i="43"/>
  <c r="Y46" i="43"/>
  <c r="Y42" i="43"/>
  <c r="Y38" i="43"/>
  <c r="Y34" i="43"/>
  <c r="Y30" i="43"/>
  <c r="Y26" i="43"/>
  <c r="Y22" i="43"/>
  <c r="Y18" i="43"/>
  <c r="X363" i="43"/>
  <c r="Y13" i="43"/>
  <c r="Y323" i="43"/>
  <c r="Y287" i="43"/>
  <c r="Y255" i="43"/>
  <c r="AD255" i="43" s="1"/>
  <c r="AG255" i="43" s="1"/>
  <c r="Y222" i="43"/>
  <c r="Y189" i="43"/>
  <c r="Y157" i="43"/>
  <c r="Y126" i="43"/>
  <c r="Y118" i="43"/>
  <c r="Y110" i="43"/>
  <c r="Y102" i="43"/>
  <c r="Y94" i="43"/>
  <c r="Y87" i="43"/>
  <c r="Y79" i="43"/>
  <c r="Y71" i="43"/>
  <c r="Y63" i="43"/>
  <c r="Y55" i="43"/>
  <c r="Y45" i="43"/>
  <c r="Y37" i="43"/>
  <c r="AA37" i="43"/>
  <c r="Y29" i="43"/>
  <c r="Y21" i="43"/>
  <c r="AA21" i="43"/>
  <c r="X365" i="43"/>
  <c r="Y12" i="43"/>
  <c r="Y327" i="43"/>
  <c r="AD327" i="43" s="1"/>
  <c r="AG327" i="43" s="1"/>
  <c r="Y307" i="43"/>
  <c r="Y291" i="43"/>
  <c r="Y275" i="43"/>
  <c r="Y259" i="43"/>
  <c r="AH259" i="43" s="1"/>
  <c r="Y241" i="43"/>
  <c r="Y225" i="43"/>
  <c r="AH225" i="43" s="1"/>
  <c r="Y210" i="43"/>
  <c r="Y193" i="43"/>
  <c r="AH193" i="43" s="1"/>
  <c r="Y177" i="43"/>
  <c r="Y161" i="43"/>
  <c r="Y146" i="43"/>
  <c r="Y130" i="43"/>
  <c r="X359" i="43"/>
  <c r="X356" i="43"/>
  <c r="X360" i="43"/>
  <c r="X364" i="43"/>
  <c r="X357" i="43"/>
  <c r="X361" i="43"/>
  <c r="V357" i="43"/>
  <c r="V365" i="43"/>
  <c r="V359" i="43"/>
  <c r="V356" i="43"/>
  <c r="V360" i="43"/>
  <c r="V363" i="43"/>
  <c r="V358" i="43"/>
  <c r="V361" i="43"/>
  <c r="V362" i="43"/>
  <c r="V364" i="43"/>
  <c r="AH161" i="43" l="1"/>
  <c r="AD126" i="43"/>
  <c r="AG126" i="43" s="1"/>
  <c r="AD27" i="43"/>
  <c r="AG27" i="43" s="1"/>
  <c r="AG92" i="43"/>
  <c r="AH208" i="43"/>
  <c r="AH28" i="43"/>
  <c r="AD93" i="43"/>
  <c r="AG93" i="43" s="1"/>
  <c r="AH129" i="43"/>
  <c r="AD192" i="43"/>
  <c r="AG192" i="43" s="1"/>
  <c r="AH258" i="43"/>
  <c r="AH326" i="43"/>
  <c r="AD181" i="43"/>
  <c r="AG181" i="43" s="1"/>
  <c r="AH54" i="43"/>
  <c r="AH302" i="43"/>
  <c r="AD212" i="43"/>
  <c r="AG212" i="43" s="1"/>
  <c r="AH16" i="43"/>
  <c r="AH35" i="43"/>
  <c r="AH77" i="43"/>
  <c r="AH20" i="43"/>
  <c r="AH36" i="43"/>
  <c r="AH70" i="43"/>
  <c r="AH101" i="43"/>
  <c r="AD145" i="43"/>
  <c r="AG145" i="43" s="1"/>
  <c r="AD160" i="43"/>
  <c r="AG160" i="43" s="1"/>
  <c r="AD224" i="43"/>
  <c r="AG224" i="43" s="1"/>
  <c r="AD244" i="43"/>
  <c r="AG244" i="43" s="1"/>
  <c r="AD290" i="43"/>
  <c r="AG290" i="43" s="1"/>
  <c r="AH310" i="43"/>
  <c r="AH122" i="43"/>
  <c r="AH138" i="43"/>
  <c r="AH150" i="43"/>
  <c r="AD177" i="43"/>
  <c r="AG177" i="43" s="1"/>
  <c r="AH275" i="43"/>
  <c r="AH280" i="43"/>
  <c r="AD154" i="43"/>
  <c r="AG154" i="43" s="1"/>
  <c r="AH69" i="43"/>
  <c r="AH146" i="43"/>
  <c r="AD222" i="43"/>
  <c r="AG222" i="43" s="1"/>
  <c r="AH175" i="43"/>
  <c r="AH305" i="43"/>
  <c r="AH11" i="43"/>
  <c r="AH78" i="43"/>
  <c r="AD134" i="43"/>
  <c r="AG134" i="43" s="1"/>
  <c r="AH169" i="43"/>
  <c r="AH154" i="43"/>
  <c r="AD169" i="43"/>
  <c r="AG169" i="43" s="1"/>
  <c r="AH327" i="43"/>
  <c r="AD273" i="43"/>
  <c r="AG273" i="43" s="1"/>
  <c r="AD259" i="43"/>
  <c r="AG259" i="43" s="1"/>
  <c r="AH61" i="43"/>
  <c r="AH124" i="43"/>
  <c r="AH187" i="43"/>
  <c r="AH253" i="43"/>
  <c r="AH321" i="43"/>
  <c r="AH130" i="43"/>
  <c r="AH189" i="43"/>
  <c r="AD193" i="43"/>
  <c r="AG193" i="43" s="1"/>
  <c r="AH241" i="43"/>
  <c r="AH307" i="43"/>
  <c r="AH21" i="43"/>
  <c r="AH287" i="43"/>
  <c r="AH43" i="43"/>
  <c r="AD108" i="43"/>
  <c r="AG108" i="43" s="1"/>
  <c r="AH239" i="43"/>
  <c r="AH44" i="43"/>
  <c r="AD109" i="43"/>
  <c r="AG109" i="43" s="1"/>
  <c r="AD176" i="43"/>
  <c r="AG176" i="43" s="1"/>
  <c r="AH240" i="43"/>
  <c r="AH306" i="43"/>
  <c r="AD302" i="43"/>
  <c r="AG302" i="43" s="1"/>
  <c r="AH149" i="43"/>
  <c r="AH213" i="43"/>
  <c r="AD278" i="43"/>
  <c r="AG278" i="43" s="1"/>
  <c r="AH222" i="43"/>
  <c r="AH108" i="43"/>
  <c r="AD21" i="43"/>
  <c r="AG21" i="43" s="1"/>
  <c r="AD280" i="43"/>
  <c r="AG280" i="43" s="1"/>
  <c r="AH134" i="43"/>
  <c r="AH109" i="43"/>
  <c r="AD305" i="43"/>
  <c r="AG305" i="43" s="1"/>
  <c r="AD144" i="43"/>
  <c r="AG144" i="43" s="1"/>
  <c r="AD62" i="43"/>
  <c r="AG62" i="43" s="1"/>
  <c r="AH37" i="43"/>
  <c r="AD146" i="43"/>
  <c r="AG146" i="43" s="1"/>
  <c r="AH176" i="43"/>
  <c r="AH278" i="43"/>
  <c r="AD291" i="43"/>
  <c r="AG291" i="43" s="1"/>
  <c r="AH291" i="43"/>
  <c r="AD138" i="43"/>
  <c r="AG138" i="43" s="1"/>
  <c r="AD189" i="43"/>
  <c r="AG189" i="43" s="1"/>
  <c r="AD323" i="43"/>
  <c r="AG323" i="43" s="1"/>
  <c r="AD61" i="43"/>
  <c r="AG61" i="43" s="1"/>
  <c r="AD124" i="43"/>
  <c r="AG124" i="43" s="1"/>
  <c r="AD187" i="43"/>
  <c r="AG187" i="43" s="1"/>
  <c r="AD253" i="43"/>
  <c r="AG253" i="43" s="1"/>
  <c r="AD321" i="43"/>
  <c r="AG321" i="43" s="1"/>
  <c r="AD70" i="43"/>
  <c r="AG70" i="43" s="1"/>
  <c r="AH160" i="43"/>
  <c r="AH224" i="43"/>
  <c r="AH290" i="43"/>
  <c r="AD54" i="43"/>
  <c r="AG54" i="43" s="1"/>
  <c r="AD150" i="43"/>
  <c r="AG150" i="43" s="1"/>
  <c r="AD130" i="43"/>
  <c r="AG130" i="43" s="1"/>
  <c r="AD161" i="43"/>
  <c r="AG161" i="43" s="1"/>
  <c r="AH93" i="43"/>
  <c r="AH192" i="43"/>
  <c r="AH255" i="43"/>
  <c r="AH92" i="43"/>
  <c r="AH155" i="43"/>
  <c r="AH220" i="43"/>
  <c r="AH210" i="43"/>
  <c r="AD275" i="43"/>
  <c r="AG275" i="43" s="1"/>
  <c r="AD10" i="43"/>
  <c r="AG10" i="43" s="1"/>
  <c r="AD77" i="43"/>
  <c r="AG77" i="43" s="1"/>
  <c r="AH145" i="43"/>
  <c r="AH209" i="43"/>
  <c r="AH274" i="43"/>
  <c r="AD16" i="43"/>
  <c r="AG16" i="43" s="1"/>
  <c r="AH168" i="43"/>
  <c r="AD101" i="43"/>
  <c r="AG101" i="43" s="1"/>
  <c r="AD180" i="43"/>
  <c r="AG180" i="43" s="1"/>
  <c r="AH244" i="43"/>
  <c r="AD310" i="43"/>
  <c r="AG310" i="43" s="1"/>
  <c r="AD35" i="43"/>
  <c r="AG35" i="43" s="1"/>
  <c r="AH165" i="43"/>
  <c r="AH181" i="43"/>
  <c r="AD210" i="43"/>
  <c r="AG210" i="43" s="1"/>
  <c r="AD225" i="43"/>
  <c r="AG225" i="43" s="1"/>
  <c r="AD241" i="43"/>
  <c r="AG241" i="43" s="1"/>
  <c r="AD11" i="43"/>
  <c r="AG11" i="43" s="1"/>
  <c r="AD129" i="43"/>
  <c r="AG129" i="43" s="1"/>
  <c r="AD168" i="43"/>
  <c r="AG168" i="43" s="1"/>
  <c r="AD307" i="43"/>
  <c r="AG307" i="43" s="1"/>
  <c r="AH285" i="43"/>
  <c r="AD175" i="43"/>
  <c r="AG175" i="43" s="1"/>
  <c r="AD208" i="43"/>
  <c r="AG208" i="43" s="1"/>
  <c r="AD239" i="43"/>
  <c r="AG239" i="43" s="1"/>
  <c r="AD258" i="43"/>
  <c r="AG258" i="43" s="1"/>
  <c r="AD274" i="43"/>
  <c r="AG274" i="43" s="1"/>
  <c r="AD306" i="43"/>
  <c r="AG306" i="43" s="1"/>
  <c r="AD326" i="43"/>
  <c r="AG326" i="43" s="1"/>
  <c r="AD44" i="43"/>
  <c r="AG44" i="43" s="1"/>
  <c r="AD78" i="43"/>
  <c r="AG78" i="43" s="1"/>
  <c r="AD209" i="43"/>
  <c r="AG209" i="43" s="1"/>
  <c r="AH100" i="43"/>
  <c r="AH212" i="43"/>
  <c r="AJ212" i="43" s="1"/>
  <c r="AH177" i="43"/>
  <c r="AD37" i="43"/>
  <c r="AG37" i="43" s="1"/>
  <c r="AD157" i="43"/>
  <c r="AG157" i="43" s="1"/>
  <c r="AD36" i="43"/>
  <c r="AG36" i="43" s="1"/>
  <c r="AH86" i="43"/>
  <c r="AD20" i="43"/>
  <c r="AG20" i="43" s="1"/>
  <c r="AH126" i="43"/>
  <c r="AH157" i="43"/>
  <c r="AD86" i="43"/>
  <c r="AG86" i="43" s="1"/>
  <c r="AD117" i="43"/>
  <c r="AG117" i="43" s="1"/>
  <c r="AD149" i="43"/>
  <c r="AG149" i="43" s="1"/>
  <c r="AD213" i="43"/>
  <c r="AG213" i="43" s="1"/>
  <c r="AD287" i="43"/>
  <c r="AG287" i="43" s="1"/>
  <c r="AH10" i="43"/>
  <c r="AH27" i="43"/>
  <c r="AD28" i="43"/>
  <c r="AG28" i="43" s="1"/>
  <c r="AH180" i="43"/>
  <c r="AD240" i="43"/>
  <c r="AG240" i="43" s="1"/>
  <c r="AH323" i="43"/>
  <c r="AI122" i="43"/>
  <c r="X351" i="43"/>
  <c r="AI172" i="43"/>
  <c r="AI38" i="43"/>
  <c r="AE20" i="43"/>
  <c r="AE239" i="43"/>
  <c r="AE44" i="43"/>
  <c r="AE302" i="43"/>
  <c r="AE149" i="43"/>
  <c r="AE213" i="43"/>
  <c r="AE278" i="43"/>
  <c r="AE175" i="43"/>
  <c r="AE305" i="43"/>
  <c r="AE93" i="43"/>
  <c r="AE165" i="43"/>
  <c r="AE126" i="43"/>
  <c r="AE212" i="43"/>
  <c r="AE10" i="43"/>
  <c r="AE285" i="43"/>
  <c r="AE222" i="43"/>
  <c r="AE280" i="43"/>
  <c r="AE16" i="43"/>
  <c r="AE54" i="43"/>
  <c r="AE77" i="43"/>
  <c r="AE109" i="43"/>
  <c r="AE180" i="43"/>
  <c r="AE146" i="43"/>
  <c r="AE210" i="43"/>
  <c r="AE275" i="43"/>
  <c r="AE208" i="43"/>
  <c r="AE155" i="43"/>
  <c r="AE220" i="43"/>
  <c r="AE129" i="43"/>
  <c r="AE192" i="43"/>
  <c r="AE258" i="43"/>
  <c r="AE326" i="43"/>
  <c r="AE35" i="43"/>
  <c r="AE169" i="43"/>
  <c r="AE28" i="43"/>
  <c r="AE70" i="43"/>
  <c r="AE117" i="43"/>
  <c r="AE310" i="43"/>
  <c r="AE37" i="43"/>
  <c r="AE150" i="43"/>
  <c r="AE255" i="43"/>
  <c r="AE11" i="43"/>
  <c r="AE161" i="43"/>
  <c r="AE225" i="43"/>
  <c r="AE291" i="43"/>
  <c r="AE176" i="43"/>
  <c r="AE240" i="43"/>
  <c r="AE306" i="43"/>
  <c r="AE100" i="43"/>
  <c r="AE122" i="43"/>
  <c r="AE36" i="43"/>
  <c r="AE78" i="43"/>
  <c r="AE244" i="43"/>
  <c r="AE27" i="43"/>
  <c r="AE157" i="43"/>
  <c r="AE181" i="43"/>
  <c r="AE287" i="43"/>
  <c r="AA178" i="43"/>
  <c r="AC178" i="43"/>
  <c r="AE241" i="43"/>
  <c r="AA45" i="43"/>
  <c r="AH45" i="43" s="1"/>
  <c r="AC45" i="43"/>
  <c r="AA63" i="43"/>
  <c r="AD63" i="43" s="1"/>
  <c r="AG63" i="43" s="1"/>
  <c r="AC63" i="43"/>
  <c r="AA94" i="43"/>
  <c r="AH94" i="43" s="1"/>
  <c r="AC94" i="43"/>
  <c r="AA83" i="43"/>
  <c r="AC83" i="43"/>
  <c r="AC288" i="43"/>
  <c r="AE323" i="43"/>
  <c r="AE61" i="43"/>
  <c r="AA277" i="43"/>
  <c r="AH277" i="43" s="1"/>
  <c r="AC277" i="43"/>
  <c r="AA329" i="43"/>
  <c r="AD329" i="43" s="1"/>
  <c r="AG329" i="43" s="1"/>
  <c r="AC329" i="43"/>
  <c r="AE62" i="43"/>
  <c r="AE187" i="43"/>
  <c r="AE321" i="43"/>
  <c r="AE101" i="43"/>
  <c r="AE160" i="43"/>
  <c r="AE224" i="43"/>
  <c r="AE290" i="43"/>
  <c r="AA194" i="43"/>
  <c r="AC194" i="43"/>
  <c r="AE69" i="43"/>
  <c r="AA53" i="43"/>
  <c r="AH53" i="43" s="1"/>
  <c r="AC53" i="43"/>
  <c r="AA191" i="43"/>
  <c r="AD191" i="43" s="1"/>
  <c r="AG191" i="43" s="1"/>
  <c r="AC191" i="43"/>
  <c r="AA308" i="43"/>
  <c r="AC308" i="43"/>
  <c r="AE177" i="43"/>
  <c r="AE307" i="43"/>
  <c r="AA29" i="43"/>
  <c r="AD29" i="43" s="1"/>
  <c r="AG29" i="43" s="1"/>
  <c r="AC29" i="43"/>
  <c r="AA79" i="43"/>
  <c r="AH79" i="43" s="1"/>
  <c r="AC79" i="43"/>
  <c r="AA110" i="43"/>
  <c r="AH110" i="43" s="1"/>
  <c r="AC110" i="43"/>
  <c r="AA17" i="43"/>
  <c r="AC17" i="43"/>
  <c r="AA158" i="43"/>
  <c r="AC158" i="43"/>
  <c r="AE189" i="43"/>
  <c r="AA89" i="43"/>
  <c r="AC89" i="43"/>
  <c r="AC317" i="43"/>
  <c r="AE144" i="43"/>
  <c r="AE273" i="43"/>
  <c r="AC15" i="43"/>
  <c r="AC31" i="43"/>
  <c r="AA48" i="43"/>
  <c r="AD48" i="43" s="1"/>
  <c r="AG48" i="43" s="1"/>
  <c r="AC48" i="43"/>
  <c r="AA65" i="43"/>
  <c r="AD65" i="43" s="1"/>
  <c r="AG65" i="43" s="1"/>
  <c r="AC65" i="43"/>
  <c r="AA81" i="43"/>
  <c r="AD81" i="43" s="1"/>
  <c r="AG81" i="43" s="1"/>
  <c r="AC81" i="43"/>
  <c r="AA96" i="43"/>
  <c r="AD96" i="43" s="1"/>
  <c r="AG96" i="43" s="1"/>
  <c r="AC96" i="43"/>
  <c r="AC112" i="43"/>
  <c r="AA132" i="43"/>
  <c r="AH132" i="43" s="1"/>
  <c r="AC132" i="43"/>
  <c r="AA148" i="43"/>
  <c r="AD148" i="43" s="1"/>
  <c r="AG148" i="43" s="1"/>
  <c r="AC148" i="43"/>
  <c r="AA163" i="43"/>
  <c r="AH163" i="43" s="1"/>
  <c r="AC163" i="43"/>
  <c r="AA179" i="43"/>
  <c r="AD179" i="43" s="1"/>
  <c r="AG179" i="43" s="1"/>
  <c r="AC179" i="43"/>
  <c r="AA195" i="43"/>
  <c r="AH195" i="43" s="1"/>
  <c r="AC195" i="43"/>
  <c r="AA227" i="43"/>
  <c r="AH227" i="43" s="1"/>
  <c r="AC227" i="43"/>
  <c r="AA243" i="43"/>
  <c r="AH243" i="43" s="1"/>
  <c r="AC243" i="43"/>
  <c r="AA309" i="43"/>
  <c r="AD309" i="43" s="1"/>
  <c r="AG309" i="43" s="1"/>
  <c r="AC309" i="43"/>
  <c r="AA340" i="43"/>
  <c r="AC340" i="43"/>
  <c r="AE124" i="43"/>
  <c r="AE253" i="43"/>
  <c r="AE168" i="43"/>
  <c r="AA41" i="43"/>
  <c r="AC41" i="43"/>
  <c r="AA282" i="43"/>
  <c r="AC282" i="43"/>
  <c r="AA237" i="43"/>
  <c r="AC237" i="43"/>
  <c r="AA140" i="43"/>
  <c r="AH140" i="43" s="1"/>
  <c r="AC140" i="43"/>
  <c r="AA204" i="43"/>
  <c r="AH204" i="43" s="1"/>
  <c r="AC204" i="43"/>
  <c r="AA269" i="43"/>
  <c r="AH269" i="43" s="1"/>
  <c r="AC269" i="43"/>
  <c r="AA337" i="43"/>
  <c r="AH337" i="43" s="1"/>
  <c r="AC337" i="43"/>
  <c r="AC162" i="43"/>
  <c r="AA116" i="43"/>
  <c r="AH116" i="43" s="1"/>
  <c r="AC116" i="43"/>
  <c r="AA325" i="43"/>
  <c r="AD325" i="43" s="1"/>
  <c r="AG325" i="43" s="1"/>
  <c r="AC325" i="43"/>
  <c r="AA303" i="43"/>
  <c r="AH303" i="43" s="1"/>
  <c r="AC303" i="43"/>
  <c r="AA33" i="43"/>
  <c r="AC33" i="43"/>
  <c r="AA190" i="43"/>
  <c r="AC190" i="43"/>
  <c r="AA18" i="43"/>
  <c r="AH18" i="43" s="1"/>
  <c r="AC18" i="43"/>
  <c r="AA34" i="43"/>
  <c r="AD34" i="43" s="1"/>
  <c r="AG34" i="43" s="1"/>
  <c r="AC34" i="43"/>
  <c r="AA60" i="43"/>
  <c r="AH60" i="43" s="1"/>
  <c r="AC60" i="43"/>
  <c r="AA84" i="43"/>
  <c r="AH84" i="43" s="1"/>
  <c r="AC84" i="43"/>
  <c r="AA99" i="43"/>
  <c r="AD99" i="43" s="1"/>
  <c r="AG99" i="43" s="1"/>
  <c r="AC99" i="43"/>
  <c r="AA115" i="43"/>
  <c r="AH115" i="43" s="1"/>
  <c r="AC115" i="43"/>
  <c r="AA139" i="43"/>
  <c r="AD139" i="43" s="1"/>
  <c r="AG139" i="43" s="1"/>
  <c r="AC139" i="43"/>
  <c r="AA170" i="43"/>
  <c r="AH170" i="43" s="1"/>
  <c r="AC170" i="43"/>
  <c r="AA203" i="43"/>
  <c r="AD203" i="43" s="1"/>
  <c r="AG203" i="43" s="1"/>
  <c r="AC203" i="43"/>
  <c r="AA234" i="43"/>
  <c r="AH234" i="43" s="1"/>
  <c r="AC234" i="43"/>
  <c r="AA268" i="43"/>
  <c r="AH268" i="43" s="1"/>
  <c r="AC268" i="43"/>
  <c r="AA300" i="43"/>
  <c r="AC300" i="43"/>
  <c r="AA319" i="43"/>
  <c r="AH319" i="43" s="1"/>
  <c r="AC319" i="43"/>
  <c r="AA121" i="43"/>
  <c r="AH121" i="43" s="1"/>
  <c r="AC121" i="43"/>
  <c r="AA164" i="43"/>
  <c r="AC164" i="43"/>
  <c r="AA97" i="43"/>
  <c r="AD97" i="43" s="1"/>
  <c r="AG97" i="43" s="1"/>
  <c r="AC97" i="43"/>
  <c r="AA205" i="43"/>
  <c r="AD205" i="43" s="1"/>
  <c r="AG205" i="43" s="1"/>
  <c r="AC205" i="43"/>
  <c r="AA254" i="43"/>
  <c r="AH254" i="43" s="1"/>
  <c r="AC254" i="43"/>
  <c r="AA322" i="43"/>
  <c r="AH322" i="43" s="1"/>
  <c r="AC322" i="43"/>
  <c r="AA338" i="43"/>
  <c r="AH338" i="43" s="1"/>
  <c r="AC338" i="43"/>
  <c r="AA90" i="43"/>
  <c r="AC90" i="43"/>
  <c r="AA339" i="43"/>
  <c r="AC339" i="43"/>
  <c r="AA262" i="43"/>
  <c r="AC262" i="43"/>
  <c r="AA174" i="43"/>
  <c r="AC174" i="43"/>
  <c r="AA143" i="43"/>
  <c r="AA202" i="43"/>
  <c r="AH202" i="43" s="1"/>
  <c r="AC202" i="43"/>
  <c r="AA233" i="43"/>
  <c r="AD233" i="43" s="1"/>
  <c r="AG233" i="43" s="1"/>
  <c r="AC233" i="43"/>
  <c r="AA267" i="43"/>
  <c r="AD267" i="43" s="1"/>
  <c r="AG267" i="43" s="1"/>
  <c r="AC267" i="43"/>
  <c r="AA335" i="43"/>
  <c r="AH335" i="43" s="1"/>
  <c r="AC335" i="43"/>
  <c r="AA330" i="43"/>
  <c r="AC330" i="43"/>
  <c r="AA75" i="43"/>
  <c r="AC75" i="43"/>
  <c r="AE138" i="43"/>
  <c r="AE43" i="43"/>
  <c r="AF43" i="43" s="1"/>
  <c r="AE92" i="43"/>
  <c r="AE108" i="43"/>
  <c r="AA242" i="43"/>
  <c r="AC242" i="43"/>
  <c r="AA55" i="43"/>
  <c r="AD55" i="43" s="1"/>
  <c r="AG55" i="43" s="1"/>
  <c r="AC55" i="43"/>
  <c r="AA71" i="43"/>
  <c r="AD71" i="43" s="1"/>
  <c r="AG71" i="43" s="1"/>
  <c r="AC71" i="43"/>
  <c r="AA87" i="43"/>
  <c r="AD87" i="43" s="1"/>
  <c r="AG87" i="43" s="1"/>
  <c r="AC87" i="43"/>
  <c r="AA102" i="43"/>
  <c r="AD102" i="43" s="1"/>
  <c r="AG102" i="43" s="1"/>
  <c r="AC102" i="43"/>
  <c r="AA118" i="43"/>
  <c r="AD118" i="43" s="1"/>
  <c r="AG118" i="43" s="1"/>
  <c r="AC118" i="43"/>
  <c r="AA50" i="43"/>
  <c r="AC50" i="43"/>
  <c r="AA114" i="43"/>
  <c r="AC114" i="43"/>
  <c r="AA14" i="43"/>
  <c r="AC14" i="43"/>
  <c r="AA13" i="43"/>
  <c r="AD13" i="43" s="1"/>
  <c r="AG13" i="43" s="1"/>
  <c r="AC13" i="43"/>
  <c r="AA24" i="43"/>
  <c r="AA184" i="43"/>
  <c r="AC184" i="43"/>
  <c r="AA23" i="43"/>
  <c r="AD23" i="43" s="1"/>
  <c r="AG23" i="43" s="1"/>
  <c r="AC23" i="43"/>
  <c r="AA39" i="43"/>
  <c r="AD39" i="43" s="1"/>
  <c r="AG39" i="43" s="1"/>
  <c r="AC39" i="43"/>
  <c r="AA57" i="43"/>
  <c r="AH57" i="43" s="1"/>
  <c r="AC57" i="43"/>
  <c r="AA73" i="43"/>
  <c r="AH73" i="43" s="1"/>
  <c r="AC73" i="43"/>
  <c r="AA88" i="43"/>
  <c r="AD88" i="43" s="1"/>
  <c r="AG88" i="43" s="1"/>
  <c r="AC88" i="43"/>
  <c r="AA104" i="43"/>
  <c r="AD104" i="43" s="1"/>
  <c r="AG104" i="43" s="1"/>
  <c r="AC104" i="43"/>
  <c r="AA120" i="43"/>
  <c r="AH120" i="43" s="1"/>
  <c r="AC120" i="43"/>
  <c r="AA136" i="43"/>
  <c r="AH136" i="43" s="1"/>
  <c r="AC136" i="43"/>
  <c r="AA152" i="43"/>
  <c r="AH152" i="43" s="1"/>
  <c r="AC152" i="43"/>
  <c r="AA167" i="43"/>
  <c r="AD167" i="43" s="1"/>
  <c r="AG167" i="43" s="1"/>
  <c r="AC167" i="43"/>
  <c r="AA183" i="43"/>
  <c r="AH183" i="43" s="1"/>
  <c r="AC183" i="43"/>
  <c r="AA200" i="43"/>
  <c r="AH200" i="43" s="1"/>
  <c r="AC200" i="43"/>
  <c r="AA216" i="43"/>
  <c r="AD216" i="43" s="1"/>
  <c r="AG216" i="43" s="1"/>
  <c r="AC216" i="43"/>
  <c r="AA231" i="43"/>
  <c r="AD231" i="43" s="1"/>
  <c r="AG231" i="43" s="1"/>
  <c r="AC231" i="43"/>
  <c r="AA249" i="43"/>
  <c r="AD249" i="43" s="1"/>
  <c r="AG249" i="43" s="1"/>
  <c r="AC249" i="43"/>
  <c r="AA265" i="43"/>
  <c r="AD265" i="43" s="1"/>
  <c r="AG265" i="43" s="1"/>
  <c r="AC265" i="43"/>
  <c r="AA281" i="43"/>
  <c r="AD281" i="43" s="1"/>
  <c r="AG281" i="43" s="1"/>
  <c r="AC281" i="43"/>
  <c r="AA297" i="43"/>
  <c r="AI297" i="43" s="1"/>
  <c r="AC297" i="43"/>
  <c r="AA316" i="43"/>
  <c r="AH316" i="43" s="1"/>
  <c r="AC316" i="43"/>
  <c r="AA333" i="43"/>
  <c r="AD333" i="43" s="1"/>
  <c r="AG333" i="43" s="1"/>
  <c r="AC333" i="43"/>
  <c r="AA228" i="43"/>
  <c r="AC228" i="43"/>
  <c r="AA153" i="43"/>
  <c r="AC153" i="43"/>
  <c r="AA105" i="43"/>
  <c r="AC105" i="43"/>
  <c r="AA292" i="43"/>
  <c r="AC292" i="43"/>
  <c r="AA171" i="43"/>
  <c r="AH171" i="43" s="1"/>
  <c r="AC171" i="43"/>
  <c r="AA235" i="43"/>
  <c r="AH235" i="43" s="1"/>
  <c r="AC235" i="43"/>
  <c r="AA301" i="43"/>
  <c r="AD301" i="43" s="1"/>
  <c r="AG301" i="43" s="1"/>
  <c r="AC301" i="43"/>
  <c r="AA304" i="43"/>
  <c r="AH304" i="43" s="1"/>
  <c r="AC304" i="43"/>
  <c r="AA19" i="43"/>
  <c r="AH19" i="43" s="1"/>
  <c r="AC19" i="43"/>
  <c r="AA85" i="43"/>
  <c r="AH85" i="43" s="1"/>
  <c r="AC85" i="43"/>
  <c r="AA159" i="43"/>
  <c r="AD159" i="43" s="1"/>
  <c r="AG159" i="43" s="1"/>
  <c r="AC159" i="43"/>
  <c r="AA289" i="43"/>
  <c r="AH289" i="43" s="1"/>
  <c r="AC289" i="43"/>
  <c r="AA217" i="43"/>
  <c r="AC217" i="43"/>
  <c r="AA74" i="43"/>
  <c r="AC74" i="43"/>
  <c r="AA173" i="43"/>
  <c r="AD173" i="43" s="1"/>
  <c r="AG173" i="43" s="1"/>
  <c r="AC173" i="43"/>
  <c r="AA271" i="43"/>
  <c r="AD271" i="43" s="1"/>
  <c r="AG271" i="43" s="1"/>
  <c r="AC271" i="43"/>
  <c r="AE145" i="43"/>
  <c r="AE209" i="43"/>
  <c r="AE274" i="43"/>
  <c r="AE130" i="43"/>
  <c r="AE154" i="43"/>
  <c r="AE193" i="43"/>
  <c r="AE259" i="43"/>
  <c r="AE327" i="43"/>
  <c r="AA257" i="43"/>
  <c r="AD257" i="43" s="1"/>
  <c r="AG257" i="43" s="1"/>
  <c r="AC257" i="43"/>
  <c r="AA251" i="43"/>
  <c r="AH251" i="43" s="1"/>
  <c r="AC251" i="43"/>
  <c r="AA272" i="43"/>
  <c r="AH272" i="43" s="1"/>
  <c r="AC272" i="43"/>
  <c r="AE86" i="43"/>
  <c r="AE134" i="43"/>
  <c r="AA211" i="43"/>
  <c r="AC211" i="43"/>
  <c r="AA98" i="43"/>
  <c r="AC98" i="43"/>
  <c r="AA324" i="43"/>
  <c r="AC324" i="43"/>
  <c r="AA26" i="43"/>
  <c r="AH26" i="43" s="1"/>
  <c r="AC26" i="43"/>
  <c r="AA42" i="43"/>
  <c r="AD42" i="43" s="1"/>
  <c r="AG42" i="43" s="1"/>
  <c r="AC42" i="43"/>
  <c r="AA52" i="43"/>
  <c r="AH52" i="43" s="1"/>
  <c r="AC52" i="43"/>
  <c r="AA68" i="43"/>
  <c r="AD68" i="43" s="1"/>
  <c r="AG68" i="43" s="1"/>
  <c r="AC68" i="43"/>
  <c r="AA76" i="43"/>
  <c r="AD76" i="43" s="1"/>
  <c r="AG76" i="43" s="1"/>
  <c r="AC76" i="43"/>
  <c r="AA91" i="43"/>
  <c r="AH91" i="43" s="1"/>
  <c r="AC91" i="43"/>
  <c r="AA107" i="43"/>
  <c r="AD107" i="43" s="1"/>
  <c r="AG107" i="43" s="1"/>
  <c r="AC107" i="43"/>
  <c r="AA123" i="43"/>
  <c r="AI123" i="43" s="1"/>
  <c r="AC123" i="43"/>
  <c r="AA80" i="43"/>
  <c r="AD80" i="43" s="1"/>
  <c r="AG80" i="43" s="1"/>
  <c r="AC80" i="43"/>
  <c r="AA186" i="43"/>
  <c r="AH186" i="43" s="1"/>
  <c r="AC186" i="43"/>
  <c r="AA219" i="43"/>
  <c r="AD219" i="43" s="1"/>
  <c r="AG219" i="43" s="1"/>
  <c r="AC219" i="43"/>
  <c r="AA252" i="43"/>
  <c r="AD252" i="43" s="1"/>
  <c r="AG252" i="43" s="1"/>
  <c r="AC252" i="43"/>
  <c r="AA284" i="43"/>
  <c r="AH284" i="43" s="1"/>
  <c r="AC284" i="43"/>
  <c r="AA336" i="43"/>
  <c r="AC336" i="43"/>
  <c r="AA32" i="43"/>
  <c r="AH32" i="43" s="1"/>
  <c r="AC32" i="43"/>
  <c r="AA66" i="43"/>
  <c r="AH66" i="43" s="1"/>
  <c r="AC66" i="43"/>
  <c r="AA125" i="43"/>
  <c r="AH125" i="43" s="1"/>
  <c r="AC125" i="43"/>
  <c r="AA141" i="43"/>
  <c r="AH141" i="43" s="1"/>
  <c r="AC141" i="43"/>
  <c r="AA188" i="43"/>
  <c r="AD188" i="43" s="1"/>
  <c r="AG188" i="43" s="1"/>
  <c r="AC188" i="43"/>
  <c r="AA232" i="43"/>
  <c r="AH232" i="43" s="1"/>
  <c r="AC232" i="43"/>
  <c r="AA270" i="43"/>
  <c r="AH270" i="43" s="1"/>
  <c r="AC270" i="43"/>
  <c r="AA298" i="43"/>
  <c r="AH298" i="43" s="1"/>
  <c r="AC298" i="43"/>
  <c r="AA59" i="43"/>
  <c r="AC59" i="43"/>
  <c r="AA238" i="43"/>
  <c r="AD238" i="43" s="1"/>
  <c r="AG238" i="43" s="1"/>
  <c r="AC238" i="43"/>
  <c r="AA226" i="43"/>
  <c r="AH226" i="43" s="1"/>
  <c r="AC226" i="43"/>
  <c r="AA328" i="43"/>
  <c r="AC328" i="43"/>
  <c r="AA40" i="43"/>
  <c r="AC40" i="43"/>
  <c r="AA196" i="43"/>
  <c r="AC196" i="43"/>
  <c r="AA185" i="43"/>
  <c r="AC185" i="43"/>
  <c r="AA218" i="43"/>
  <c r="AC218" i="43"/>
  <c r="AA279" i="43"/>
  <c r="AH279" i="43" s="1"/>
  <c r="AC279" i="43"/>
  <c r="AA295" i="43"/>
  <c r="AD295" i="43" s="1"/>
  <c r="AG295" i="43" s="1"/>
  <c r="AC295" i="43"/>
  <c r="AA318" i="43"/>
  <c r="AD318" i="43" s="1"/>
  <c r="AG318" i="43" s="1"/>
  <c r="AC318" i="43"/>
  <c r="AA147" i="43"/>
  <c r="AC147" i="43"/>
  <c r="AA276" i="43"/>
  <c r="AC276" i="43"/>
  <c r="AA12" i="43"/>
  <c r="AH12" i="43" s="1"/>
  <c r="AC12" i="43"/>
  <c r="AA67" i="43"/>
  <c r="AC67" i="43"/>
  <c r="AA127" i="43"/>
  <c r="AC127" i="43"/>
  <c r="AA256" i="43"/>
  <c r="AC256" i="43"/>
  <c r="AA22" i="43"/>
  <c r="AC22" i="43"/>
  <c r="AA30" i="43"/>
  <c r="AH30" i="43" s="1"/>
  <c r="AC30" i="43"/>
  <c r="AA38" i="43"/>
  <c r="AH38" i="43" s="1"/>
  <c r="AC38" i="43"/>
  <c r="AA46" i="43"/>
  <c r="AH46" i="43" s="1"/>
  <c r="AC46" i="43"/>
  <c r="AA56" i="43"/>
  <c r="AC56" i="43"/>
  <c r="AA64" i="43"/>
  <c r="AD64" i="43" s="1"/>
  <c r="AG64" i="43" s="1"/>
  <c r="AC64" i="43"/>
  <c r="AA72" i="43"/>
  <c r="AC72" i="43"/>
  <c r="AA51" i="43"/>
  <c r="AD51" i="43" s="1"/>
  <c r="AG51" i="43" s="1"/>
  <c r="AC51" i="43"/>
  <c r="AA341" i="43"/>
  <c r="AD341" i="43" s="1"/>
  <c r="AG341" i="43" s="1"/>
  <c r="AC341" i="43"/>
  <c r="AA95" i="43"/>
  <c r="AD95" i="43" s="1"/>
  <c r="AG95" i="43" s="1"/>
  <c r="AC95" i="43"/>
  <c r="AA103" i="43"/>
  <c r="AD103" i="43" s="1"/>
  <c r="AG103" i="43" s="1"/>
  <c r="AC103" i="43"/>
  <c r="AA111" i="43"/>
  <c r="AH111" i="43" s="1"/>
  <c r="AC111" i="43"/>
  <c r="AA119" i="43"/>
  <c r="AD119" i="43" s="1"/>
  <c r="AG119" i="43" s="1"/>
  <c r="AC119" i="43"/>
  <c r="AA135" i="43"/>
  <c r="AD135" i="43" s="1"/>
  <c r="AG135" i="43" s="1"/>
  <c r="AC135" i="43"/>
  <c r="AA151" i="43"/>
  <c r="AD151" i="43" s="1"/>
  <c r="AG151" i="43" s="1"/>
  <c r="AC151" i="43"/>
  <c r="AA166" i="43"/>
  <c r="AD166" i="43" s="1"/>
  <c r="AG166" i="43" s="1"/>
  <c r="AC166" i="43"/>
  <c r="AA182" i="43"/>
  <c r="AD182" i="43" s="1"/>
  <c r="AG182" i="43" s="1"/>
  <c r="AC182" i="43"/>
  <c r="AA199" i="43"/>
  <c r="AH199" i="43" s="1"/>
  <c r="AC199" i="43"/>
  <c r="AA215" i="43"/>
  <c r="AD215" i="43" s="1"/>
  <c r="AG215" i="43" s="1"/>
  <c r="AC215" i="43"/>
  <c r="AA230" i="43"/>
  <c r="AH230" i="43" s="1"/>
  <c r="AC230" i="43"/>
  <c r="AA248" i="43"/>
  <c r="AH248" i="43" s="1"/>
  <c r="AC248" i="43"/>
  <c r="AA264" i="43"/>
  <c r="AH264" i="43" s="1"/>
  <c r="AC264" i="43"/>
  <c r="AA296" i="43"/>
  <c r="AH296" i="43" s="1"/>
  <c r="AC296" i="43"/>
  <c r="AA312" i="43"/>
  <c r="AH312" i="43" s="1"/>
  <c r="AC312" i="43"/>
  <c r="AA332" i="43"/>
  <c r="AH332" i="43" s="1"/>
  <c r="AC332" i="43"/>
  <c r="AA58" i="43"/>
  <c r="AC58" i="43"/>
  <c r="AA250" i="43"/>
  <c r="AC250" i="43"/>
  <c r="AA294" i="43"/>
  <c r="AC294" i="43"/>
  <c r="AA49" i="43"/>
  <c r="AH49" i="43" s="1"/>
  <c r="AC49" i="43"/>
  <c r="AA82" i="43"/>
  <c r="AH82" i="43" s="1"/>
  <c r="AC82" i="43"/>
  <c r="AA113" i="43"/>
  <c r="AD113" i="43" s="1"/>
  <c r="AG113" i="43" s="1"/>
  <c r="AC113" i="43"/>
  <c r="AA137" i="43"/>
  <c r="AD137" i="43" s="1"/>
  <c r="AG137" i="43" s="1"/>
  <c r="AC137" i="43"/>
  <c r="AA156" i="43"/>
  <c r="AH156" i="43" s="1"/>
  <c r="AC156" i="43"/>
  <c r="AA172" i="43"/>
  <c r="AH172" i="43" s="1"/>
  <c r="AC172" i="43"/>
  <c r="AA201" i="43"/>
  <c r="AD201" i="43" s="1"/>
  <c r="AG201" i="43" s="1"/>
  <c r="AC201" i="43"/>
  <c r="AA221" i="43"/>
  <c r="AH221" i="43" s="1"/>
  <c r="AC221" i="43"/>
  <c r="AA236" i="43"/>
  <c r="AH236" i="43" s="1"/>
  <c r="AC236" i="43"/>
  <c r="AA266" i="43"/>
  <c r="AD266" i="43" s="1"/>
  <c r="AG266" i="43" s="1"/>
  <c r="AC266" i="43"/>
  <c r="AA286" i="43"/>
  <c r="AH286" i="43" s="1"/>
  <c r="AC286" i="43"/>
  <c r="AA334" i="43"/>
  <c r="AH334" i="43" s="1"/>
  <c r="AC334" i="43"/>
  <c r="AA9" i="43"/>
  <c r="AD9" i="43" s="1"/>
  <c r="AG9" i="43" s="1"/>
  <c r="AC9" i="43"/>
  <c r="AA206" i="43"/>
  <c r="AC206" i="43"/>
  <c r="AA133" i="43"/>
  <c r="AC133" i="43"/>
  <c r="AA131" i="43"/>
  <c r="AD131" i="43" s="1"/>
  <c r="AG131" i="43" s="1"/>
  <c r="AC131" i="43"/>
  <c r="AA207" i="43"/>
  <c r="AD207" i="43" s="1"/>
  <c r="AG207" i="43" s="1"/>
  <c r="AC207" i="43"/>
  <c r="AA260" i="43"/>
  <c r="AH260" i="43" s="1"/>
  <c r="AC260" i="43"/>
  <c r="AA142" i="43"/>
  <c r="AC142" i="43"/>
  <c r="AA25" i="43"/>
  <c r="AC25" i="43"/>
  <c r="AA197" i="43"/>
  <c r="AH197" i="43" s="1"/>
  <c r="AC197" i="43"/>
  <c r="AA214" i="43"/>
  <c r="AH214" i="43" s="1"/>
  <c r="AC214" i="43"/>
  <c r="AA229" i="43"/>
  <c r="AH229" i="43" s="1"/>
  <c r="AC229" i="43"/>
  <c r="AA245" i="43"/>
  <c r="AD245" i="43" s="1"/>
  <c r="AG245" i="43" s="1"/>
  <c r="AC245" i="43"/>
  <c r="AA263" i="43"/>
  <c r="AH263" i="43" s="1"/>
  <c r="AC263" i="43"/>
  <c r="AA283" i="43"/>
  <c r="AD283" i="43" s="1"/>
  <c r="AG283" i="43" s="1"/>
  <c r="AC283" i="43"/>
  <c r="AA299" i="43"/>
  <c r="AD299" i="43" s="1"/>
  <c r="AG299" i="43" s="1"/>
  <c r="AC299" i="43"/>
  <c r="AA311" i="43"/>
  <c r="AH311" i="43" s="1"/>
  <c r="AC311" i="43"/>
  <c r="AA331" i="43"/>
  <c r="AD331" i="43" s="1"/>
  <c r="AG331" i="43" s="1"/>
  <c r="AC331" i="43"/>
  <c r="AE21" i="43"/>
  <c r="AA128" i="43"/>
  <c r="AD128" i="43" s="1"/>
  <c r="AG128" i="43" s="1"/>
  <c r="AA106" i="43"/>
  <c r="AA162" i="43"/>
  <c r="AA223" i="43"/>
  <c r="AH223" i="43" s="1"/>
  <c r="AA288" i="43"/>
  <c r="AA317" i="43"/>
  <c r="AA15" i="43"/>
  <c r="AD15" i="43" s="1"/>
  <c r="AG15" i="43" s="1"/>
  <c r="AA31" i="43"/>
  <c r="AD31" i="43" s="1"/>
  <c r="AG31" i="43" s="1"/>
  <c r="AA112" i="43"/>
  <c r="AD112" i="43" s="1"/>
  <c r="AG112" i="43" s="1"/>
  <c r="AA261" i="43"/>
  <c r="AD261" i="43" s="1"/>
  <c r="AG261" i="43" s="1"/>
  <c r="AA293" i="43"/>
  <c r="AH293" i="43" s="1"/>
  <c r="V351" i="43"/>
  <c r="AF326" i="43" l="1"/>
  <c r="AD284" i="43"/>
  <c r="AG284" i="43" s="1"/>
  <c r="AD195" i="43"/>
  <c r="AG195" i="43" s="1"/>
  <c r="AD45" i="43"/>
  <c r="AG45" i="43" s="1"/>
  <c r="AD94" i="43"/>
  <c r="AG94" i="43" s="1"/>
  <c r="AH261" i="43"/>
  <c r="AD171" i="43"/>
  <c r="AG171" i="43" s="1"/>
  <c r="AH88" i="43"/>
  <c r="AD26" i="43"/>
  <c r="AG26" i="43" s="1"/>
  <c r="AH97" i="43"/>
  <c r="AD226" i="43"/>
  <c r="AG226" i="43" s="1"/>
  <c r="AD18" i="43"/>
  <c r="AG18" i="43" s="1"/>
  <c r="AH107" i="43"/>
  <c r="AD120" i="43"/>
  <c r="AG120" i="43" s="1"/>
  <c r="AH299" i="43"/>
  <c r="AH137" i="43"/>
  <c r="AD311" i="43"/>
  <c r="AG311" i="43" s="1"/>
  <c r="AH139" i="43"/>
  <c r="AD57" i="43"/>
  <c r="AG57" i="43" s="1"/>
  <c r="AH99" i="43"/>
  <c r="AD296" i="43"/>
  <c r="AG296" i="43" s="1"/>
  <c r="AH9" i="43"/>
  <c r="AD197" i="43"/>
  <c r="AG197" i="43" s="1"/>
  <c r="AH281" i="43"/>
  <c r="AH331" i="43"/>
  <c r="AD298" i="43"/>
  <c r="AG298" i="43" s="1"/>
  <c r="AH34" i="43"/>
  <c r="AD221" i="43"/>
  <c r="AG221" i="43" s="1"/>
  <c r="AD170" i="43"/>
  <c r="AG170" i="43" s="1"/>
  <c r="AD111" i="43"/>
  <c r="AG111" i="43" s="1"/>
  <c r="AH231" i="43"/>
  <c r="AH42" i="43"/>
  <c r="AH167" i="43"/>
  <c r="AD186" i="43"/>
  <c r="AG186" i="43" s="1"/>
  <c r="AD156" i="43"/>
  <c r="AG156" i="43" s="1"/>
  <c r="AH151" i="43"/>
  <c r="AD264" i="43"/>
  <c r="AG264" i="43" s="1"/>
  <c r="AD223" i="43"/>
  <c r="AG223" i="43" s="1"/>
  <c r="AI223" i="43" s="1"/>
  <c r="AD183" i="43"/>
  <c r="AG183" i="43" s="1"/>
  <c r="AH325" i="43"/>
  <c r="AD243" i="43"/>
  <c r="AG243" i="43" s="1"/>
  <c r="AD84" i="43"/>
  <c r="AG84" i="43" s="1"/>
  <c r="AD46" i="43"/>
  <c r="AG46" i="43" s="1"/>
  <c r="AH135" i="43"/>
  <c r="AD286" i="43"/>
  <c r="AG286" i="43" s="1"/>
  <c r="AH39" i="43"/>
  <c r="AD91" i="43"/>
  <c r="AG91" i="43" s="1"/>
  <c r="AH297" i="43"/>
  <c r="AH238" i="43"/>
  <c r="AH51" i="43"/>
  <c r="AD152" i="43"/>
  <c r="AG152" i="43" s="1"/>
  <c r="AH131" i="43"/>
  <c r="AD214" i="43"/>
  <c r="AG214" i="43" s="1"/>
  <c r="AD85" i="43"/>
  <c r="AG85" i="43" s="1"/>
  <c r="AD338" i="43"/>
  <c r="AG338" i="43" s="1"/>
  <c r="AD234" i="43"/>
  <c r="AG234" i="43" s="1"/>
  <c r="AD52" i="43"/>
  <c r="AG52" i="43" s="1"/>
  <c r="AD289" i="43"/>
  <c r="AG289" i="43" s="1"/>
  <c r="AH318" i="43"/>
  <c r="AD82" i="43"/>
  <c r="AG82" i="43" s="1"/>
  <c r="AH64" i="43"/>
  <c r="AH76" i="43"/>
  <c r="AD263" i="43"/>
  <c r="AG263" i="43" s="1"/>
  <c r="AH207" i="43"/>
  <c r="AD66" i="43"/>
  <c r="AG66" i="43" s="1"/>
  <c r="AH104" i="43"/>
  <c r="AH252" i="43"/>
  <c r="AD60" i="43"/>
  <c r="AG60" i="43" s="1"/>
  <c r="AD230" i="43"/>
  <c r="AG230" i="43" s="1"/>
  <c r="AD279" i="43"/>
  <c r="AG279" i="43" s="1"/>
  <c r="AD49" i="43"/>
  <c r="AG49" i="43" s="1"/>
  <c r="AD132" i="43"/>
  <c r="AG132" i="43" s="1"/>
  <c r="AH103" i="43"/>
  <c r="AD254" i="43"/>
  <c r="AG254" i="43" s="1"/>
  <c r="AH166" i="43"/>
  <c r="AH295" i="43"/>
  <c r="AH203" i="43"/>
  <c r="AH309" i="43"/>
  <c r="AH68" i="43"/>
  <c r="AD304" i="43"/>
  <c r="AG304" i="43" s="1"/>
  <c r="AD141" i="43"/>
  <c r="AG141" i="43" s="1"/>
  <c r="AH23" i="43"/>
  <c r="AD115" i="43"/>
  <c r="AG115" i="43" s="1"/>
  <c r="AH148" i="43"/>
  <c r="AH159" i="43"/>
  <c r="AH201" i="43"/>
  <c r="AD227" i="43"/>
  <c r="AG227" i="43" s="1"/>
  <c r="AH123" i="43"/>
  <c r="AD12" i="43"/>
  <c r="AG12" i="43" s="1"/>
  <c r="AD232" i="43"/>
  <c r="AG232" i="43" s="1"/>
  <c r="AH249" i="43"/>
  <c r="AH215" i="43"/>
  <c r="AD260" i="43"/>
  <c r="AG260" i="43" s="1"/>
  <c r="AD199" i="43"/>
  <c r="AG199" i="43" s="1"/>
  <c r="AD162" i="43"/>
  <c r="AG162" i="43" s="1"/>
  <c r="AH162" i="43"/>
  <c r="AD288" i="43"/>
  <c r="AG288" i="43" s="1"/>
  <c r="AH288" i="43"/>
  <c r="AH114" i="43"/>
  <c r="AD114" i="43"/>
  <c r="AG114" i="43" s="1"/>
  <c r="AH75" i="43"/>
  <c r="AD75" i="43"/>
  <c r="AG75" i="43" s="1"/>
  <c r="AD237" i="43"/>
  <c r="AG237" i="43" s="1"/>
  <c r="AH237" i="43"/>
  <c r="AH41" i="43"/>
  <c r="AD41" i="43"/>
  <c r="AG41" i="43" s="1"/>
  <c r="AH158" i="43"/>
  <c r="AD158" i="43"/>
  <c r="AG158" i="43" s="1"/>
  <c r="AH308" i="43"/>
  <c r="AD308" i="43"/>
  <c r="AG308" i="43" s="1"/>
  <c r="AD178" i="43"/>
  <c r="AG178" i="43" s="1"/>
  <c r="AH178" i="43"/>
  <c r="AD202" i="43"/>
  <c r="AG202" i="43" s="1"/>
  <c r="AD269" i="43"/>
  <c r="AG269" i="43" s="1"/>
  <c r="AH112" i="43"/>
  <c r="AH118" i="43"/>
  <c r="AH128" i="43"/>
  <c r="AH65" i="43"/>
  <c r="AD110" i="43"/>
  <c r="AG110" i="43" s="1"/>
  <c r="AI245" i="43"/>
  <c r="AH25" i="43"/>
  <c r="AD25" i="43"/>
  <c r="AG25" i="43" s="1"/>
  <c r="AD206" i="43"/>
  <c r="AG206" i="43" s="1"/>
  <c r="AH206" i="43"/>
  <c r="AD294" i="43"/>
  <c r="AG294" i="43" s="1"/>
  <c r="AH294" i="43"/>
  <c r="AH58" i="43"/>
  <c r="AD58" i="43"/>
  <c r="AG58" i="43" s="1"/>
  <c r="AD256" i="43"/>
  <c r="AG256" i="43" s="1"/>
  <c r="AH256" i="43"/>
  <c r="AH67" i="43"/>
  <c r="AD67" i="43"/>
  <c r="AG67" i="43" s="1"/>
  <c r="AH276" i="43"/>
  <c r="AD276" i="43"/>
  <c r="AG276" i="43" s="1"/>
  <c r="AH185" i="43"/>
  <c r="AD185" i="43"/>
  <c r="AG185" i="43" s="1"/>
  <c r="AH40" i="43"/>
  <c r="AD40" i="43"/>
  <c r="AG40" i="43" s="1"/>
  <c r="AH59" i="43"/>
  <c r="AD59" i="43"/>
  <c r="AG59" i="43" s="1"/>
  <c r="AH98" i="43"/>
  <c r="AD98" i="43"/>
  <c r="AG98" i="43" s="1"/>
  <c r="AH74" i="43"/>
  <c r="AD74" i="43"/>
  <c r="AG74" i="43" s="1"/>
  <c r="AH292" i="43"/>
  <c r="AD292" i="43"/>
  <c r="AG292" i="43" s="1"/>
  <c r="AD153" i="43"/>
  <c r="AG153" i="43" s="1"/>
  <c r="AH153" i="43"/>
  <c r="AH184" i="43"/>
  <c r="AD184" i="43"/>
  <c r="AG184" i="43" s="1"/>
  <c r="AH174" i="43"/>
  <c r="AD174" i="43"/>
  <c r="AG174" i="43" s="1"/>
  <c r="AD339" i="43"/>
  <c r="AG339" i="43" s="1"/>
  <c r="AH339" i="43"/>
  <c r="AH300" i="43"/>
  <c r="AD300" i="43"/>
  <c r="AG300" i="43" s="1"/>
  <c r="AH190" i="43"/>
  <c r="AD190" i="43"/>
  <c r="AG190" i="43" s="1"/>
  <c r="AD340" i="43"/>
  <c r="AG340" i="43" s="1"/>
  <c r="AH340" i="43"/>
  <c r="AD89" i="43"/>
  <c r="AG89" i="43" s="1"/>
  <c r="AH89" i="43"/>
  <c r="AD334" i="43"/>
  <c r="AG334" i="43" s="1"/>
  <c r="AD200" i="43"/>
  <c r="AG200" i="43" s="1"/>
  <c r="AD136" i="43"/>
  <c r="AG136" i="43" s="1"/>
  <c r="AD73" i="43"/>
  <c r="AG73" i="43" s="1"/>
  <c r="AH329" i="43"/>
  <c r="AD268" i="43"/>
  <c r="AG268" i="43" s="1"/>
  <c r="AH173" i="43"/>
  <c r="AH63" i="43"/>
  <c r="AH266" i="43"/>
  <c r="AD32" i="43"/>
  <c r="AG32" i="43" s="1"/>
  <c r="AH205" i="43"/>
  <c r="AD140" i="43"/>
  <c r="AG140" i="43" s="1"/>
  <c r="AD293" i="43"/>
  <c r="AG293" i="43" s="1"/>
  <c r="AI293" i="43" s="1"/>
  <c r="AH15" i="43"/>
  <c r="AH95" i="43"/>
  <c r="AH245" i="43"/>
  <c r="AH219" i="43"/>
  <c r="AH87" i="43"/>
  <c r="AH283" i="43"/>
  <c r="AH257" i="43"/>
  <c r="AD235" i="43"/>
  <c r="AG235" i="43" s="1"/>
  <c r="AD236" i="43"/>
  <c r="AG236" i="43" s="1"/>
  <c r="AD125" i="43"/>
  <c r="AG125" i="43" s="1"/>
  <c r="AD335" i="43"/>
  <c r="AG335" i="43" s="1"/>
  <c r="AD116" i="43"/>
  <c r="AG116" i="43" s="1"/>
  <c r="AD270" i="43"/>
  <c r="AG270" i="43" s="1"/>
  <c r="AH113" i="43"/>
  <c r="AD277" i="43"/>
  <c r="AG277" i="43" s="1"/>
  <c r="AD163" i="43"/>
  <c r="AG163" i="43" s="1"/>
  <c r="AH31" i="43"/>
  <c r="AH182" i="43"/>
  <c r="AH341" i="43"/>
  <c r="AD79" i="43"/>
  <c r="AG79" i="43" s="1"/>
  <c r="AD53" i="43"/>
  <c r="AG53" i="43" s="1"/>
  <c r="AH81" i="43"/>
  <c r="AH301" i="43"/>
  <c r="AH102" i="43"/>
  <c r="AH24" i="43"/>
  <c r="AD24" i="43"/>
  <c r="AG24" i="43" s="1"/>
  <c r="AH14" i="43"/>
  <c r="AD14" i="43"/>
  <c r="AG14" i="43" s="1"/>
  <c r="AH50" i="43"/>
  <c r="AD50" i="43"/>
  <c r="AG50" i="43" s="1"/>
  <c r="AD242" i="43"/>
  <c r="AG242" i="43" s="1"/>
  <c r="AH242" i="43"/>
  <c r="AD330" i="43"/>
  <c r="AG330" i="43" s="1"/>
  <c r="AH330" i="43"/>
  <c r="AH282" i="43"/>
  <c r="AD282" i="43"/>
  <c r="AG282" i="43" s="1"/>
  <c r="AH17" i="43"/>
  <c r="AD17" i="43"/>
  <c r="AG17" i="43" s="1"/>
  <c r="AH29" i="43"/>
  <c r="AH233" i="43"/>
  <c r="AH55" i="43"/>
  <c r="AD337" i="43"/>
  <c r="AG337" i="43" s="1"/>
  <c r="AH267" i="43"/>
  <c r="AH48" i="43"/>
  <c r="AH71" i="43"/>
  <c r="AH317" i="43"/>
  <c r="AD317" i="43"/>
  <c r="AG317" i="43" s="1"/>
  <c r="AH106" i="43"/>
  <c r="AD106" i="43"/>
  <c r="AG106" i="43" s="1"/>
  <c r="AI106" i="43" s="1"/>
  <c r="AD142" i="43"/>
  <c r="AG142" i="43" s="1"/>
  <c r="AH142" i="43"/>
  <c r="AH133" i="43"/>
  <c r="AD133" i="43"/>
  <c r="AG133" i="43" s="1"/>
  <c r="AH250" i="43"/>
  <c r="AD250" i="43"/>
  <c r="AG250" i="43" s="1"/>
  <c r="AH72" i="43"/>
  <c r="AD72" i="43"/>
  <c r="AG72" i="43" s="1"/>
  <c r="AH56" i="43"/>
  <c r="AD56" i="43"/>
  <c r="AG56" i="43" s="1"/>
  <c r="AH22" i="43"/>
  <c r="AD22" i="43"/>
  <c r="AG22" i="43" s="1"/>
  <c r="AH127" i="43"/>
  <c r="AD127" i="43"/>
  <c r="AG127" i="43" s="1"/>
  <c r="AD147" i="43"/>
  <c r="AG147" i="43" s="1"/>
  <c r="AH147" i="43"/>
  <c r="AH218" i="43"/>
  <c r="AD218" i="43"/>
  <c r="AG218" i="43" s="1"/>
  <c r="AH196" i="43"/>
  <c r="AD196" i="43"/>
  <c r="AG196" i="43" s="1"/>
  <c r="AH328" i="43"/>
  <c r="AD328" i="43"/>
  <c r="AG328" i="43" s="1"/>
  <c r="AH336" i="43"/>
  <c r="AD336" i="43"/>
  <c r="AG336" i="43" s="1"/>
  <c r="AD324" i="43"/>
  <c r="AG324" i="43" s="1"/>
  <c r="AH324" i="43"/>
  <c r="AD211" i="43"/>
  <c r="AG211" i="43" s="1"/>
  <c r="AH211" i="43"/>
  <c r="AD217" i="43"/>
  <c r="AG217" i="43" s="1"/>
  <c r="AH217" i="43"/>
  <c r="AH105" i="43"/>
  <c r="AD105" i="43"/>
  <c r="AG105" i="43" s="1"/>
  <c r="AH228" i="43"/>
  <c r="AD228" i="43"/>
  <c r="AG228" i="43" s="1"/>
  <c r="AH143" i="43"/>
  <c r="AD143" i="43"/>
  <c r="AG143" i="43" s="1"/>
  <c r="AD262" i="43"/>
  <c r="AG262" i="43" s="1"/>
  <c r="AH262" i="43"/>
  <c r="AH90" i="43"/>
  <c r="AD90" i="43"/>
  <c r="AG90" i="43" s="1"/>
  <c r="AD164" i="43"/>
  <c r="AG164" i="43" s="1"/>
  <c r="AH164" i="43"/>
  <c r="AH33" i="43"/>
  <c r="AD33" i="43"/>
  <c r="AG33" i="43" s="1"/>
  <c r="AD194" i="43"/>
  <c r="AG194" i="43" s="1"/>
  <c r="AH194" i="43"/>
  <c r="AH83" i="43"/>
  <c r="AD83" i="43"/>
  <c r="AG83" i="43" s="1"/>
  <c r="AD319" i="43"/>
  <c r="AG319" i="43" s="1"/>
  <c r="AH271" i="43"/>
  <c r="AH265" i="43"/>
  <c r="AD332" i="43"/>
  <c r="AG332" i="43" s="1"/>
  <c r="AH179" i="43"/>
  <c r="AD30" i="43"/>
  <c r="AG30" i="43" s="1"/>
  <c r="AH191" i="43"/>
  <c r="AH80" i="43"/>
  <c r="AD272" i="43"/>
  <c r="AG272" i="43" s="1"/>
  <c r="AD229" i="43"/>
  <c r="AG229" i="43" s="1"/>
  <c r="AD19" i="43"/>
  <c r="AG19" i="43" s="1"/>
  <c r="AD322" i="43"/>
  <c r="AG322" i="43" s="1"/>
  <c r="AD312" i="43"/>
  <c r="AG312" i="43" s="1"/>
  <c r="AH13" i="43"/>
  <c r="AD316" i="43"/>
  <c r="AG316" i="43" s="1"/>
  <c r="AD251" i="43"/>
  <c r="AG251" i="43" s="1"/>
  <c r="AD204" i="43"/>
  <c r="AG204" i="43" s="1"/>
  <c r="AH188" i="43"/>
  <c r="AH333" i="43"/>
  <c r="AH216" i="43"/>
  <c r="AH96" i="43"/>
  <c r="AD248" i="43"/>
  <c r="AG248" i="43" s="1"/>
  <c r="AH119" i="43"/>
  <c r="AF210" i="43"/>
  <c r="AI121" i="43"/>
  <c r="AF306" i="43"/>
  <c r="AF122" i="43"/>
  <c r="AF28" i="43"/>
  <c r="AE261" i="43"/>
  <c r="AE128" i="43"/>
  <c r="AF181" i="43"/>
  <c r="AF146" i="43"/>
  <c r="AF77" i="43"/>
  <c r="AF222" i="43"/>
  <c r="AF209" i="43"/>
  <c r="AI175" i="43"/>
  <c r="AI212" i="43"/>
  <c r="AI278" i="43"/>
  <c r="AF10" i="43"/>
  <c r="AI10" i="43"/>
  <c r="AI169" i="43"/>
  <c r="AI27" i="43"/>
  <c r="AI258" i="43"/>
  <c r="AI129" i="43"/>
  <c r="AI302" i="43"/>
  <c r="AI310" i="43"/>
  <c r="AI274" i="43"/>
  <c r="AI327" i="43"/>
  <c r="AI21" i="43"/>
  <c r="AI100" i="43"/>
  <c r="AI124" i="43"/>
  <c r="AI189" i="43"/>
  <c r="AI307" i="43"/>
  <c r="AI224" i="43"/>
  <c r="AI101" i="43"/>
  <c r="AI187" i="43"/>
  <c r="AI61" i="43"/>
  <c r="AI11" i="43"/>
  <c r="AI213" i="43"/>
  <c r="AI130" i="43"/>
  <c r="AI240" i="43"/>
  <c r="AI138" i="43"/>
  <c r="AI291" i="43"/>
  <c r="AI154" i="43"/>
  <c r="AI244" i="43"/>
  <c r="AI209" i="43"/>
  <c r="AI259" i="43"/>
  <c r="AI134" i="43"/>
  <c r="AI146" i="43"/>
  <c r="AI108" i="43"/>
  <c r="AI273" i="43"/>
  <c r="AI177" i="43"/>
  <c r="AI69" i="43"/>
  <c r="AF62" i="43"/>
  <c r="AI241" i="43"/>
  <c r="AI149" i="43"/>
  <c r="AI109" i="43"/>
  <c r="AI157" i="43"/>
  <c r="AI165" i="43"/>
  <c r="AI305" i="43"/>
  <c r="AI285" i="43"/>
  <c r="AI28" i="43"/>
  <c r="AI126" i="43"/>
  <c r="AI326" i="43"/>
  <c r="AI192" i="43"/>
  <c r="AI78" i="43"/>
  <c r="AI275" i="43"/>
  <c r="AF20" i="43"/>
  <c r="AI20" i="43"/>
  <c r="AI155" i="43"/>
  <c r="AI180" i="43"/>
  <c r="AI145" i="43"/>
  <c r="AI193" i="43"/>
  <c r="AI16" i="43"/>
  <c r="AI37" i="43"/>
  <c r="AI168" i="43"/>
  <c r="AF239" i="43"/>
  <c r="AI239" i="43"/>
  <c r="AI210" i="43"/>
  <c r="AI54" i="43"/>
  <c r="AI70" i="43"/>
  <c r="AI86" i="43"/>
  <c r="AI280" i="43"/>
  <c r="AI287" i="43"/>
  <c r="AI93" i="43"/>
  <c r="AI255" i="43"/>
  <c r="AI220" i="43"/>
  <c r="AI208" i="43"/>
  <c r="AI253" i="43"/>
  <c r="AI144" i="43"/>
  <c r="AI290" i="43"/>
  <c r="AI160" i="43"/>
  <c r="AI321" i="43"/>
  <c r="AI62" i="43"/>
  <c r="AI323" i="43"/>
  <c r="AF44" i="43"/>
  <c r="AI44" i="43"/>
  <c r="AI150" i="43"/>
  <c r="AI306" i="43"/>
  <c r="AI176" i="43"/>
  <c r="AI225" i="43"/>
  <c r="AI36" i="43"/>
  <c r="AI77" i="43"/>
  <c r="AI181" i="43"/>
  <c r="AI222" i="43"/>
  <c r="AI35" i="43"/>
  <c r="AI92" i="43"/>
  <c r="AI117" i="43"/>
  <c r="AI161" i="43"/>
  <c r="AF175" i="43"/>
  <c r="AF161" i="43"/>
  <c r="AF93" i="43"/>
  <c r="AE29" i="43"/>
  <c r="AF213" i="43"/>
  <c r="AE174" i="43"/>
  <c r="AE337" i="43"/>
  <c r="AF327" i="43"/>
  <c r="AF130" i="43"/>
  <c r="AF108" i="43"/>
  <c r="AF70" i="43"/>
  <c r="AF54" i="43"/>
  <c r="AE17" i="43"/>
  <c r="AF134" i="43"/>
  <c r="AF208" i="43"/>
  <c r="AF259" i="43"/>
  <c r="AE184" i="43"/>
  <c r="AF92" i="43"/>
  <c r="AF253" i="43"/>
  <c r="AE340" i="43"/>
  <c r="AF278" i="43"/>
  <c r="AF240" i="43"/>
  <c r="AF225" i="43"/>
  <c r="AF117" i="43"/>
  <c r="AF302" i="43"/>
  <c r="AF69" i="43"/>
  <c r="AF290" i="43"/>
  <c r="AF160" i="43"/>
  <c r="AF321" i="43"/>
  <c r="AF149" i="43"/>
  <c r="AF305" i="43"/>
  <c r="AF78" i="43"/>
  <c r="AF155" i="43"/>
  <c r="AF180" i="43"/>
  <c r="AE300" i="43"/>
  <c r="AF177" i="43"/>
  <c r="AF176" i="43"/>
  <c r="AF291" i="43"/>
  <c r="AE243" i="43"/>
  <c r="AE195" i="43"/>
  <c r="AF273" i="43"/>
  <c r="AF145" i="43"/>
  <c r="AE94" i="43"/>
  <c r="AF310" i="43"/>
  <c r="AE140" i="43"/>
  <c r="AE311" i="43"/>
  <c r="AE214" i="43"/>
  <c r="AE260" i="43"/>
  <c r="AE221" i="43"/>
  <c r="AE172" i="43"/>
  <c r="AF172" i="43" s="1"/>
  <c r="AE88" i="43"/>
  <c r="AE191" i="43"/>
  <c r="AF244" i="43"/>
  <c r="AF109" i="43"/>
  <c r="AF285" i="43"/>
  <c r="AF126" i="43"/>
  <c r="AE245" i="43"/>
  <c r="AF245" i="43" s="1"/>
  <c r="AF274" i="43"/>
  <c r="AE170" i="43"/>
  <c r="AE308" i="43"/>
  <c r="AF150" i="43"/>
  <c r="AF220" i="43"/>
  <c r="AE112" i="43"/>
  <c r="AF193" i="43"/>
  <c r="AE96" i="43"/>
  <c r="AF275" i="43"/>
  <c r="AC143" i="43"/>
  <c r="AE143" i="43"/>
  <c r="AE53" i="43"/>
  <c r="AC24" i="43"/>
  <c r="AE24" i="43"/>
  <c r="AE33" i="43"/>
  <c r="AE318" i="43"/>
  <c r="AE279" i="43"/>
  <c r="AE270" i="43"/>
  <c r="AE32" i="43"/>
  <c r="AE171" i="43"/>
  <c r="AE120" i="43"/>
  <c r="AE71" i="43"/>
  <c r="AE335" i="43"/>
  <c r="AE268" i="43"/>
  <c r="AE148" i="43"/>
  <c r="AE81" i="43"/>
  <c r="AE45" i="43"/>
  <c r="AF157" i="43"/>
  <c r="AF36" i="43"/>
  <c r="AF169" i="43"/>
  <c r="AF192" i="43"/>
  <c r="AF27" i="43"/>
  <c r="AF258" i="43"/>
  <c r="AF129" i="43"/>
  <c r="AE185" i="43"/>
  <c r="AE226" i="43"/>
  <c r="AE188" i="43"/>
  <c r="AE76" i="43"/>
  <c r="AE173" i="43"/>
  <c r="AE159" i="43"/>
  <c r="AE301" i="43"/>
  <c r="AE23" i="43"/>
  <c r="AE102" i="43"/>
  <c r="AE233" i="43"/>
  <c r="AE322" i="43"/>
  <c r="AE319" i="43"/>
  <c r="AE203" i="43"/>
  <c r="AF224" i="43"/>
  <c r="AF187" i="43"/>
  <c r="AF61" i="43"/>
  <c r="AE331" i="43"/>
  <c r="AE207" i="43"/>
  <c r="AE201" i="43"/>
  <c r="AE250" i="43"/>
  <c r="AE296" i="43"/>
  <c r="AE38" i="43"/>
  <c r="AF38" i="43" s="1"/>
  <c r="AE298" i="43"/>
  <c r="AE123" i="43"/>
  <c r="AF123" i="43" s="1"/>
  <c r="AE304" i="43"/>
  <c r="AE265" i="43"/>
  <c r="AE136" i="43"/>
  <c r="AE73" i="43"/>
  <c r="AE234" i="43"/>
  <c r="AE303" i="43"/>
  <c r="AF303" i="43" s="1"/>
  <c r="AF124" i="43"/>
  <c r="AF11" i="43"/>
  <c r="AF287" i="43"/>
  <c r="AF35" i="43"/>
  <c r="AF255" i="43"/>
  <c r="AE232" i="43"/>
  <c r="AE252" i="43"/>
  <c r="AE68" i="43"/>
  <c r="AE272" i="43"/>
  <c r="AE13" i="43"/>
  <c r="AE235" i="43"/>
  <c r="AE297" i="43"/>
  <c r="AF297" i="43" s="1"/>
  <c r="AE110" i="43"/>
  <c r="AE223" i="43"/>
  <c r="AE338" i="43"/>
  <c r="AE115" i="43"/>
  <c r="AE63" i="43"/>
  <c r="AE121" i="43"/>
  <c r="AF138" i="43"/>
  <c r="AE267" i="43"/>
  <c r="AF267" i="43" s="1"/>
  <c r="AE202" i="43"/>
  <c r="AE97" i="43"/>
  <c r="AE84" i="43"/>
  <c r="AE34" i="43"/>
  <c r="AE204" i="43"/>
  <c r="AE116" i="43"/>
  <c r="AE41" i="43"/>
  <c r="AE227" i="43"/>
  <c r="AE179" i="43"/>
  <c r="AE163" i="43"/>
  <c r="AE31" i="43"/>
  <c r="AF31" i="43" s="1"/>
  <c r="AE158" i="43"/>
  <c r="AE83" i="43"/>
  <c r="AE178" i="43"/>
  <c r="AE289" i="43"/>
  <c r="AE295" i="43"/>
  <c r="AE215" i="43"/>
  <c r="AE66" i="43"/>
  <c r="AE91" i="43"/>
  <c r="AE42" i="43"/>
  <c r="AF42" i="43" s="1"/>
  <c r="AE257" i="43"/>
  <c r="AE325" i="43"/>
  <c r="AE190" i="43"/>
  <c r="AE106" i="43"/>
  <c r="AE309" i="43"/>
  <c r="AF307" i="43"/>
  <c r="AE218" i="43"/>
  <c r="AE254" i="43"/>
  <c r="AB358" i="43"/>
  <c r="AE206" i="43"/>
  <c r="AE294" i="43"/>
  <c r="AE67" i="43"/>
  <c r="AE183" i="43"/>
  <c r="AE135" i="43"/>
  <c r="AE64" i="43"/>
  <c r="AE284" i="43"/>
  <c r="AE139" i="43"/>
  <c r="AE90" i="43"/>
  <c r="AE316" i="43"/>
  <c r="AE19" i="43"/>
  <c r="AE105" i="43"/>
  <c r="AE262" i="43"/>
  <c r="AE164" i="43"/>
  <c r="AE58" i="43"/>
  <c r="AE22" i="43"/>
  <c r="AE281" i="43"/>
  <c r="AE39" i="43"/>
  <c r="AE131" i="43"/>
  <c r="AE205" i="43"/>
  <c r="AE125" i="43"/>
  <c r="AE186" i="43"/>
  <c r="AE52" i="43"/>
  <c r="AE18" i="43"/>
  <c r="AE266" i="43"/>
  <c r="AF266" i="43" s="1"/>
  <c r="AE49" i="43"/>
  <c r="AE264" i="43"/>
  <c r="AE199" i="43"/>
  <c r="AE119" i="43"/>
  <c r="AE46" i="43"/>
  <c r="AE85" i="43"/>
  <c r="AE333" i="43"/>
  <c r="AE231" i="43"/>
  <c r="AE104" i="43"/>
  <c r="AE324" i="43"/>
  <c r="AE141" i="43"/>
  <c r="AE99" i="43"/>
  <c r="AE12" i="43"/>
  <c r="AB363" i="43"/>
  <c r="AB357" i="43"/>
  <c r="AE263" i="43"/>
  <c r="AE229" i="43"/>
  <c r="AE197" i="43"/>
  <c r="AE142" i="43"/>
  <c r="AE133" i="43"/>
  <c r="AE9" i="43"/>
  <c r="AE286" i="43"/>
  <c r="AE236" i="43"/>
  <c r="AE156" i="43"/>
  <c r="AE147" i="43"/>
  <c r="AE196" i="43"/>
  <c r="AE328" i="43"/>
  <c r="AE211" i="43"/>
  <c r="AE14" i="43"/>
  <c r="AE75" i="43"/>
  <c r="AE249" i="43"/>
  <c r="AE153" i="43"/>
  <c r="AE271" i="43"/>
  <c r="AE292" i="43"/>
  <c r="AE118" i="43"/>
  <c r="AE87" i="43"/>
  <c r="AE55" i="43"/>
  <c r="AE277" i="43"/>
  <c r="AE256" i="43"/>
  <c r="AE151" i="43"/>
  <c r="AF151" i="43" s="1"/>
  <c r="AE72" i="43"/>
  <c r="AE98" i="43"/>
  <c r="AE162" i="43"/>
  <c r="AE282" i="43"/>
  <c r="AE48" i="43"/>
  <c r="AE336" i="43"/>
  <c r="AE80" i="43"/>
  <c r="AE79" i="43"/>
  <c r="AE299" i="43"/>
  <c r="AE137" i="43"/>
  <c r="AE332" i="43"/>
  <c r="AE248" i="43"/>
  <c r="AE182" i="43"/>
  <c r="AE103" i="43"/>
  <c r="AE30" i="43"/>
  <c r="AE200" i="43"/>
  <c r="AE57" i="43"/>
  <c r="AE194" i="43"/>
  <c r="AE276" i="43"/>
  <c r="AE228" i="43"/>
  <c r="AE242" i="43"/>
  <c r="AE95" i="43"/>
  <c r="AE82" i="43"/>
  <c r="AE59" i="43"/>
  <c r="AE219" i="43"/>
  <c r="AE107" i="43"/>
  <c r="AE60" i="43"/>
  <c r="AE26" i="43"/>
  <c r="AB364" i="43"/>
  <c r="AB361" i="43"/>
  <c r="AB359" i="43"/>
  <c r="AB365" i="43"/>
  <c r="AE293" i="43"/>
  <c r="AE51" i="43"/>
  <c r="AE152" i="43"/>
  <c r="AE317" i="43"/>
  <c r="AB356" i="43"/>
  <c r="AB362" i="43"/>
  <c r="AB360" i="43"/>
  <c r="AE114" i="43"/>
  <c r="AE50" i="43"/>
  <c r="AE217" i="43"/>
  <c r="AE74" i="43"/>
  <c r="AE330" i="43"/>
  <c r="AE339" i="43"/>
  <c r="AE25" i="43"/>
  <c r="AE329" i="43"/>
  <c r="AE132" i="43"/>
  <c r="AE127" i="43"/>
  <c r="AE111" i="43"/>
  <c r="AE56" i="43"/>
  <c r="AE251" i="43"/>
  <c r="AE216" i="43"/>
  <c r="AE269" i="43"/>
  <c r="AE237" i="43"/>
  <c r="AE65" i="43"/>
  <c r="AE15" i="43"/>
  <c r="AE89" i="43"/>
  <c r="AE238" i="43"/>
  <c r="AE283" i="43"/>
  <c r="AE334" i="43"/>
  <c r="AE113" i="43"/>
  <c r="AE312" i="43"/>
  <c r="AE230" i="43"/>
  <c r="AE166" i="43"/>
  <c r="AE341" i="43"/>
  <c r="AE40" i="43"/>
  <c r="AE167" i="43"/>
  <c r="AE288" i="43"/>
  <c r="AF16" i="43"/>
  <c r="AF165" i="43"/>
  <c r="AF144" i="43"/>
  <c r="AF241" i="43"/>
  <c r="AF168" i="43"/>
  <c r="AF154" i="43"/>
  <c r="AF280" i="43"/>
  <c r="AF21" i="43"/>
  <c r="AF101" i="43"/>
  <c r="AF323" i="43"/>
  <c r="AF189" i="43"/>
  <c r="AF86" i="43"/>
  <c r="AF212" i="43"/>
  <c r="AF100" i="43"/>
  <c r="AF37" i="43"/>
  <c r="AF286" i="43" l="1"/>
  <c r="AF223" i="43"/>
  <c r="AF200" i="43"/>
  <c r="AF293" i="43"/>
  <c r="AF56" i="43"/>
  <c r="AJ280" i="43"/>
  <c r="AJ326" i="43"/>
  <c r="AF25" i="43"/>
  <c r="AF190" i="43"/>
  <c r="AF121" i="43"/>
  <c r="AJ210" i="43"/>
  <c r="AJ77" i="43"/>
  <c r="AJ306" i="43"/>
  <c r="AJ117" i="43"/>
  <c r="AJ176" i="43"/>
  <c r="AJ160" i="43"/>
  <c r="AJ28" i="43"/>
  <c r="AJ54" i="43"/>
  <c r="AJ20" i="43"/>
  <c r="AJ146" i="43"/>
  <c r="AJ278" i="43"/>
  <c r="AF106" i="43"/>
  <c r="AJ155" i="43"/>
  <c r="AJ35" i="43"/>
  <c r="AJ150" i="43"/>
  <c r="AJ62" i="43"/>
  <c r="AJ144" i="43"/>
  <c r="AJ220" i="43"/>
  <c r="AJ223" i="43"/>
  <c r="AJ145" i="43"/>
  <c r="AJ305" i="43"/>
  <c r="AJ149" i="43"/>
  <c r="AJ177" i="43"/>
  <c r="AJ134" i="43"/>
  <c r="AJ154" i="43"/>
  <c r="AJ130" i="43"/>
  <c r="AJ187" i="43"/>
  <c r="AJ189" i="43"/>
  <c r="AJ161" i="43"/>
  <c r="AJ222" i="43"/>
  <c r="AJ225" i="43"/>
  <c r="AJ44" i="43"/>
  <c r="AJ321" i="43"/>
  <c r="AJ253" i="43"/>
  <c r="AJ255" i="43"/>
  <c r="AJ86" i="43"/>
  <c r="AJ239" i="43"/>
  <c r="AJ180" i="43"/>
  <c r="AJ275" i="43"/>
  <c r="AJ126" i="43"/>
  <c r="AJ165" i="43"/>
  <c r="AJ241" i="43"/>
  <c r="AJ273" i="43"/>
  <c r="AJ208" i="43"/>
  <c r="AJ93" i="43"/>
  <c r="AJ70" i="43"/>
  <c r="AJ16" i="43"/>
  <c r="AJ157" i="43"/>
  <c r="AJ108" i="43"/>
  <c r="AJ138" i="43"/>
  <c r="AJ11" i="43"/>
  <c r="AJ224" i="43"/>
  <c r="AJ100" i="43"/>
  <c r="AJ274" i="43"/>
  <c r="AJ258" i="43"/>
  <c r="AJ209" i="43"/>
  <c r="AJ181" i="43"/>
  <c r="AJ36" i="43"/>
  <c r="AJ92" i="43"/>
  <c r="AJ323" i="43"/>
  <c r="AJ290" i="43"/>
  <c r="AJ287" i="43"/>
  <c r="AJ168" i="43"/>
  <c r="AJ193" i="43"/>
  <c r="AJ192" i="43"/>
  <c r="AJ285" i="43"/>
  <c r="AJ109" i="43"/>
  <c r="AJ69" i="43"/>
  <c r="AJ244" i="43"/>
  <c r="AJ240" i="43"/>
  <c r="AJ61" i="43"/>
  <c r="AJ307" i="43"/>
  <c r="AJ21" i="43"/>
  <c r="AJ310" i="43"/>
  <c r="AJ27" i="43"/>
  <c r="AJ293" i="43"/>
  <c r="AJ302" i="43"/>
  <c r="AJ169" i="43"/>
  <c r="AJ259" i="43"/>
  <c r="AJ291" i="43"/>
  <c r="AJ213" i="43"/>
  <c r="AJ101" i="43"/>
  <c r="AJ124" i="43"/>
  <c r="AJ129" i="43"/>
  <c r="AJ10" i="43"/>
  <c r="AJ175" i="43"/>
  <c r="AF341" i="43"/>
  <c r="AF127" i="43"/>
  <c r="AF162" i="43"/>
  <c r="AF45" i="43"/>
  <c r="AF238" i="43"/>
  <c r="AF136" i="43"/>
  <c r="AF73" i="43"/>
  <c r="AF91" i="43"/>
  <c r="AF60" i="43"/>
  <c r="AF48" i="43"/>
  <c r="AF116" i="43"/>
  <c r="AF97" i="43"/>
  <c r="AI141" i="43"/>
  <c r="AI79" i="43"/>
  <c r="AI263" i="43"/>
  <c r="AI18" i="43"/>
  <c r="AI249" i="43"/>
  <c r="AI51" i="43"/>
  <c r="AI312" i="43"/>
  <c r="AI178" i="43"/>
  <c r="AI329" i="43"/>
  <c r="AI205" i="43"/>
  <c r="AI24" i="43"/>
  <c r="AI281" i="43"/>
  <c r="AI26" i="43"/>
  <c r="AI64" i="43"/>
  <c r="AI264" i="43"/>
  <c r="AI112" i="43"/>
  <c r="AI87" i="43"/>
  <c r="AI136" i="43"/>
  <c r="AI252" i="43"/>
  <c r="AI251" i="43"/>
  <c r="AI131" i="43"/>
  <c r="AI283" i="43"/>
  <c r="AI116" i="43"/>
  <c r="AI97" i="43"/>
  <c r="AF128" i="43"/>
  <c r="AI128" i="43"/>
  <c r="AI242" i="43"/>
  <c r="AI276" i="43"/>
  <c r="AI110" i="43"/>
  <c r="AI337" i="43"/>
  <c r="AI148" i="43"/>
  <c r="AI184" i="43"/>
  <c r="AI153" i="43"/>
  <c r="AI289" i="43"/>
  <c r="AI119" i="43"/>
  <c r="AI248" i="43"/>
  <c r="AI49" i="43"/>
  <c r="AI133" i="43"/>
  <c r="AI288" i="43"/>
  <c r="AI319" i="43"/>
  <c r="AI227" i="43"/>
  <c r="AI71" i="43"/>
  <c r="AF272" i="43"/>
  <c r="AI272" i="43"/>
  <c r="AI206" i="43"/>
  <c r="AI66" i="43"/>
  <c r="AF335" i="43"/>
  <c r="AI335" i="43"/>
  <c r="AF298" i="43"/>
  <c r="AI298" i="43"/>
  <c r="AI84" i="43"/>
  <c r="AI340" i="43"/>
  <c r="AI195" i="43"/>
  <c r="AI254" i="43"/>
  <c r="AI48" i="43"/>
  <c r="AI232" i="43"/>
  <c r="AI63" i="43"/>
  <c r="AI132" i="43"/>
  <c r="AI99" i="43"/>
  <c r="AI88" i="43"/>
  <c r="AI316" i="43"/>
  <c r="AI219" i="43"/>
  <c r="AI111" i="43"/>
  <c r="AI179" i="43"/>
  <c r="AI60" i="43"/>
  <c r="AI57" i="43"/>
  <c r="AI107" i="43"/>
  <c r="AI95" i="43"/>
  <c r="AI158" i="43"/>
  <c r="AI118" i="43"/>
  <c r="AI235" i="43"/>
  <c r="AI156" i="43"/>
  <c r="AI58" i="43"/>
  <c r="AI45" i="43"/>
  <c r="AI81" i="43"/>
  <c r="AI221" i="43"/>
  <c r="AI339" i="43"/>
  <c r="AI279" i="43"/>
  <c r="AI214" i="43"/>
  <c r="AF17" i="43"/>
  <c r="AI17" i="43"/>
  <c r="AI140" i="43"/>
  <c r="AI120" i="43"/>
  <c r="AI318" i="43"/>
  <c r="AI114" i="43"/>
  <c r="AI231" i="43"/>
  <c r="AI304" i="43"/>
  <c r="AI159" i="43"/>
  <c r="AI238" i="43"/>
  <c r="AI196" i="43"/>
  <c r="AI22" i="43"/>
  <c r="AI103" i="43"/>
  <c r="AI215" i="43"/>
  <c r="AI250" i="43"/>
  <c r="AI201" i="43"/>
  <c r="AI331" i="43"/>
  <c r="AI65" i="43"/>
  <c r="AI164" i="43"/>
  <c r="AI23" i="43"/>
  <c r="AI188" i="43"/>
  <c r="AI185" i="43"/>
  <c r="AI243" i="43"/>
  <c r="AI233" i="43"/>
  <c r="AI282" i="43"/>
  <c r="AI234" i="43"/>
  <c r="AI197" i="43"/>
  <c r="AI330" i="43"/>
  <c r="AI269" i="43"/>
  <c r="AI257" i="43"/>
  <c r="AI226" i="43"/>
  <c r="AI277" i="43"/>
  <c r="AI236" i="43"/>
  <c r="AI308" i="43"/>
  <c r="AF203" i="43"/>
  <c r="AI203" i="43"/>
  <c r="AI270" i="43"/>
  <c r="AI167" i="43"/>
  <c r="AI74" i="43"/>
  <c r="AI211" i="43"/>
  <c r="AI328" i="43"/>
  <c r="AI147" i="43"/>
  <c r="AI72" i="43"/>
  <c r="AI296" i="43"/>
  <c r="AI113" i="43"/>
  <c r="AF33" i="43"/>
  <c r="AI33" i="43"/>
  <c r="AI262" i="43"/>
  <c r="AI104" i="43"/>
  <c r="AI218" i="43"/>
  <c r="AI115" i="43"/>
  <c r="AI338" i="43"/>
  <c r="AI295" i="43"/>
  <c r="AI83" i="43"/>
  <c r="AI163" i="43"/>
  <c r="AI39" i="43"/>
  <c r="AI333" i="43"/>
  <c r="AI317" i="43"/>
  <c r="AI194" i="43"/>
  <c r="AI152" i="43"/>
  <c r="AI105" i="43"/>
  <c r="AI98" i="43"/>
  <c r="AI125" i="43"/>
  <c r="AI67" i="43"/>
  <c r="AI166" i="43"/>
  <c r="AF29" i="43"/>
  <c r="AI29" i="43"/>
  <c r="AI41" i="43"/>
  <c r="AI139" i="43"/>
  <c r="AI19" i="43"/>
  <c r="AI80" i="43"/>
  <c r="AI59" i="43"/>
  <c r="AI256" i="43"/>
  <c r="AI135" i="43"/>
  <c r="AI96" i="43"/>
  <c r="AI13" i="43"/>
  <c r="AI85" i="43"/>
  <c r="AI91" i="43"/>
  <c r="AI207" i="43"/>
  <c r="AI82" i="43"/>
  <c r="AI25" i="43"/>
  <c r="AI162" i="43"/>
  <c r="AI301" i="43"/>
  <c r="AI90" i="43"/>
  <c r="AI228" i="43"/>
  <c r="AI9" i="43"/>
  <c r="AI268" i="43"/>
  <c r="AI102" i="43"/>
  <c r="AI173" i="43"/>
  <c r="AI292" i="43"/>
  <c r="AI324" i="43"/>
  <c r="AI127" i="43"/>
  <c r="AI341" i="43"/>
  <c r="AI182" i="43"/>
  <c r="AI332" i="43"/>
  <c r="AI142" i="43"/>
  <c r="AI299" i="43"/>
  <c r="AI76" i="43"/>
  <c r="AI53" i="43"/>
  <c r="AI311" i="43"/>
  <c r="AI89" i="43"/>
  <c r="AI237" i="43"/>
  <c r="AI75" i="43"/>
  <c r="AI32" i="43"/>
  <c r="AI260" i="43"/>
  <c r="AI171" i="43"/>
  <c r="AI294" i="43"/>
  <c r="AI34" i="43"/>
  <c r="AI322" i="43"/>
  <c r="AI265" i="43"/>
  <c r="AI336" i="43"/>
  <c r="AI94" i="43"/>
  <c r="AI68" i="43"/>
  <c r="AI204" i="43"/>
  <c r="AI190" i="43"/>
  <c r="AI170" i="43"/>
  <c r="AI174" i="43"/>
  <c r="AI12" i="43"/>
  <c r="AI191" i="43"/>
  <c r="AI325" i="43"/>
  <c r="AI14" i="43"/>
  <c r="AI183" i="43"/>
  <c r="AI52" i="43"/>
  <c r="AI30" i="43"/>
  <c r="AI230" i="43"/>
  <c r="AI15" i="43"/>
  <c r="AI50" i="43"/>
  <c r="AI216" i="43"/>
  <c r="AI217" i="43"/>
  <c r="AI284" i="43"/>
  <c r="AI40" i="43"/>
  <c r="AI46" i="43"/>
  <c r="AI199" i="43"/>
  <c r="AI143" i="43"/>
  <c r="AI55" i="43"/>
  <c r="AI73" i="43"/>
  <c r="AI271" i="43"/>
  <c r="AI186" i="43"/>
  <c r="AI229" i="43"/>
  <c r="AI137" i="43"/>
  <c r="AI334" i="43"/>
  <c r="AF261" i="43"/>
  <c r="AI261" i="43"/>
  <c r="AI300" i="43"/>
  <c r="AI309" i="43"/>
  <c r="AI202" i="43"/>
  <c r="AF322" i="43"/>
  <c r="AF174" i="43"/>
  <c r="AF202" i="43"/>
  <c r="AF337" i="43"/>
  <c r="AF183" i="43"/>
  <c r="AF309" i="43"/>
  <c r="AF82" i="43"/>
  <c r="AF104" i="43"/>
  <c r="AF39" i="43"/>
  <c r="AF19" i="43"/>
  <c r="AF139" i="43"/>
  <c r="AF218" i="43"/>
  <c r="AF115" i="43"/>
  <c r="AF338" i="43"/>
  <c r="AF195" i="43"/>
  <c r="AF49" i="43"/>
  <c r="AF107" i="43"/>
  <c r="AF316" i="43"/>
  <c r="AF219" i="43"/>
  <c r="AF95" i="43"/>
  <c r="AF173" i="43"/>
  <c r="AF118" i="43"/>
  <c r="AF156" i="43"/>
  <c r="AF53" i="43"/>
  <c r="AF311" i="43"/>
  <c r="AF260" i="43"/>
  <c r="AF94" i="43"/>
  <c r="AF68" i="43"/>
  <c r="AF170" i="43"/>
  <c r="AF191" i="43"/>
  <c r="AF207" i="43"/>
  <c r="AF81" i="43"/>
  <c r="AF111" i="43"/>
  <c r="AF57" i="43"/>
  <c r="AF236" i="43"/>
  <c r="AF270" i="43"/>
  <c r="AF221" i="43"/>
  <c r="AF140" i="43"/>
  <c r="AF85" i="43"/>
  <c r="AF254" i="43"/>
  <c r="AF233" i="43"/>
  <c r="AF66" i="43"/>
  <c r="AF295" i="43"/>
  <c r="AF63" i="43"/>
  <c r="AF13" i="43"/>
  <c r="AF112" i="43"/>
  <c r="AF188" i="43"/>
  <c r="AF55" i="43"/>
  <c r="AF229" i="43"/>
  <c r="AF88" i="43"/>
  <c r="AF214" i="43"/>
  <c r="AF300" i="43"/>
  <c r="AF103" i="43"/>
  <c r="AF64" i="43"/>
  <c r="AF340" i="43"/>
  <c r="AF30" i="43"/>
  <c r="AF336" i="43"/>
  <c r="AF184" i="43"/>
  <c r="AF312" i="43"/>
  <c r="AF226" i="43"/>
  <c r="AF308" i="43"/>
  <c r="AF87" i="43"/>
  <c r="AF263" i="43"/>
  <c r="AF141" i="43"/>
  <c r="AF205" i="43"/>
  <c r="AF281" i="43"/>
  <c r="AF334" i="43"/>
  <c r="AF216" i="43"/>
  <c r="AF288" i="43"/>
  <c r="AF65" i="43"/>
  <c r="AF301" i="43"/>
  <c r="AF339" i="43"/>
  <c r="AF248" i="43"/>
  <c r="AF268" i="43"/>
  <c r="AF271" i="43"/>
  <c r="AF14" i="43"/>
  <c r="AF196" i="43"/>
  <c r="AF299" i="43"/>
  <c r="AF199" i="43"/>
  <c r="AF22" i="43"/>
  <c r="AF164" i="43"/>
  <c r="AF284" i="43"/>
  <c r="AF294" i="43"/>
  <c r="AF137" i="43"/>
  <c r="AF319" i="43"/>
  <c r="AF243" i="43"/>
  <c r="AF227" i="43"/>
  <c r="AF110" i="43"/>
  <c r="AF18" i="43"/>
  <c r="AF23" i="43"/>
  <c r="AF249" i="43"/>
  <c r="AF148" i="43"/>
  <c r="AF329" i="43"/>
  <c r="AF264" i="43"/>
  <c r="AF40" i="43"/>
  <c r="AF15" i="43"/>
  <c r="AF72" i="43"/>
  <c r="AF296" i="43"/>
  <c r="AF12" i="43"/>
  <c r="AF119" i="43"/>
  <c r="AF186" i="43"/>
  <c r="AF132" i="43"/>
  <c r="AF234" i="43"/>
  <c r="AF331" i="43"/>
  <c r="AF235" i="43"/>
  <c r="AF76" i="43"/>
  <c r="AF251" i="43"/>
  <c r="AF51" i="43"/>
  <c r="AF26" i="43"/>
  <c r="AF279" i="43"/>
  <c r="AF318" i="43"/>
  <c r="AF159" i="43"/>
  <c r="AF250" i="43"/>
  <c r="AF201" i="43"/>
  <c r="AF133" i="43"/>
  <c r="AF99" i="43"/>
  <c r="AF131" i="43"/>
  <c r="AF58" i="43"/>
  <c r="AF32" i="43"/>
  <c r="AF171" i="43"/>
  <c r="AF178" i="43"/>
  <c r="AF158" i="43"/>
  <c r="AF163" i="43"/>
  <c r="AF317" i="43"/>
  <c r="AF71" i="43"/>
  <c r="AF283" i="43"/>
  <c r="AF79" i="43"/>
  <c r="AF289" i="43"/>
  <c r="AF185" i="43"/>
  <c r="AF265" i="43"/>
  <c r="AF179" i="43"/>
  <c r="AF252" i="43"/>
  <c r="AF52" i="43"/>
  <c r="AF230" i="43"/>
  <c r="AF24" i="43"/>
  <c r="AF152" i="43"/>
  <c r="AF135" i="43"/>
  <c r="AF67" i="43"/>
  <c r="AF83" i="43"/>
  <c r="AF166" i="43"/>
  <c r="AF217" i="43"/>
  <c r="AF59" i="43"/>
  <c r="AF242" i="43"/>
  <c r="AF276" i="43"/>
  <c r="AF120" i="43"/>
  <c r="AF256" i="43"/>
  <c r="AF304" i="43"/>
  <c r="AF153" i="43"/>
  <c r="AF215" i="43"/>
  <c r="AF325" i="43"/>
  <c r="AF84" i="43"/>
  <c r="AF232" i="43"/>
  <c r="AF277" i="43"/>
  <c r="AF194" i="43"/>
  <c r="AF98" i="43"/>
  <c r="AF102" i="43"/>
  <c r="AF333" i="43"/>
  <c r="AF143" i="43"/>
  <c r="AF257" i="43"/>
  <c r="AF34" i="43"/>
  <c r="AF50" i="43"/>
  <c r="AF80" i="43"/>
  <c r="AF46" i="43"/>
  <c r="AF125" i="43"/>
  <c r="AF105" i="43"/>
  <c r="AF41" i="43"/>
  <c r="AF96" i="43"/>
  <c r="AF74" i="43"/>
  <c r="AF9" i="43"/>
  <c r="AF167" i="43"/>
  <c r="AF231" i="43"/>
  <c r="AF197" i="43"/>
  <c r="AF204" i="43"/>
  <c r="AF113" i="43"/>
  <c r="AF282" i="43"/>
  <c r="AF269" i="43"/>
  <c r="AB351" i="43"/>
  <c r="AF324" i="43"/>
  <c r="AF89" i="43"/>
  <c r="AF330" i="43"/>
  <c r="AF211" i="43"/>
  <c r="AF328" i="43"/>
  <c r="AF147" i="43"/>
  <c r="AF262" i="43"/>
  <c r="AF206" i="43"/>
  <c r="AF237" i="43"/>
  <c r="AF332" i="43"/>
  <c r="AF90" i="43"/>
  <c r="AF114" i="43"/>
  <c r="AF228" i="43"/>
  <c r="AF182" i="43"/>
  <c r="AF292" i="43"/>
  <c r="AF75" i="43"/>
  <c r="AF142" i="43"/>
  <c r="AI31" i="43" l="1"/>
  <c r="AJ31" i="43" s="1"/>
  <c r="AI56" i="43"/>
  <c r="AJ56" i="43" s="1"/>
  <c r="AI267" i="43"/>
  <c r="AJ267" i="43" s="1"/>
  <c r="AI42" i="43"/>
  <c r="AJ42" i="43" s="1"/>
  <c r="AI151" i="43"/>
  <c r="AJ151" i="43" s="1"/>
  <c r="AI266" i="43"/>
  <c r="AJ266" i="43" s="1"/>
  <c r="AI286" i="43"/>
  <c r="AJ286" i="43" s="1"/>
  <c r="AI200" i="43"/>
  <c r="AJ200" i="43" s="1"/>
  <c r="AJ127" i="43"/>
  <c r="AJ48" i="43"/>
  <c r="AJ183" i="43"/>
  <c r="AJ272" i="43"/>
  <c r="AJ170" i="43"/>
  <c r="AJ203" i="43"/>
  <c r="AJ298" i="43"/>
  <c r="AJ173" i="43"/>
  <c r="AJ322" i="43"/>
  <c r="AJ261" i="43"/>
  <c r="AJ229" i="43"/>
  <c r="AJ55" i="43"/>
  <c r="AJ202" i="43"/>
  <c r="AJ186" i="43"/>
  <c r="AJ143" i="43"/>
  <c r="AJ284" i="43"/>
  <c r="AJ15" i="43"/>
  <c r="AJ12" i="43"/>
  <c r="AJ204" i="43"/>
  <c r="AJ265" i="43"/>
  <c r="AJ171" i="43"/>
  <c r="AJ237" i="43"/>
  <c r="AJ76" i="43"/>
  <c r="AJ182" i="43"/>
  <c r="AJ292" i="43"/>
  <c r="AJ268" i="43"/>
  <c r="AJ301" i="43"/>
  <c r="AJ82" i="43"/>
  <c r="AJ13" i="43"/>
  <c r="AJ59" i="43"/>
  <c r="AJ41" i="43"/>
  <c r="AJ67" i="43"/>
  <c r="AJ152" i="43"/>
  <c r="AJ333" i="43"/>
  <c r="AJ295" i="43"/>
  <c r="AJ104" i="43"/>
  <c r="AJ113" i="43"/>
  <c r="AJ147" i="43"/>
  <c r="AJ167" i="43"/>
  <c r="AJ308" i="43"/>
  <c r="AJ257" i="43"/>
  <c r="AJ234" i="43"/>
  <c r="AJ185" i="43"/>
  <c r="AJ65" i="43"/>
  <c r="AJ215" i="43"/>
  <c r="AJ114" i="43"/>
  <c r="AJ17" i="43"/>
  <c r="AJ339" i="43"/>
  <c r="AJ81" i="43"/>
  <c r="AJ95" i="43"/>
  <c r="AJ179" i="43"/>
  <c r="AJ88" i="43"/>
  <c r="AJ232" i="43"/>
  <c r="AJ340" i="43"/>
  <c r="AJ248" i="43"/>
  <c r="AJ153" i="43"/>
  <c r="AJ110" i="43"/>
  <c r="AJ131" i="43"/>
  <c r="AJ87" i="43"/>
  <c r="AJ26" i="43"/>
  <c r="AJ329" i="43"/>
  <c r="AJ249" i="43"/>
  <c r="AJ141" i="43"/>
  <c r="AJ238" i="43"/>
  <c r="AJ309" i="43"/>
  <c r="AJ334" i="43"/>
  <c r="AJ271" i="43"/>
  <c r="AJ199" i="43"/>
  <c r="AJ217" i="43"/>
  <c r="AJ230" i="43"/>
  <c r="AJ14" i="43"/>
  <c r="AJ174" i="43"/>
  <c r="AJ68" i="43"/>
  <c r="AJ260" i="43"/>
  <c r="AJ89" i="43"/>
  <c r="AJ300" i="43"/>
  <c r="AJ137" i="43"/>
  <c r="AJ46" i="43"/>
  <c r="AJ216" i="43"/>
  <c r="AJ30" i="43"/>
  <c r="AJ325" i="43"/>
  <c r="AJ94" i="43"/>
  <c r="AJ34" i="43"/>
  <c r="AJ32" i="43"/>
  <c r="AJ142" i="43"/>
  <c r="AJ228" i="43"/>
  <c r="AJ135" i="43"/>
  <c r="AJ19" i="43"/>
  <c r="AJ299" i="43"/>
  <c r="AJ162" i="43"/>
  <c r="AJ207" i="43"/>
  <c r="AJ96" i="43"/>
  <c r="AJ80" i="43"/>
  <c r="AJ29" i="43"/>
  <c r="AJ125" i="43"/>
  <c r="AJ194" i="43"/>
  <c r="AJ39" i="43"/>
  <c r="AJ338" i="43"/>
  <c r="AJ262" i="43"/>
  <c r="AJ296" i="43"/>
  <c r="AJ328" i="43"/>
  <c r="AJ270" i="43"/>
  <c r="AJ236" i="43"/>
  <c r="AJ269" i="43"/>
  <c r="AJ282" i="43"/>
  <c r="AJ188" i="43"/>
  <c r="AJ331" i="43"/>
  <c r="AJ103" i="43"/>
  <c r="AJ159" i="43"/>
  <c r="AJ318" i="43"/>
  <c r="AJ221" i="43"/>
  <c r="AJ235" i="43"/>
  <c r="AJ107" i="43"/>
  <c r="AJ111" i="43"/>
  <c r="AJ99" i="43"/>
  <c r="AJ84" i="43"/>
  <c r="AJ335" i="43"/>
  <c r="AJ288" i="43"/>
  <c r="AJ184" i="43"/>
  <c r="AJ276" i="43"/>
  <c r="AJ97" i="43"/>
  <c r="AJ251" i="43"/>
  <c r="AJ112" i="43"/>
  <c r="AJ281" i="43"/>
  <c r="AJ178" i="43"/>
  <c r="AJ18" i="43"/>
  <c r="AJ91" i="43"/>
  <c r="AJ45" i="43"/>
  <c r="AJ98" i="43"/>
  <c r="AJ317" i="43"/>
  <c r="AJ163" i="43"/>
  <c r="AJ115" i="43"/>
  <c r="AJ33" i="43"/>
  <c r="AJ211" i="43"/>
  <c r="AJ277" i="43"/>
  <c r="AJ330" i="43"/>
  <c r="AJ233" i="43"/>
  <c r="AJ23" i="43"/>
  <c r="AJ201" i="43"/>
  <c r="AJ22" i="43"/>
  <c r="AJ304" i="43"/>
  <c r="AJ214" i="43"/>
  <c r="AJ58" i="43"/>
  <c r="AJ118" i="43"/>
  <c r="AJ57" i="43"/>
  <c r="AJ219" i="43"/>
  <c r="AJ132" i="43"/>
  <c r="AJ254" i="43"/>
  <c r="AJ66" i="43"/>
  <c r="AJ71" i="43"/>
  <c r="AJ133" i="43"/>
  <c r="AJ148" i="43"/>
  <c r="AJ242" i="43"/>
  <c r="AJ252" i="43"/>
  <c r="AJ264" i="43"/>
  <c r="AJ24" i="43"/>
  <c r="AJ263" i="43"/>
  <c r="AJ116" i="43"/>
  <c r="AJ73" i="43"/>
  <c r="AJ190" i="43"/>
  <c r="AJ40" i="43"/>
  <c r="AJ50" i="43"/>
  <c r="AJ52" i="43"/>
  <c r="AJ191" i="43"/>
  <c r="AJ336" i="43"/>
  <c r="AJ294" i="43"/>
  <c r="AJ75" i="43"/>
  <c r="AJ53" i="43"/>
  <c r="AJ332" i="43"/>
  <c r="AJ324" i="43"/>
  <c r="AJ102" i="43"/>
  <c r="AJ90" i="43"/>
  <c r="AJ85" i="43"/>
  <c r="AJ256" i="43"/>
  <c r="AJ139" i="43"/>
  <c r="AJ166" i="43"/>
  <c r="AJ105" i="43"/>
  <c r="AJ83" i="43"/>
  <c r="AJ218" i="43"/>
  <c r="AJ72" i="43"/>
  <c r="AJ74" i="43"/>
  <c r="AJ226" i="43"/>
  <c r="AJ197" i="43"/>
  <c r="AJ243" i="43"/>
  <c r="AJ164" i="43"/>
  <c r="AJ250" i="43"/>
  <c r="AJ196" i="43"/>
  <c r="AJ231" i="43"/>
  <c r="AJ140" i="43"/>
  <c r="AJ279" i="43"/>
  <c r="AJ158" i="43"/>
  <c r="AJ60" i="43"/>
  <c r="AJ316" i="43"/>
  <c r="AJ63" i="43"/>
  <c r="AJ195" i="43"/>
  <c r="AJ206" i="43"/>
  <c r="AJ227" i="43"/>
  <c r="AJ49" i="43"/>
  <c r="AJ289" i="43"/>
  <c r="AJ337" i="43"/>
  <c r="AJ128" i="43"/>
  <c r="AJ283" i="43"/>
  <c r="AJ64" i="43"/>
  <c r="AJ205" i="43"/>
  <c r="AJ51" i="43"/>
  <c r="AJ79" i="43"/>
  <c r="AJ136" i="43"/>
  <c r="AJ25" i="43"/>
  <c r="AJ106" i="43"/>
  <c r="AJ9" i="43" l="1"/>
  <c r="AJ358" i="43" l="1"/>
  <c r="AJ357" i="43"/>
  <c r="AJ356" i="43"/>
  <c r="AJ360" i="43" s="1"/>
</calcChain>
</file>

<file path=xl/comments1.xml><?xml version="1.0" encoding="utf-8"?>
<comments xmlns="http://schemas.openxmlformats.org/spreadsheetml/2006/main">
  <authors>
    <author>Admin</author>
  </authors>
  <commentList>
    <comment ref="L70" authorId="0">
      <text>
        <r>
          <rPr>
            <b/>
            <sz val="9"/>
            <color indexed="81"/>
            <rFont val="Tahoma"/>
            <family val="2"/>
          </rPr>
          <t>Admin:</t>
        </r>
        <r>
          <rPr>
            <sz val="9"/>
            <color indexed="81"/>
            <rFont val="Tahoma"/>
            <family val="2"/>
          </rPr>
          <t xml:space="preserve">
SHCN trễ 15 phút ngày 6/3</t>
        </r>
      </text>
    </comment>
    <comment ref="M70" authorId="0">
      <text>
        <r>
          <rPr>
            <b/>
            <sz val="9"/>
            <color indexed="81"/>
            <rFont val="Tahoma"/>
            <family val="2"/>
          </rPr>
          <t>Admin:</t>
        </r>
        <r>
          <rPr>
            <sz val="9"/>
            <color indexed="81"/>
            <rFont val="Tahoma"/>
            <family val="2"/>
          </rPr>
          <t xml:space="preserve">
Giao dịch với cá nhân bên ngoài gây ảnh hưởng đến nhà trường</t>
        </r>
      </text>
    </comment>
    <comment ref="L110" authorId="0">
      <text>
        <r>
          <rPr>
            <b/>
            <sz val="9"/>
            <color indexed="81"/>
            <rFont val="Tahoma"/>
            <family val="2"/>
          </rPr>
          <t>Admin:</t>
        </r>
        <r>
          <rPr>
            <sz val="9"/>
            <color indexed="81"/>
            <rFont val="Tahoma"/>
            <family val="2"/>
          </rPr>
          <t xml:space="preserve">
Nghỉ trước báo sau</t>
        </r>
      </text>
    </comment>
    <comment ref="M110" authorId="0">
      <text>
        <r>
          <rPr>
            <b/>
            <sz val="9"/>
            <color indexed="81"/>
            <rFont val="Tahoma"/>
            <family val="2"/>
          </rPr>
          <t>Admin:</t>
        </r>
        <r>
          <rPr>
            <sz val="9"/>
            <color indexed="81"/>
            <rFont val="Tahoma"/>
            <family val="2"/>
          </rPr>
          <t xml:space="preserve">
Vi phạm chuyên môn GD theo BB dự giờ đột xuất</t>
        </r>
      </text>
    </comment>
    <comment ref="M152" authorId="0">
      <text>
        <r>
          <rPr>
            <b/>
            <sz val="9"/>
            <color indexed="81"/>
            <rFont val="Tahoma"/>
            <family val="2"/>
          </rPr>
          <t>Admin:</t>
        </r>
        <r>
          <rPr>
            <sz val="9"/>
            <color indexed="81"/>
            <rFont val="Tahoma"/>
            <family val="2"/>
          </rPr>
          <t xml:space="preserve">
Đến lớp gặp SV không đúng chức năng</t>
        </r>
      </text>
    </comment>
    <comment ref="M154" authorId="0">
      <text>
        <r>
          <rPr>
            <b/>
            <sz val="9"/>
            <color indexed="81"/>
            <rFont val="Tahoma"/>
            <family val="2"/>
          </rPr>
          <t>Admin:</t>
        </r>
        <r>
          <rPr>
            <sz val="9"/>
            <color indexed="81"/>
            <rFont val="Tahoma"/>
            <family val="2"/>
          </rPr>
          <t xml:space="preserve">
Dùng hệ thống hành chính điện tử sai chức năng, đến lớp gặp SV không đúng chức năng</t>
        </r>
      </text>
    </comment>
    <comment ref="L194" authorId="0">
      <text>
        <r>
          <rPr>
            <b/>
            <sz val="9"/>
            <color indexed="81"/>
            <rFont val="Tahoma"/>
            <family val="2"/>
          </rPr>
          <t>Admin:</t>
        </r>
        <r>
          <rPr>
            <sz val="9"/>
            <color indexed="81"/>
            <rFont val="Tahoma"/>
            <family val="2"/>
          </rPr>
          <t xml:space="preserve">
Nghỉ dạy không báo cáo kịp thời; vào lớp trễ 28 phút ngày 13/3</t>
        </r>
      </text>
    </comment>
    <comment ref="M246" authorId="0">
      <text>
        <r>
          <rPr>
            <b/>
            <sz val="9"/>
            <color indexed="81"/>
            <rFont val="Tahoma"/>
            <family val="2"/>
          </rPr>
          <t>Admin:</t>
        </r>
        <r>
          <rPr>
            <sz val="9"/>
            <color indexed="81"/>
            <rFont val="Tahoma"/>
            <family val="2"/>
          </rPr>
          <t xml:space="preserve">
Quản lý lớp học chức tốt, không khóa cửa khi ra về</t>
        </r>
      </text>
    </comment>
    <comment ref="M248" authorId="0">
      <text>
        <r>
          <rPr>
            <b/>
            <sz val="9"/>
            <color indexed="81"/>
            <rFont val="Tahoma"/>
            <family val="2"/>
          </rPr>
          <t>Admin:</t>
        </r>
        <r>
          <rPr>
            <sz val="9"/>
            <color indexed="81"/>
            <rFont val="Tahoma"/>
            <family val="2"/>
          </rPr>
          <t xml:space="preserve">
Đến lớp trễ 19 phút</t>
        </r>
      </text>
    </comment>
    <comment ref="L296" authorId="0">
      <text>
        <r>
          <rPr>
            <b/>
            <sz val="9"/>
            <color indexed="81"/>
            <rFont val="Tahoma"/>
            <family val="2"/>
          </rPr>
          <t>Admin:</t>
        </r>
        <r>
          <rPr>
            <sz val="9"/>
            <color indexed="81"/>
            <rFont val="Tahoma"/>
            <family val="2"/>
          </rPr>
          <t xml:space="preserve">
Nghỉ trước báo sau</t>
        </r>
      </text>
    </comment>
    <comment ref="M303" authorId="0">
      <text>
        <r>
          <rPr>
            <b/>
            <sz val="9"/>
            <color indexed="81"/>
            <rFont val="Tahoma"/>
            <family val="2"/>
          </rPr>
          <t>Admin:</t>
        </r>
        <r>
          <rPr>
            <sz val="9"/>
            <color indexed="81"/>
            <rFont val="Tahoma"/>
            <family val="2"/>
          </rPr>
          <t xml:space="preserve">
Vào lớp trễ 2 lần, vi phạm quy định GD khi dự giờ đột xuất</t>
        </r>
      </text>
    </comment>
  </commentList>
</comments>
</file>

<file path=xl/comments2.xml><?xml version="1.0" encoding="utf-8"?>
<comments xmlns="http://schemas.openxmlformats.org/spreadsheetml/2006/main">
  <authors>
    <author>user</author>
  </authors>
  <commentList>
    <comment ref="O172" authorId="0">
      <text>
        <r>
          <rPr>
            <b/>
            <sz val="9"/>
            <color indexed="81"/>
            <rFont val="Tahoma"/>
            <family val="2"/>
          </rPr>
          <t>user:</t>
        </r>
        <r>
          <rPr>
            <sz val="9"/>
            <color indexed="81"/>
            <rFont val="Tahoma"/>
            <family val="2"/>
          </rPr>
          <t xml:space="preserve">
Nghỉ ốm hưởng BHXH từ 20/5/20</t>
        </r>
      </text>
    </comment>
  </commentList>
</comments>
</file>

<file path=xl/comments3.xml><?xml version="1.0" encoding="utf-8"?>
<comments xmlns="http://schemas.openxmlformats.org/spreadsheetml/2006/main">
  <authors>
    <author>CoHoa</author>
  </authors>
  <commentList>
    <comment ref="V147" authorId="0">
      <text>
        <r>
          <rPr>
            <b/>
            <sz val="9"/>
            <color indexed="81"/>
            <rFont val="Tahoma"/>
            <family val="2"/>
          </rPr>
          <t>CoHoa:</t>
        </r>
        <r>
          <rPr>
            <sz val="9"/>
            <color indexed="81"/>
            <rFont val="Tahoma"/>
            <family val="2"/>
          </rPr>
          <t xml:space="preserve">
Sai sót khi ra đề thi</t>
        </r>
      </text>
    </comment>
    <comment ref="V231" authorId="0">
      <text>
        <r>
          <rPr>
            <b/>
            <sz val="9"/>
            <color indexed="81"/>
            <rFont val="Tahoma"/>
            <family val="2"/>
          </rPr>
          <t>CoHoa:</t>
        </r>
        <r>
          <rPr>
            <sz val="9"/>
            <color indexed="81"/>
            <rFont val="Tahoma"/>
            <family val="2"/>
          </rPr>
          <t xml:space="preserve">
GV quên 1 tiết dạy đồ án ngày 9/3 </t>
        </r>
      </text>
    </comment>
  </commentList>
</comments>
</file>

<file path=xl/sharedStrings.xml><?xml version="1.0" encoding="utf-8"?>
<sst xmlns="http://schemas.openxmlformats.org/spreadsheetml/2006/main" count="17502" uniqueCount="1631">
  <si>
    <t>LÝ TỰ TRỌNG TP.HỒ CHÍ MINH</t>
  </si>
  <si>
    <t>TT</t>
  </si>
  <si>
    <t>Họ và tên</t>
  </si>
  <si>
    <t>Lý do</t>
  </si>
  <si>
    <t>1</t>
  </si>
  <si>
    <t>2</t>
  </si>
  <si>
    <t>5</t>
  </si>
  <si>
    <t>Tổng số nhân sự</t>
  </si>
  <si>
    <t>Hợp đồng</t>
  </si>
  <si>
    <t>Tập thể đơn vị đề nghị</t>
  </si>
  <si>
    <t>Nguyễn Thị Thùy</t>
  </si>
  <si>
    <t>Nguyễn Thị Ngọc Anh</t>
  </si>
  <si>
    <t>Nguyễn Thị Tuyết</t>
  </si>
  <si>
    <t>Nguyễn Thị Tất</t>
  </si>
  <si>
    <t>Nguyễn Thị Nhuận</t>
  </si>
  <si>
    <t>Lê Minh Phong</t>
  </si>
  <si>
    <t>Ngô Thanh Điền</t>
  </si>
  <si>
    <t xml:space="preserve">Võ Minh Phương </t>
  </si>
  <si>
    <t>Tháng 9</t>
  </si>
  <si>
    <t>Đơn vị</t>
  </si>
  <si>
    <t>Khoa CN Nhiệt - Lạnh</t>
  </si>
  <si>
    <t>Phòng Thiết bị - VT</t>
  </si>
  <si>
    <t>Phòng QLKH và HTQT</t>
  </si>
  <si>
    <t>Khoa KHCB</t>
  </si>
  <si>
    <t>Khoa CN Điện - Điện tử</t>
  </si>
  <si>
    <t>Khoa Kinh tế</t>
  </si>
  <si>
    <t>TT Truyền thông - TV</t>
  </si>
  <si>
    <t>Phòng Kế hoạch - TC</t>
  </si>
  <si>
    <t>Phòng Quản trị - DV</t>
  </si>
  <si>
    <t>Khoa CNTT</t>
  </si>
  <si>
    <t>Khoa CN Động lực</t>
  </si>
  <si>
    <t>Ban Giám hiệu</t>
  </si>
  <si>
    <t>Khoa CN Cơ khí</t>
  </si>
  <si>
    <t>Khoa CN May - TT</t>
  </si>
  <si>
    <t>TT Đào tạo LTT</t>
  </si>
  <si>
    <t>TT Y tế</t>
  </si>
  <si>
    <t>Phạm Hữu Lộc</t>
  </si>
  <si>
    <t>Đinh Văn Đệ</t>
  </si>
  <si>
    <t>Đinh Hồng Minh</t>
  </si>
  <si>
    <t>Lê Xuân Thiện</t>
  </si>
  <si>
    <t>3</t>
  </si>
  <si>
    <t>Hồ Minh Lợi</t>
  </si>
  <si>
    <t>4</t>
  </si>
  <si>
    <t>Lê Hùng Thanh</t>
  </si>
  <si>
    <t>Trần Thị Thu Hà</t>
  </si>
  <si>
    <t>6</t>
  </si>
  <si>
    <t>Vũ Như Quỳnh</t>
  </si>
  <si>
    <t>7</t>
  </si>
  <si>
    <t>8</t>
  </si>
  <si>
    <t>Nguyễn Thị Bích Liễu</t>
  </si>
  <si>
    <t>9</t>
  </si>
  <si>
    <t>10</t>
  </si>
  <si>
    <t>Nguyễn Văn Chì</t>
  </si>
  <si>
    <t>11</t>
  </si>
  <si>
    <t>Trần Thị Ánh Phượng</t>
  </si>
  <si>
    <t>12</t>
  </si>
  <si>
    <t>Trần Văn Cu Anh</t>
  </si>
  <si>
    <t>13</t>
  </si>
  <si>
    <t>Thái Thị My Sa</t>
  </si>
  <si>
    <t>14</t>
  </si>
  <si>
    <t>Lưu Hoàng Hải Yến</t>
  </si>
  <si>
    <t>15</t>
  </si>
  <si>
    <t>Nguyễn Cao Thắng</t>
  </si>
  <si>
    <t>16</t>
  </si>
  <si>
    <t>Phạm Hữu Tấn</t>
  </si>
  <si>
    <t>17</t>
  </si>
  <si>
    <t>18</t>
  </si>
  <si>
    <t>Nguyễn Hữu Xuân Vũ</t>
  </si>
  <si>
    <t>19</t>
  </si>
  <si>
    <t>Nguyễn Trung Dũng</t>
  </si>
  <si>
    <t>20</t>
  </si>
  <si>
    <t>Huỳnh Bá Thành</t>
  </si>
  <si>
    <t>21</t>
  </si>
  <si>
    <t>Lê Hồng Phúc</t>
  </si>
  <si>
    <t>22</t>
  </si>
  <si>
    <t>Nguyễn Tiến Hưng</t>
  </si>
  <si>
    <t>23</t>
  </si>
  <si>
    <t>Đồng Anh Tuấn</t>
  </si>
  <si>
    <t>Nguyễn Kính</t>
  </si>
  <si>
    <t>Nguyễn Thị Kim Dung</t>
  </si>
  <si>
    <t>Hồng Mộng Tuyết Dung</t>
  </si>
  <si>
    <t>Trần Thị Minh Thoa</t>
  </si>
  <si>
    <t>Nguyễn Thị Hồng Thắm</t>
  </si>
  <si>
    <t>Phạm Lê Đông Hưng</t>
  </si>
  <si>
    <t>Đỗ Thị Ngọc</t>
  </si>
  <si>
    <t>Trần Thị Thảo Vân</t>
  </si>
  <si>
    <t>Hồ Văn Sĩ</t>
  </si>
  <si>
    <t>Huỳnh Thị Minh Ly</t>
  </si>
  <si>
    <t>Huỳnh Thị Mai</t>
  </si>
  <si>
    <t>Võ Thị Xuân Thơ</t>
  </si>
  <si>
    <t>Giáp Thị Vượng</t>
  </si>
  <si>
    <t>Vương Hội Khánh</t>
  </si>
  <si>
    <t>Nguyễn Thị Thanh Thảo</t>
  </si>
  <si>
    <t>Lê Văn Bình</t>
  </si>
  <si>
    <t>Lương Xuân Thịnh</t>
  </si>
  <si>
    <t>Lâm Viết Dũng</t>
  </si>
  <si>
    <t>Nguyễn Thị Hoa</t>
  </si>
  <si>
    <t>Nguyễn  Văn Chiến</t>
  </si>
  <si>
    <t>Huỳnh Thị Xuân Mai</t>
  </si>
  <si>
    <t>Trần Thị Phương Oanh</t>
  </si>
  <si>
    <t>Thân Thị Nhung</t>
  </si>
  <si>
    <t>Mai Thu Hương</t>
  </si>
  <si>
    <t>Nguyễn Thanh Lâm</t>
  </si>
  <si>
    <t>Hoàng Ngọc Cảnh</t>
  </si>
  <si>
    <t>Phạm Minh Nghĩa</t>
  </si>
  <si>
    <t>Nguyễn Ngọc Hiệp</t>
  </si>
  <si>
    <t>Nguyễn Thị Kim Anh</t>
  </si>
  <si>
    <t>Phan Đức Long</t>
  </si>
  <si>
    <t>Lê Thị Nữ</t>
  </si>
  <si>
    <t>Phạm Thị Lê Chi</t>
  </si>
  <si>
    <t>Hà Nhật Thanh</t>
  </si>
  <si>
    <t>Nguyễn Tất Thắng</t>
  </si>
  <si>
    <t>Bùi Thị Dương</t>
  </si>
  <si>
    <t>Trần Văn Lý</t>
  </si>
  <si>
    <t>Huỳnh Văn Hiếu</t>
  </si>
  <si>
    <t>Trịnh Tuấn Vũ</t>
  </si>
  <si>
    <t>Phạm Huy Hoàng</t>
  </si>
  <si>
    <t>Hà Phước Tuấn</t>
  </si>
  <si>
    <t>Võ Thị Anh Đào</t>
  </si>
  <si>
    <t>Nguyễn Chí Nhân</t>
  </si>
  <si>
    <t>Nguyễn Thanh Sơn</t>
  </si>
  <si>
    <t>Nguyễn Văn Sơn</t>
  </si>
  <si>
    <t>Vũ Thị Thu Thủy</t>
  </si>
  <si>
    <t>Nguyễn Yến Nhi</t>
  </si>
  <si>
    <t>Nguyễn Ngọc Trang</t>
  </si>
  <si>
    <t>Lê Tiến Dũng</t>
  </si>
  <si>
    <t>Trần Quốc Định</t>
  </si>
  <si>
    <t>Nguyễn Văn Hậu</t>
  </si>
  <si>
    <t>Dương Đức Kiên</t>
  </si>
  <si>
    <t>Hà Như Mai</t>
  </si>
  <si>
    <t>Phạm Thị Thu Nga</t>
  </si>
  <si>
    <t>Cao Thị Nga</t>
  </si>
  <si>
    <t>Nguyễn Thị Cẩm Thạch</t>
  </si>
  <si>
    <t>Nguyễn Thị Thủy</t>
  </si>
  <si>
    <t>Nguyễn Văn Đông</t>
  </si>
  <si>
    <t>Đặng Thị Kiến Trúc</t>
  </si>
  <si>
    <t>Nguyễn Thanh Tú</t>
  </si>
  <si>
    <t>Trần Thị Ánh Tuyết</t>
  </si>
  <si>
    <t>Trần Kim Thu Liễu</t>
  </si>
  <si>
    <t>Nguyễn Thị Huyền Nga</t>
  </si>
  <si>
    <t>Trịnh Khắc Vũ</t>
  </si>
  <si>
    <t>Nguyễn Phương Hà</t>
  </si>
  <si>
    <t>Đặng Thị Nhật Minh</t>
  </si>
  <si>
    <t>Nguyễn Thị Thanh Tú</t>
  </si>
  <si>
    <t>Lê Thái Hùng</t>
  </si>
  <si>
    <t>Giang Phi Hùng</t>
  </si>
  <si>
    <t>Nguyễn Mạnh Phương</t>
  </si>
  <si>
    <t>Nguyễn Phú Tân</t>
  </si>
  <si>
    <t>Nguyễn Đức Thắng</t>
  </si>
  <si>
    <t>Nguyễn Thị Thu Hà</t>
  </si>
  <si>
    <t>Phạm Thị Thu Hiền</t>
  </si>
  <si>
    <t>Võ Thị Hồng Lan</t>
  </si>
  <si>
    <t>Nguyễn Thị Thu Tâm</t>
  </si>
  <si>
    <t>Vương Thanh Thuỷ</t>
  </si>
  <si>
    <t>Lê Nguyễn Mỹ Trâm</t>
  </si>
  <si>
    <t>Nguyễn Thị Bảo Trân</t>
  </si>
  <si>
    <t>Trần Thanh Trúc</t>
  </si>
  <si>
    <t>Nguyễn Ngọc Quỳnh</t>
  </si>
  <si>
    <t>Lê Thị Hồng Vân</t>
  </si>
  <si>
    <t>Nguyễn Thị Dinh</t>
  </si>
  <si>
    <t>Phan Thị Thùy Trang</t>
  </si>
  <si>
    <t>Lê Thị Mai Hường</t>
  </si>
  <si>
    <t>Đỗ Thị Thơm</t>
  </si>
  <si>
    <t>Trần Thị Hồng Thu</t>
  </si>
  <si>
    <t>Cao Thị Hồng Thắm</t>
  </si>
  <si>
    <t>Bùi Thành Dũng</t>
  </si>
  <si>
    <t>Trần Văn Lượng</t>
  </si>
  <si>
    <t>Nguyễn Anh Kiệt</t>
  </si>
  <si>
    <t>Phạm Thị Vinh</t>
  </si>
  <si>
    <t>Đinh Thị Huyên</t>
  </si>
  <si>
    <t>Đỗ Thị Ngát</t>
  </si>
  <si>
    <t>Hoàng Thị Trang</t>
  </si>
  <si>
    <t>Sỹ Thị Chung</t>
  </si>
  <si>
    <t>Chung Trần Thế Vinh</t>
  </si>
  <si>
    <t>Nguyễn Tiến Nhân</t>
  </si>
  <si>
    <t>Nguyễn Tam Cương</t>
  </si>
  <si>
    <t>Dương Minh Chung</t>
  </si>
  <si>
    <t>Vũ Đức Pháp</t>
  </si>
  <si>
    <t>Vũ Quang Khải</t>
  </si>
  <si>
    <t xml:space="preserve">Đỗ Thị Phương Khanh </t>
  </si>
  <si>
    <t>Trương Thị Phương Hồng</t>
  </si>
  <si>
    <t>Phan Văn Thành</t>
  </si>
  <si>
    <t>Phan Thị Xuân Trang</t>
  </si>
  <si>
    <t>Lư Thị Yến Vũ</t>
  </si>
  <si>
    <t>Trần Đình Khải</t>
  </si>
  <si>
    <t>Nguyễn Thanh Vũ</t>
  </si>
  <si>
    <t>Nguyễn Tiến Dũng</t>
  </si>
  <si>
    <t>Nguyễn Thành Long</t>
  </si>
  <si>
    <t>Nguyễn Duy Hải</t>
  </si>
  <si>
    <t>Bùi Anh Tuấn</t>
  </si>
  <si>
    <t>Trần Minh Thông</t>
  </si>
  <si>
    <t>Trần Thị Hương</t>
  </si>
  <si>
    <t>Nguyễn Thanh Vĩnh Phúc</t>
  </si>
  <si>
    <t>Võ Minh Quang</t>
  </si>
  <si>
    <t>Dương Thị Hồng</t>
  </si>
  <si>
    <t>Giáp Đức Nhận</t>
  </si>
  <si>
    <t>Võ Thị Lệ Trân</t>
  </si>
  <si>
    <t>Nguyễn Anh Tuấn</t>
  </si>
  <si>
    <t>Võ Đắc Thịnh</t>
  </si>
  <si>
    <t>Nguyễn Hữu Mạnh</t>
  </si>
  <si>
    <t>Phan Anh Tuấn Kiệt</t>
  </si>
  <si>
    <t>Triệu Phú Nguyên</t>
  </si>
  <si>
    <t>Nguyễn Thành Đức</t>
  </si>
  <si>
    <t>Nguyễn Minh Thái</t>
  </si>
  <si>
    <t>Đặng Thái Sơn</t>
  </si>
  <si>
    <t>Nguyễn Thái Bình</t>
  </si>
  <si>
    <t>Trần Minh Tuấn</t>
  </si>
  <si>
    <t>Kiều Trung Tín</t>
  </si>
  <si>
    <t>Trần Quốc Duy</t>
  </si>
  <si>
    <t>Hồ Văn Hóa</t>
  </si>
  <si>
    <t>Nguyễn Thanh Hùng</t>
  </si>
  <si>
    <t>Phạm Nguyễn Đức Trung</t>
  </si>
  <si>
    <t>Hà Quốc Bảo</t>
  </si>
  <si>
    <t>Hoàng Phúc Bảo</t>
  </si>
  <si>
    <t>Hồ Thị Khuyên</t>
  </si>
  <si>
    <t>Ngô Hoàng Anh</t>
  </si>
  <si>
    <t>Châu Văn Bảo</t>
  </si>
  <si>
    <t>Vũ Hạnh Chiêu</t>
  </si>
  <si>
    <t>Ngô Phong Cường</t>
  </si>
  <si>
    <t>Nguyễn Minh Đức Cường</t>
  </si>
  <si>
    <t>Tạ Minh Cường</t>
  </si>
  <si>
    <t>Võ Cường</t>
  </si>
  <si>
    <t>Nguyễn Thùy Dương</t>
  </si>
  <si>
    <t>Lê Tiến Đạt</t>
  </si>
  <si>
    <t>Nguyễn Hồng Đức</t>
  </si>
  <si>
    <t>Nguyễn Minh Đức (A)</t>
  </si>
  <si>
    <t>Nguyễn Minh Đức (B)</t>
  </si>
  <si>
    <t>Nguyễn Thị Ngọc Hiền</t>
  </si>
  <si>
    <t>Trần Trung Hiếu</t>
  </si>
  <si>
    <t>Mạnh Lê Hoàn</t>
  </si>
  <si>
    <t>Lê Thế Huân</t>
  </si>
  <si>
    <t>Tăng Cẩm Huê</t>
  </si>
  <si>
    <t>Nguyễn Thùy Linh</t>
  </si>
  <si>
    <t>Huỳnh Ngọc Mai</t>
  </si>
  <si>
    <t>Đặng Đức Minh</t>
  </si>
  <si>
    <t>Nguyễn Thị Tố Nga</t>
  </si>
  <si>
    <t>Nguyễn Trần Thanh Nhàn</t>
  </si>
  <si>
    <t>Đỗ Huỳnh Thanh Phong</t>
  </si>
  <si>
    <t>Nguyễn Anh Tăng</t>
  </si>
  <si>
    <t>Quách Minh Thử</t>
  </si>
  <si>
    <t>Trần Công Tiến</t>
  </si>
  <si>
    <t>Trần Hiếu Trinh</t>
  </si>
  <si>
    <t>Trần Nguyên Bảo Trân</t>
  </si>
  <si>
    <t>Nguyễn Văn Yên</t>
  </si>
  <si>
    <t>Lê Thị Hà Giang</t>
  </si>
  <si>
    <t xml:space="preserve">Võ Anh Hào </t>
  </si>
  <si>
    <t xml:space="preserve">Đinh Đồng Hiệp </t>
  </si>
  <si>
    <t>Đặng Thế Huân</t>
  </si>
  <si>
    <t>Phan Văn Hòa</t>
  </si>
  <si>
    <t>Trần Đình Khoa</t>
  </si>
  <si>
    <t xml:space="preserve">Đỗ Trọng Quý </t>
  </si>
  <si>
    <t xml:space="preserve">Võ Phước Quang </t>
  </si>
  <si>
    <t xml:space="preserve">Nguyễn Vũ Xuân Thì </t>
  </si>
  <si>
    <t>Võ Thị Tuyết</t>
  </si>
  <si>
    <t>Nguyễn Trọng Nghĩa</t>
  </si>
  <si>
    <t>Trịnh Hoàng Hiệp</t>
  </si>
  <si>
    <t>Phạm Quỳnh Như</t>
  </si>
  <si>
    <t>Phạm Thị Gia Tâm</t>
  </si>
  <si>
    <t>Đào Anh Tuấn</t>
  </si>
  <si>
    <t>Bùi Ánh Tuyết</t>
  </si>
  <si>
    <t>Lê Thị Thu Thảo</t>
  </si>
  <si>
    <t>Lê Xuân Thủy</t>
  </si>
  <si>
    <t>Lưu Thị Thúy</t>
  </si>
  <si>
    <t>Võ Thị Kim Thư</t>
  </si>
  <si>
    <t>Lữ Xuân Trang</t>
  </si>
  <si>
    <t>Đỗ Tuấn Việt</t>
  </si>
  <si>
    <t>Nguyễn Hữu Thiện</t>
  </si>
  <si>
    <t>Nguyễn Tứ Cảnh</t>
  </si>
  <si>
    <t>Trương Hữu Lộc</t>
  </si>
  <si>
    <t>Đặng Thu Hà</t>
  </si>
  <si>
    <t>Trần Thị Diễm Thúy</t>
  </si>
  <si>
    <t>Nguyễn Thị Nhung</t>
  </si>
  <si>
    <t>Nguyễn Thị Trang</t>
  </si>
  <si>
    <t>Hà Thị Hậu</t>
  </si>
  <si>
    <t>Đỗ Thị Tâm</t>
  </si>
  <si>
    <t>Lương Thị Thắm</t>
  </si>
  <si>
    <t>Đỗ Công Thành</t>
  </si>
  <si>
    <t>Lê Quang Liêm</t>
  </si>
  <si>
    <t>Nguyễn Văn Thành</t>
  </si>
  <si>
    <t>Nguyễn Trọng Phú</t>
  </si>
  <si>
    <t>Giáp Văn Thịnh</t>
  </si>
  <si>
    <t>Vũ Ngọc Quang</t>
  </si>
  <si>
    <t>Đỗ Văn Trong</t>
  </si>
  <si>
    <t>Ninh Đỗ Hiệp</t>
  </si>
  <si>
    <t>Lê Hồng Anh Tuấn</t>
  </si>
  <si>
    <t>Dương Thị Thủy</t>
  </si>
  <si>
    <t>Tạ Quốc Tấn</t>
  </si>
  <si>
    <t>Thi Thị Phím</t>
  </si>
  <si>
    <t>Trang Thị Minh</t>
  </si>
  <si>
    <t>Trần Thị Kim Loan</t>
  </si>
  <si>
    <t>Nguyễn Thị Thu Trang</t>
  </si>
  <si>
    <t>Trần Thị Thu</t>
  </si>
  <si>
    <t>Thân Thị Quyết</t>
  </si>
  <si>
    <t>Nguyễn Thị Vãng</t>
  </si>
  <si>
    <t>Huỳnh Thị Thu Nga</t>
  </si>
  <si>
    <t>Huỳnh Thị Thu Hương</t>
  </si>
  <si>
    <t>Nguyễn Lê Hồng Điệp</t>
  </si>
  <si>
    <t>Nguyễn Xuân Lợi</t>
  </si>
  <si>
    <t>Nguyễn Vân Giang</t>
  </si>
  <si>
    <t>Nguyễn Khoa</t>
  </si>
  <si>
    <t>Ng Ng Hoàng Ngọc Quyên</t>
  </si>
  <si>
    <t>Võ Anh Trang</t>
  </si>
  <si>
    <t>Vũ Thị Thái Linh</t>
  </si>
  <si>
    <t>Nguyễn Sanh Cường</t>
  </si>
  <si>
    <t>Lê Quý Hưng Quốc</t>
  </si>
  <si>
    <t>Bùi Văn Dũng</t>
  </si>
  <si>
    <t>Nguyễn Văn Minh</t>
  </si>
  <si>
    <t xml:space="preserve">Nguyễn Thị Khánh Thư </t>
  </si>
  <si>
    <t>Nguyễn Thị Thu Hồng</t>
  </si>
  <si>
    <t>Trần Việt Khánh</t>
  </si>
  <si>
    <t>Đỗ Thị Hải Yến</t>
  </si>
  <si>
    <t>Lê Hồng Thái</t>
  </si>
  <si>
    <t>Đặng Ngọc Đoàn</t>
  </si>
  <si>
    <t>Nguyễn Văn Đôn</t>
  </si>
  <si>
    <t>Nguyễn Văn Danh</t>
  </si>
  <si>
    <t>Lê Phi Trường</t>
  </si>
  <si>
    <t>Trần Vĩnh Xuyên</t>
  </si>
  <si>
    <t>Dương Ngọc Vọng</t>
  </si>
  <si>
    <t>Nguyễn Ngọc Tuyên</t>
  </si>
  <si>
    <t>Nguyễn Cao Phong</t>
  </si>
  <si>
    <t>Mai Chiếm Tuấn</t>
  </si>
  <si>
    <t>Nguyễn Thị Hải Hà</t>
  </si>
  <si>
    <t>Lương Minh Dũng</t>
  </si>
  <si>
    <t>Khoa Lý luận Chính trị</t>
  </si>
  <si>
    <t>Trang Thị Xuân Uyên</t>
  </si>
  <si>
    <t>Bùi Thị Lan Anh</t>
  </si>
  <si>
    <t>Lê Thị Huyền</t>
  </si>
  <si>
    <t>Tháng 10</t>
  </si>
  <si>
    <t>Tháng 11</t>
  </si>
  <si>
    <t>Tháng 12</t>
  </si>
  <si>
    <t>Tháng 01</t>
  </si>
  <si>
    <t>HK1</t>
  </si>
  <si>
    <t>Ghi chú</t>
  </si>
  <si>
    <t>UBND THÀNH PHỐ HỒ CHÍ MINH</t>
  </si>
  <si>
    <t>Chế Vân Cầm</t>
  </si>
  <si>
    <t>Nguyễn Bạch Cẩm Dung</t>
  </si>
  <si>
    <t>Nguyễn Thị Hiền</t>
  </si>
  <si>
    <t>Bùi Thị Ngọc Sương</t>
  </si>
  <si>
    <t>Nguyễn Ngọc Thọ</t>
  </si>
  <si>
    <t>Phạm Thị Thanh Thúy</t>
  </si>
  <si>
    <t>Lâm Thị Phương Thùy</t>
  </si>
  <si>
    <t>Trương Việt Khánh Trang</t>
  </si>
  <si>
    <t>Phạm Hữu Thành Phú</t>
  </si>
  <si>
    <t>Huỳnh Thanh Nhàn</t>
  </si>
  <si>
    <t>Đỗ Thị Bích Thủy</t>
  </si>
  <si>
    <t>Lê Thị Thiện</t>
  </si>
  <si>
    <t>Đề xuất của đơn vị</t>
  </si>
  <si>
    <t>PHÒNG TỔ CHỨC - HÀNH CHÍNH - TỔNG HỢP</t>
  </si>
  <si>
    <t>Tháng 02</t>
  </si>
  <si>
    <t>Tháng 3</t>
  </si>
  <si>
    <t>Tháng 4</t>
  </si>
  <si>
    <t>Tháng 5</t>
  </si>
  <si>
    <t>Tháng 6</t>
  </si>
  <si>
    <t xml:space="preserve">Nguyễn Thành Nam </t>
  </si>
  <si>
    <t xml:space="preserve">Hoàng Văn Viết </t>
  </si>
  <si>
    <t>Nguyễn Việt Tiến</t>
  </si>
  <si>
    <t>Phòng Khảo thí và ĐB CL</t>
  </si>
  <si>
    <t>HK2</t>
  </si>
  <si>
    <t>Huỳnh Bá Triết</t>
  </si>
  <si>
    <t>Võ Tấn Kiệt</t>
  </si>
  <si>
    <t>Cả năm</t>
  </si>
  <si>
    <t>Biên chế</t>
  </si>
  <si>
    <t>HĐ trường</t>
  </si>
  <si>
    <t>Lê Hửu Nhân</t>
  </si>
  <si>
    <t>Trần Nhật Minh</t>
  </si>
  <si>
    <t xml:space="preserve"> Phòng Tổ chức -HC-TH</t>
  </si>
  <si>
    <t>Bùi Đức Phước</t>
  </si>
  <si>
    <t>Trần Thanh Quí</t>
  </si>
  <si>
    <t>Nguyễn Thị Thanh Hòa</t>
  </si>
  <si>
    <t>1 A DN</t>
  </si>
  <si>
    <t>3A</t>
  </si>
  <si>
    <t>13A</t>
  </si>
  <si>
    <t>24A</t>
  </si>
  <si>
    <t>8A</t>
  </si>
  <si>
    <t>6A</t>
  </si>
  <si>
    <t>2A</t>
  </si>
  <si>
    <t>1A</t>
  </si>
  <si>
    <t>4A</t>
  </si>
  <si>
    <t>7A</t>
  </si>
  <si>
    <t>1B</t>
  </si>
  <si>
    <t>10A</t>
  </si>
  <si>
    <t>5A</t>
  </si>
  <si>
    <t>1A DN</t>
  </si>
  <si>
    <t>29A</t>
  </si>
  <si>
    <t>30A</t>
  </si>
  <si>
    <t>31A</t>
  </si>
  <si>
    <t>12A</t>
  </si>
  <si>
    <t>TT Quan hệ Doanh nghiệp</t>
  </si>
  <si>
    <t>9A</t>
  </si>
  <si>
    <t>17A</t>
  </si>
  <si>
    <t xml:space="preserve"> Tổ Thanh tra - Pháp chế</t>
  </si>
  <si>
    <t>16A</t>
  </si>
  <si>
    <t>18A</t>
  </si>
  <si>
    <t xml:space="preserve">1A  </t>
  </si>
  <si>
    <t>Phòng CTCT - HSSV</t>
  </si>
  <si>
    <t xml:space="preserve">VC </t>
  </si>
  <si>
    <t>Phạm Huỳnh Kim Ngân</t>
  </si>
  <si>
    <t>1ADN</t>
  </si>
  <si>
    <t>Ghi nhận từ Tổ Thanh tra  - Pháp chế và phòng TC-HC-TH</t>
  </si>
  <si>
    <t xml:space="preserve">Phòng Tuyển sinh - ĐT </t>
  </si>
  <si>
    <t>Phan T Ngọc Phượng</t>
  </si>
  <si>
    <t>Nguyễn Văn Tấn</t>
  </si>
  <si>
    <t>PHÒNG TỔ CHỨC-HÀNH CHÍNH-TH</t>
  </si>
  <si>
    <t>Tổng số CB-GV-NV</t>
  </si>
  <si>
    <t>Ý kiến của nhóm thường trực</t>
  </si>
  <si>
    <t>BGH</t>
  </si>
  <si>
    <t>1KXL</t>
  </si>
  <si>
    <t>1 AD N</t>
  </si>
  <si>
    <t>1AD N</t>
  </si>
  <si>
    <t>Nguyễn Văn Dũng</t>
  </si>
  <si>
    <t xml:space="preserve"> P.TC-HC-TH</t>
  </si>
  <si>
    <t xml:space="preserve"> P. KH -TC</t>
  </si>
  <si>
    <t>P.TS-ĐT</t>
  </si>
  <si>
    <t xml:space="preserve"> P.KT&amp;ĐBCL</t>
  </si>
  <si>
    <t>P.QLKH&amp;HTQT</t>
  </si>
  <si>
    <t>Huỳnh Thị Cẩm Hoa</t>
  </si>
  <si>
    <t xml:space="preserve"> P.QT-DV</t>
  </si>
  <si>
    <t>Bùi Đặng Hoàng Tuấn</t>
  </si>
  <si>
    <t>K.CN Điện-Điện tử</t>
  </si>
  <si>
    <t>TT TT - Thư viện</t>
  </si>
  <si>
    <t>Mai Ng Hoàng Yến</t>
  </si>
  <si>
    <t>Trương Thị Hồng</t>
  </si>
  <si>
    <t>Nguyễn Thị Thảo</t>
  </si>
  <si>
    <t>K.CNTT</t>
  </si>
  <si>
    <t>26A</t>
  </si>
  <si>
    <t>19A</t>
  </si>
  <si>
    <t>TRƯỜNG CĐ LÝ TỰ TRỌNG TP.HCM</t>
  </si>
  <si>
    <t>Nguyễn Thị Vân</t>
  </si>
  <si>
    <t>Lê Hồng Sơn</t>
  </si>
  <si>
    <t>Nguyễn Thị Minh Thùy</t>
  </si>
  <si>
    <t>Giáo viên thỉnh giảng</t>
  </si>
  <si>
    <t>K.Động lực</t>
  </si>
  <si>
    <t>TKB 7g00</t>
  </si>
  <si>
    <t>TKB 12g30</t>
  </si>
  <si>
    <t>Họ tên</t>
  </si>
  <si>
    <t>Đơn vị giảng dạy</t>
  </si>
  <si>
    <t>Nội dung ghi nhận</t>
  </si>
  <si>
    <t>Thời khóa biểu bắt đầu từ…</t>
  </si>
  <si>
    <t>2D</t>
  </si>
  <si>
    <t>Có 07 ý kiến đề nghị trong Biên bản họp khoa.</t>
  </si>
  <si>
    <t>`</t>
  </si>
  <si>
    <t>Có 04 ý kiến đề nghị trong Biên bản họp khoa.</t>
  </si>
  <si>
    <r>
      <rPr>
        <b/>
        <sz val="10"/>
        <rFont val="Times New Roman"/>
        <family val="1"/>
      </rPr>
      <t xml:space="preserve">Tổ TT-PC: </t>
    </r>
    <r>
      <rPr>
        <sz val="10"/>
        <rFont val="Times New Roman"/>
        <family val="1"/>
      </rPr>
      <t>Tiết 1-3, ngày 18/01, giờ dạy của GV Võ Phước Quang, 9g không có GV và SV tại phòng học.(TKB tiết 3 kết thúc lúc 9g25)</t>
    </r>
  </si>
  <si>
    <t>22A</t>
  </si>
  <si>
    <t>GV Phú Tân nộp giấy xác nhận (đã học 02 học phần, 03 học phần đang đăng ký học tiếp), đề nghị HĐ xem xét.</t>
  </si>
  <si>
    <r>
      <rPr>
        <b/>
        <sz val="10"/>
        <rFont val="Times New Roman"/>
        <family val="1"/>
      </rPr>
      <t>P.KT&amp;ĐBCL:</t>
    </r>
    <r>
      <rPr>
        <sz val="10"/>
        <rFont val="Times New Roman"/>
        <family val="1"/>
      </rPr>
      <t xml:space="preserve"> GV Nguyễn Duy Đạt, ra đề thi môn lý thuyết Đồ thị câu 5 cho thiếu và sai dữ liệu. GV ra đề đã giải thích, thí sinh vẫn thi bình thường.</t>
    </r>
  </si>
  <si>
    <t xml:space="preserve">Cô Hồng làm giải trình, do sơ xuất cho dư 01 điểm của đề thi, đáp án chấm đảm bảo 10 điểm. </t>
  </si>
  <si>
    <r>
      <rPr>
        <b/>
        <sz val="10"/>
        <rFont val="Times New Roman"/>
        <family val="1"/>
      </rPr>
      <t xml:space="preserve">P.KT&amp;ĐBCL: </t>
    </r>
    <r>
      <rPr>
        <sz val="10"/>
        <rFont val="Times New Roman"/>
        <family val="1"/>
      </rPr>
      <t>Cô Trương Thị Hồng  ghi đề thi 11 điểm (Câu 1 đáp án 01 điểm, đề ghi 02 điểm), P.KT&amp;ĐBCL đã giải quyết.</t>
    </r>
  </si>
  <si>
    <t>Võ Văn Cương</t>
  </si>
  <si>
    <t>K.CN Cơ khí</t>
  </si>
  <si>
    <t>Nguyễn Xuân Hà</t>
  </si>
  <si>
    <t xml:space="preserve"> Ngày 03/01, tiết 1-3, 7h45 GV mới vào lớp</t>
  </si>
  <si>
    <t>Ngày 05/01, tiết 7-10, 12g45 GV mới vào lớp</t>
  </si>
  <si>
    <t>Ngày 12/01, tiết 11-12, GV cho SV nghỉ lúc 16g35</t>
  </si>
  <si>
    <t>TKB 15g50 - 17g20</t>
  </si>
  <si>
    <t>Ngày 18/01, tiết 01-06, từ 7g-7g40 không có GV, khoa báo cho SV về.</t>
  </si>
  <si>
    <t>Nguyễn Công Cường</t>
  </si>
  <si>
    <t>Ngày 16/01, tiết 1-5, 7g-7g40 lớp chưa có GV</t>
  </si>
  <si>
    <t>Nguyễn Tấn Phát</t>
  </si>
  <si>
    <t>Ngày 19/01, tiết 1-4, 7g-7g30 lớp chưa có GV</t>
  </si>
  <si>
    <t>GV Quang làm giải trình, 8g30 ra chơi, 8g40 không có SV - GV vẫn ngồi chờ đến gần 9g, có báo cho Cô Hòa (Tổ TT-PC); Trưởng đơn vị xác nhận trong giải trình GV Quang đã báo cho phụ trách khoa (nhưng không nhớ rõ thời gian do đang tham gia về nguồn).</t>
  </si>
  <si>
    <r>
      <rPr>
        <b/>
        <sz val="10"/>
        <rFont val="Times New Roman"/>
        <family val="1"/>
      </rPr>
      <t>P.KT&amp;ĐBCL:</t>
    </r>
    <r>
      <rPr>
        <sz val="10"/>
        <rFont val="Times New Roman"/>
        <family val="1"/>
      </rPr>
      <t xml:space="preserve"> Ngày 03/01, GV Trần Minh Tuấn, coi thi trễ 10 phút do nhầm lịch.                            - Ngày 10/01, GV Hồ Văn Hóa coi thi trễ do nhầm lịch</t>
    </r>
  </si>
  <si>
    <r>
      <rPr>
        <b/>
        <sz val="10"/>
        <color indexed="8"/>
        <rFont val="Times New Roman"/>
        <family val="1"/>
      </rPr>
      <t>P.KT&amp;ĐBCL:</t>
    </r>
    <r>
      <rPr>
        <sz val="10"/>
        <color indexed="8"/>
        <rFont val="Times New Roman"/>
        <family val="1"/>
      </rPr>
      <t xml:space="preserve"> Ngày 03/01, GV Bùi Thị Ngọc Sương coi thi trễ 10ph do nhầm lịch.</t>
    </r>
  </si>
  <si>
    <t xml:space="preserve">Tổng hợp từ đơn vị    308 A      10ADN       8B         2D    </t>
  </si>
  <si>
    <r>
      <rPr>
        <b/>
        <sz val="10"/>
        <rFont val="Times New Roman"/>
        <family val="1"/>
      </rPr>
      <t xml:space="preserve">Tổ TT-PC: </t>
    </r>
    <r>
      <rPr>
        <sz val="10"/>
        <rFont val="Times New Roman"/>
        <family val="1"/>
      </rPr>
      <t xml:space="preserve">Tiết 3-4 ngày 18/01, giờ dạy của GV Nguyễn Mạnh Phương, 8g40-&gt;9g05 có SV nhưng không có GV.                                                                              </t>
    </r>
    <r>
      <rPr>
        <b/>
        <sz val="10"/>
        <rFont val="Times New Roman"/>
        <family val="1"/>
      </rPr>
      <t>P.KT&amp;ĐBCL:</t>
    </r>
    <r>
      <rPr>
        <sz val="10"/>
        <rFont val="Times New Roman"/>
        <family val="1"/>
      </rPr>
      <t xml:space="preserve"> Ngày 29/12/2017, GV Ng Thị Cẩm Thạch, vắng coi thi, báo ốm lúc 7g30.                                 </t>
    </r>
  </si>
  <si>
    <r>
      <rPr>
        <sz val="12"/>
        <color indexed="8"/>
        <rFont val="Times New Roman"/>
        <family val="1"/>
      </rPr>
      <t xml:space="preserve">Nhất trí xếp </t>
    </r>
    <r>
      <rPr>
        <b/>
        <sz val="12"/>
        <color indexed="8"/>
        <rFont val="Times New Roman"/>
        <family val="1"/>
      </rPr>
      <t>loại B</t>
    </r>
    <r>
      <rPr>
        <sz val="12"/>
        <color indexed="8"/>
        <rFont val="Times New Roman"/>
        <family val="1"/>
      </rPr>
      <t xml:space="preserve"> theo đề nghị của đơn vị đối với GV Nguyễn Mạnh Phương và GV Nguyễn Thị Cẩm Thạch, </t>
    </r>
    <r>
      <rPr>
        <b/>
        <sz val="12"/>
        <color indexed="8"/>
        <rFont val="Times New Roman"/>
        <family val="1"/>
      </rPr>
      <t>loại D</t>
    </r>
    <r>
      <rPr>
        <sz val="12"/>
        <color indexed="8"/>
        <rFont val="Times New Roman"/>
        <family val="1"/>
      </rPr>
      <t xml:space="preserve"> đối với GV Nguyễn Thị Thu Hà.  Riêng trường hợp Nguyễn Phú Tân đề nghị Thường trực HĐTĐ xem xét. </t>
    </r>
  </si>
  <si>
    <t>Khoa Lý luận chính trị xem lại cách truyền thông công việc của khoa giữa trưởng khoa - tổ trưởng - giảng viên, có qui trình làm việc cụ thể tránh việc nhầm lẫn về TKB.</t>
  </si>
  <si>
    <t>Ý kiến của lãnh đạo khoa: GV Đạt mới vi phạm lần đầu về biên soạn đề thi, đã có mặt trực tiếp giải thích, đề nghị HĐ xem xét không hạ thi đua B.</t>
  </si>
  <si>
    <r>
      <rPr>
        <b/>
        <sz val="12"/>
        <rFont val="Times New Roman"/>
        <family val="1"/>
      </rPr>
      <t xml:space="preserve">P.KT&amp;ĐBCL </t>
    </r>
    <r>
      <rPr>
        <sz val="12"/>
        <rFont val="Times New Roman"/>
        <family val="1"/>
      </rPr>
      <t xml:space="preserve">có Tờ trình đề xuất về 02 trường hợp GV Trần Đình Khải và GV Trần Thị Hương.                 </t>
    </r>
    <r>
      <rPr>
        <b/>
        <sz val="12"/>
        <rFont val="Times New Roman"/>
        <family val="1"/>
      </rPr>
      <t xml:space="preserve">Nhóm TT: </t>
    </r>
    <r>
      <rPr>
        <sz val="12"/>
        <rFont val="Times New Roman"/>
        <family val="1"/>
      </rPr>
      <t>đề nghị xếp loại A.</t>
    </r>
  </si>
  <si>
    <t>Đề nghị xếp loại B đ/v GV Ng Thùy Dương; nhắc nhở GV Nguyễn Vũ Thanh Nhàn, thực hiện qui định về giờ giấc học và giờ ra chơi của SV.                              Trường hợp GV Mạnh Lê Hoàn, đề nghị HĐTĐ xem xét vì có 04 GV cùng vắng mặt trong buổi họp này.</t>
  </si>
  <si>
    <t>P.KT&amp;ĐBCL có Tờ trình đề xuất về trường hợp GV Bùi Thị Ngọc Sương.             Nhắc nhở Cô Trang,Cô Thúy phân công và thực hiện  ký văn bản đúng thẩm quyền.</t>
  </si>
  <si>
    <t>Đề nghị TT HĐTĐ xem xét.</t>
  </si>
  <si>
    <r>
      <rPr>
        <b/>
        <sz val="10"/>
        <color indexed="8"/>
        <rFont val="Times New Roman"/>
        <family val="1"/>
      </rPr>
      <t xml:space="preserve">P.KT&amp;ĐBCL: </t>
    </r>
    <r>
      <rPr>
        <sz val="10"/>
        <color indexed="8"/>
        <rFont val="Times New Roman"/>
        <family val="1"/>
      </rPr>
      <t>GV Bùi  Ánh Tuyết ra đề trùng  (Đề 001, nội dung câu 11 trùng câu 21, câu 2 trùng câu 43, câu 3 trùng câu 44).</t>
    </r>
  </si>
  <si>
    <t>BB họp khoa: Trưởng đơn vị nhắc nhở rút kinh nghiệm, cam kết không để xảy ra trường hợp tương tự.</t>
  </si>
  <si>
    <t>Việc ra đề trùng 6 câu, làm ảnh hưởng đến kết quả bài thi của SV, đề nghị xếp B.</t>
  </si>
  <si>
    <t>Việc sơ xuất của đề thi không làm ành hưởng đến kết quả bài thi, đề nghị xếp A.</t>
  </si>
  <si>
    <r>
      <rPr>
        <b/>
        <sz val="10"/>
        <color indexed="8"/>
        <rFont val="Times New Roman"/>
        <family val="1"/>
      </rPr>
      <t>P.KT&amp;ĐBCL</t>
    </r>
    <r>
      <rPr>
        <sz val="10"/>
        <color indexed="8"/>
        <rFont val="Times New Roman"/>
        <family val="1"/>
      </rPr>
      <t xml:space="preserve"> có Tờ trình đề xuất về 02 trường hợp GV Trần Minh Tuấn và GV Hồ Văn Hóa.                      </t>
    </r>
    <r>
      <rPr>
        <b/>
        <sz val="10"/>
        <color indexed="8"/>
        <rFont val="Times New Roman"/>
        <family val="1"/>
      </rPr>
      <t>Nhóm TT</t>
    </r>
    <r>
      <rPr>
        <sz val="10"/>
        <color indexed="8"/>
        <rFont val="Times New Roman"/>
        <family val="1"/>
      </rPr>
      <t xml:space="preserve"> đề nghị xếp loại A, nhắc nhở đơn vị  xếp loại thi đua đúng qui định</t>
    </r>
  </si>
  <si>
    <t xml:space="preserve">Đề nghị xếp B, đúng lỗi vi phạm. </t>
  </si>
  <si>
    <t>CBQL+GV</t>
  </si>
  <si>
    <t>5 ngày</t>
  </si>
  <si>
    <t>Ngày công kế hoạch</t>
  </si>
  <si>
    <t>(01, 02,26,27,28/02/2018)</t>
  </si>
  <si>
    <t>CBQL+NV Trung tâm</t>
  </si>
  <si>
    <t>CBQL+NV phòng</t>
  </si>
  <si>
    <t>13 ngày</t>
  </si>
  <si>
    <t>16 ngày</t>
  </si>
  <si>
    <t>NLĐ</t>
  </si>
  <si>
    <t>VC</t>
  </si>
  <si>
    <t>(01-12 và 22-28/02/2018)</t>
  </si>
  <si>
    <t>Trần Thị Ngọc Dung</t>
  </si>
  <si>
    <t>Nguyễn Mỹ Tiên</t>
  </si>
  <si>
    <t>Trần Hồng Thảo</t>
  </si>
  <si>
    <t>2 KXL</t>
  </si>
  <si>
    <t>B Nguyễn Thị Minh Thùy: Thưởng thi đua 4 tháng (HĐồng thử việc từ 02/10/2017)</t>
  </si>
  <si>
    <t>B Phạm Huỳnh Kim Ngân, nghỉ HS từ ngày 25/9/2017-25/3/2018. Thưởng thi đua 1 tháng</t>
  </si>
  <si>
    <t>B Trần Thị Phương Oanh: Nghỉ ốm hưởng BHXH từ 8/11/2017 đến 8/12/2017. Thưởng thi đua 4 tháng</t>
  </si>
  <si>
    <t>Cô Lê T Hà Giang nghỉ HS từ 20/11/2017-20/5/2018. Thưởng thi đua 3 tháng</t>
  </si>
  <si>
    <t>Bà Nguyễn Thị Vãng Nghỉ ốm  hưởng BHXH. Không xét thi đua học kỳ 1</t>
  </si>
  <si>
    <t>- GV Ng Thị Thu Hà, không thực hiện đúng cam kết với Nhà trường, thiếu CC ngoại ngữ. Học kỳ có 2A+1B+1C+1D
 - GV Nguyễn Phú Tân, chưa hoàn thành khóa học (2013-2015). Học kỳ có 2A+1B+1C+1D</t>
  </si>
  <si>
    <t>Cô Lê Thị Mai Hường nghỉ HS từ 30/12/2017-30/6/2018. Thưởng thi đua 4 tháng</t>
  </si>
  <si>
    <t>Cô Ng Thùy Linh nghỉ HS từ 8/9/2017-8/3/2018. Không có tháng thực tế làm việc trong học kỳ 1.</t>
  </si>
  <si>
    <t>Cô Ng Thị Hiền nghỉ HS từ 16/10/2017-16/4/2018. Thưởng thi đua 2 tháng</t>
  </si>
  <si>
    <t>- Nguyễn Bạch Cẩm Dung nghỉ HS từ 13/4/2017 - 13/10/2017. Thưởng thi đua 4 tháng 
- Cô Trần Hồng Thảo, tuyển dụng từ T10/2017. Thưởng thi đua 4 tháng</t>
  </si>
  <si>
    <t>- Cô Võ T Kim Thư nghỉ HS từ 16/12/2017-16/6/2018. Thưởng thi đua 4 tháng 
- Cô Trần Thị Ngọc Dung, tuyển dụng từ T10/2017. Thưởng thi đua 4 tháng
- Cô Nguyễn Mỹ Tiên, tuyển dụng từ T10/2017. Thưởng thi đua 4 tháng</t>
  </si>
  <si>
    <t>Cô Nguyễn Thị Trang, nghỉ HS 10/4-10/10/2017. Thưởng thi đua 4 tháng</t>
  </si>
  <si>
    <t>Cô Hà Thị Hậu nghỉ HS 06/10/2017-06/4/2018. Thưởng thi đua 1 tháng</t>
  </si>
  <si>
    <t>ÔTrần Quốc Định. Tháng 10 xếp loại C</t>
  </si>
  <si>
    <t>Cô Ng Thị Thảo nghỉ HS 30/11/2017-30/5/2018. Thưởng thi đua 3 tháng</t>
  </si>
  <si>
    <t>Chưa thấy bảng xét thi đua học kỳ</t>
  </si>
  <si>
    <t>Cao Văn Tuấn</t>
  </si>
  <si>
    <t>Trần Nam Anh</t>
  </si>
  <si>
    <t>Phạm Quang Vũ</t>
  </si>
  <si>
    <t>Ghi chú HKI</t>
  </si>
  <si>
    <t>Nguyễn Thanh Giang</t>
  </si>
  <si>
    <t>Nguyễn Thanh Hiền</t>
  </si>
  <si>
    <t>TTQHDN</t>
  </si>
  <si>
    <t>Danh hiệu</t>
  </si>
  <si>
    <t>Tháng 8</t>
  </si>
  <si>
    <t>Tháng 7</t>
  </si>
  <si>
    <t xml:space="preserve">TRƯỜNG CAO ĐẲNG </t>
  </si>
  <si>
    <t>TTĐH &amp;QLDL</t>
  </si>
  <si>
    <t>Tổ TT - Pháp chế</t>
  </si>
  <si>
    <t>Trần Thanh Phương</t>
  </si>
  <si>
    <t>Nguyễn Hồng Phúc</t>
  </si>
  <si>
    <t>Hồ Ngọc Chi</t>
  </si>
  <si>
    <t>Huỳnh Quốc Dũng</t>
  </si>
  <si>
    <t>Nguyễn Lương Tâm</t>
  </si>
  <si>
    <t>Trần Thế Sơn</t>
  </si>
  <si>
    <t>Lê Thị Phương Thảo</t>
  </si>
  <si>
    <t>Cao Xuân Giang</t>
  </si>
  <si>
    <t>Thử việc từ 18/10/2018</t>
  </si>
  <si>
    <t>Tuyển dụng từ T10/2018</t>
  </si>
  <si>
    <t>Tuyển dụng T10/2018</t>
  </si>
  <si>
    <t>Tổng số CB.GV.NV</t>
  </si>
  <si>
    <t xml:space="preserve"> (-1)</t>
  </si>
  <si>
    <t>(+8)</t>
  </si>
  <si>
    <t>Đạt</t>
  </si>
  <si>
    <t>Thành</t>
  </si>
  <si>
    <t>Tuyển dụng 1/10/2018</t>
  </si>
  <si>
    <t>A</t>
  </si>
  <si>
    <t>E</t>
  </si>
  <si>
    <t>Nghỉ không lương từ T4/2018</t>
  </si>
  <si>
    <t>Tháng 9/2018:</t>
  </si>
  <si>
    <t>Nhắc nhở:</t>
  </si>
  <si>
    <t>- Đỗ Thị Phương Khanh</t>
  </si>
  <si>
    <t>- Hoàng Phúc Bảo</t>
  </si>
  <si>
    <t>- Kiều Trung Tín</t>
  </si>
  <si>
    <t>K. CN Động lực</t>
  </si>
  <si>
    <t>C</t>
  </si>
  <si>
    <t>B</t>
  </si>
  <si>
    <t>Tháng10/2018:</t>
  </si>
  <si>
    <t>- Ng Tiến Việt Dũng</t>
  </si>
  <si>
    <t>P.QT-DV</t>
  </si>
  <si>
    <t>- Nguyễn Thị Dinh</t>
  </si>
  <si>
    <t>K. LLCT</t>
  </si>
  <si>
    <t>- Nguyễn Hữu Mạnh</t>
  </si>
  <si>
    <t>K.CN Động lực</t>
  </si>
  <si>
    <t>- Huỳnh Ngọc Mai</t>
  </si>
  <si>
    <t>- Trần Ng Bảo Trân</t>
  </si>
  <si>
    <t>- Nguyễn Thị Khánh Thư</t>
  </si>
  <si>
    <t>Tháng11/2018:</t>
  </si>
  <si>
    <t>- Huỳnh Thị Cẩm Hoa</t>
  </si>
  <si>
    <t>P.QLKH-HTQT</t>
  </si>
  <si>
    <t>- Lư Thị Yến Vũ</t>
  </si>
  <si>
    <t>- Trần Thị Hương</t>
  </si>
  <si>
    <t>- Phan Văn Hòa</t>
  </si>
  <si>
    <t>K.CN Nhiệt lạnh</t>
  </si>
  <si>
    <t>- Bùi Ánh Tuyết</t>
  </si>
  <si>
    <t>K.Kinh tế</t>
  </si>
  <si>
    <t>- Võ Minh Quang</t>
  </si>
  <si>
    <t>- Võ Anh Trang</t>
  </si>
  <si>
    <t>A DN</t>
  </si>
  <si>
    <t>Trần Văn Đông</t>
  </si>
  <si>
    <t>Trần Giang Nam</t>
  </si>
  <si>
    <t>Nguyễn Tiến Việt Dũng</t>
  </si>
  <si>
    <t>01</t>
  </si>
  <si>
    <t>02</t>
  </si>
  <si>
    <t>03</t>
  </si>
  <si>
    <t>04</t>
  </si>
  <si>
    <t>05</t>
  </si>
  <si>
    <t>06</t>
  </si>
  <si>
    <t>07</t>
  </si>
  <si>
    <t>08</t>
  </si>
  <si>
    <t>09</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</si>
  <si>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</si>
  <si>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</si>
  <si>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</si>
  <si>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</si>
  <si>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</si>
  <si>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</si>
  <si>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</si>
  <si>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</si>
  <si>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</si>
  <si>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</si>
  <si>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</si>
  <si>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</si>
  <si>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</si>
  <si>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</si>
  <si>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</si>
  <si>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</si>
  <si>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</si>
  <si>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</si>
  <si>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</si>
  <si>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</si>
  <si>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</si>
  <si>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</si>
  <si>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</si>
  <si>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</si>
  <si>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</si>
  <si>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</si>
  <si>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</si>
  <si>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</si>
  <si>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</si>
  <si>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</si>
  <si>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</si>
  <si>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</si>
  <si>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</si>
  <si>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</si>
  <si>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</si>
  <si>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</si>
  <si>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</si>
  <si>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</si>
  <si>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</si>
  <si>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</si>
  <si>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</si>
  <si>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</si>
  <si>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</si>
  <si>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</si>
  <si>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</si>
  <si>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</si>
  <si>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</si>
  <si>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</si>
  <si>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</si>
  <si>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</si>
  <si>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</si>
  <si>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</si>
  <si>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</si>
  <si>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</si>
  <si>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</si>
  <si>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</si>
  <si>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</si>
  <si>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</si>
  <si>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</si>
  <si>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</si>
  <si>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</si>
  <si>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</si>
  <si>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</si>
  <si>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</si>
  <si>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</si>
  <si>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</si>
  <si>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</si>
  <si>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</si>
  <si>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</si>
  <si>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</si>
  <si>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</si>
  <si>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</si>
  <si>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</si>
  <si>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</si>
  <si>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</si>
  <si>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</si>
  <si>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</si>
  <si>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</si>
  <si>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</si>
  <si>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</si>
  <si>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</si>
  <si>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</si>
  <si>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</si>
  <si>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</si>
  <si>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</si>
  <si>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</si>
  <si>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</si>
  <si>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</si>
  <si>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</si>
  <si>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</si>
  <si>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</si>
  <si>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</si>
  <si>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</si>
  <si>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</si>
  <si>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</si>
  <si>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</si>
  <si>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</si>
  <si>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</si>
  <si>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</si>
  <si>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</si>
  <si>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</si>
  <si>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</si>
  <si>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</si>
  <si>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</si>
  <si>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</si>
  <si>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</si>
  <si>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</si>
  <si>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</si>
  <si>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</si>
  <si>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</si>
  <si>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</si>
  <si>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</si>
  <si>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</si>
  <si>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</si>
  <si>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</si>
  <si>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</si>
  <si>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</si>
  <si>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</si>
  <si>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</si>
  <si>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</si>
  <si>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</si>
  <si>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</si>
  <si>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</si>
  <si>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</si>
  <si>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</si>
  <si>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</si>
  <si>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</si>
  <si>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</si>
  <si>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</si>
  <si>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</si>
  <si>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</si>
  <si>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</si>
  <si>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</si>
  <si>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</si>
  <si>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</si>
  <si>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</si>
  <si>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</si>
  <si>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</si>
  <si>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</si>
  <si>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</si>
  <si>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</si>
  <si>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</si>
  <si>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</si>
  <si>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</si>
  <si>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</si>
  <si>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</si>
  <si>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</si>
  <si>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</si>
  <si>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</si>
  <si>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</si>
  <si>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</si>
  <si>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</si>
  <si>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</si>
  <si>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</si>
  <si>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</si>
  <si>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</si>
  <si>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</si>
  <si>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</si>
  <si>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</si>
  <si>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</si>
  <si>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</si>
  <si>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</si>
  <si>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</si>
  <si>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</si>
  <si>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</si>
  <si>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</si>
  <si>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</si>
  <si>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</si>
  <si>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</si>
  <si>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</si>
  <si>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</si>
  <si>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</si>
  <si>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</si>
  <si>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</si>
  <si>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</si>
  <si>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</si>
  <si>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</si>
  <si>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</si>
  <si>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</si>
  <si>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</si>
  <si>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</si>
  <si>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</si>
  <si>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</si>
  <si>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</si>
  <si>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</si>
  <si>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</si>
  <si>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</si>
  <si>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</si>
  <si>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</si>
  <si>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</si>
  <si>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</si>
  <si>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</si>
  <si>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</si>
  <si>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</si>
  <si>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</si>
  <si>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</si>
  <si>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</si>
  <si>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</si>
  <si>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</si>
  <si>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</si>
  <si>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</si>
  <si>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</si>
  <si>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</si>
  <si>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</si>
  <si>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</si>
  <si>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</si>
  <si>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</si>
  <si>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</si>
  <si>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</si>
  <si>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</si>
  <si>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</si>
  <si>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</si>
  <si>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</si>
  <si>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</si>
  <si>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</si>
  <si>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</si>
  <si>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</si>
  <si>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</si>
  <si>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</si>
  <si>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</si>
  <si>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</si>
  <si>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</si>
  <si>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</si>
  <si>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</si>
  <si>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</si>
  <si>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</si>
  <si>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</si>
  <si>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</si>
  <si>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</si>
  <si>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</si>
  <si>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</si>
  <si>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</si>
  <si>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</si>
  <si>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</si>
  <si>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</si>
  <si>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</si>
  <si>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</si>
  <si>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</si>
  <si>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</si>
  <si>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</si>
  <si>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</si>
  <si>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</si>
  <si>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</si>
  <si>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</si>
  <si>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</si>
  <si>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</si>
  <si>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</si>
  <si>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</si>
  <si>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</si>
  <si>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</si>
  <si>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</si>
  <si>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</si>
  <si>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</si>
  <si>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</si>
  <si>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</si>
  <si>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</si>
  <si>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</si>
  <si>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</si>
  <si>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</si>
  <si>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</si>
  <si>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</si>
  <si>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</si>
  <si>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</si>
  <si>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</si>
  <si>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</si>
  <si>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</si>
  <si>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</si>
  <si>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</si>
  <si>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</si>
  <si>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</si>
  <si>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</si>
  <si>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</si>
  <si>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</si>
  <si>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</si>
  <si>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</si>
  <si>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</si>
  <si>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</si>
  <si>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</si>
  <si>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</si>
  <si>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</si>
  <si>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</si>
  <si>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</si>
  <si>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</si>
  <si>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</si>
  <si>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</si>
  <si>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</si>
  <si>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</si>
  <si>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</si>
  <si>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</si>
  <si>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</si>
  <si>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</si>
  <si>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</si>
  <si>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</si>
  <si>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</si>
  <si>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</si>
  <si>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</si>
  <si>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</si>
  <si>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</si>
  <si>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</si>
  <si>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</si>
  <si>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</si>
  <si>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</si>
  <si>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A 
(2 tháng)</t>
  </si>
  <si>
    <t>A 
(3 tháng)</t>
  </si>
  <si>
    <t>A
(3 tháng)</t>
  </si>
  <si>
    <t>A
(4 tháng)</t>
  </si>
  <si>
    <t>(-1)</t>
  </si>
  <si>
    <t>(+2)</t>
  </si>
  <si>
    <t>Nam, Đông</t>
  </si>
  <si>
    <t xml:space="preserve"> P. CTCT - HSSV</t>
  </si>
  <si>
    <t>TỔNG HỢP THI ĐUA HKI NĂM HỌC 2018 - 2019</t>
  </si>
  <si>
    <t>Bà Trần Thị Ánh Phượng nghỉ hộ sản từ 08/6/2018 đến 07/12/2018: Thưởng thi đua 2 tháng</t>
  </si>
  <si>
    <t>- Ô Huỳnh Bá Thành 
- B Nguyễn Thị Vân: Hđồng thử việc từ 10/11/2017
2 cá nhân công tác chưa đủ 4 tháng trong HK1</t>
  </si>
  <si>
    <t xml:space="preserve">Nghỉ HS từ 8/6/2018-8/12/2018: Thưởng thi đua 2 tháng </t>
  </si>
  <si>
    <t>Nghỉ hết tuổi lao động  T11/2018 -&gt; Làm tờ trình thưởng thi đua HK</t>
  </si>
  <si>
    <t>Nghỉ HS từ 7/12/2018-7/6/2019: Thưởng thi đua 3 tháng</t>
  </si>
  <si>
    <t>Nghỉ HS từ 01/12/2018-31/5/2019: Thưởng thi đua 3 tháng</t>
  </si>
  <si>
    <t>Nghỉ ốm đau dài ngày</t>
  </si>
  <si>
    <t>Nghỉ HS từ 23/6-23/12: Thưởng thi đua 2 tháng</t>
  </si>
  <si>
    <t>Trong HK có 3A+1B+1C -&gt; HK xếp loại B</t>
  </si>
  <si>
    <t>Nghỉ HS từ 26/4/18 - 26/10/18: Thưởng thi đua 3 tháng</t>
  </si>
  <si>
    <t>Tuyển dụng 01/01/2019</t>
  </si>
  <si>
    <t>Trong HK có 4A+1C -&gt; HK xếp loại B</t>
  </si>
  <si>
    <t>Nghỉ BHXH  từ 10/12/18 -8/01/19: Thưởng thi đua 4 tháng</t>
  </si>
  <si>
    <t>Nghỉ HS từ 08/10/2018 - 26/11/2018: Thưởng thi đua 4 tháng</t>
  </si>
  <si>
    <t>D</t>
  </si>
  <si>
    <t>Ghi chú HKII</t>
  </si>
  <si>
    <t xml:space="preserve">Nghỉ HS từ 03/2/2019-2/8/2019: </t>
  </si>
  <si>
    <t xml:space="preserve">Nghỉ HS từ 18/02/2019-17/8/2019: </t>
  </si>
  <si>
    <t>Nghỉ việc từ 18/02/2019</t>
  </si>
  <si>
    <t>Tháng 12/2018</t>
  </si>
  <si>
    <t>Tháng 01/2019</t>
  </si>
  <si>
    <t>K. KHCB</t>
  </si>
  <si>
    <t>- Nguyễn Mạnh Phương</t>
  </si>
  <si>
    <t>- Đặng Thị Nhật Minh</t>
  </si>
  <si>
    <t>- Trần Văn Lượng</t>
  </si>
  <si>
    <t>- Nguyễn Thanh Giang</t>
  </si>
  <si>
    <t>- Nguyễn Thanh Vĩnh Phúc</t>
  </si>
  <si>
    <t>- Bùi Văn Dũng</t>
  </si>
  <si>
    <t>- Đỗ Thị Hải Yến</t>
  </si>
  <si>
    <t>- Nguyễn Lương Tâm</t>
  </si>
  <si>
    <t>- Trần Nguyên Bảo Trân</t>
  </si>
  <si>
    <t>- Nguyễn Thị Thảo</t>
  </si>
  <si>
    <t>Tổ Thanh tra - Pháp chế</t>
  </si>
  <si>
    <t>Tháng 02/2019</t>
  </si>
  <si>
    <t>- Nguyễn Ngọc Trang</t>
  </si>
  <si>
    <t>P. QLKH - HTQT</t>
  </si>
  <si>
    <t>- Vương Thanh Thủy</t>
  </si>
  <si>
    <t>- Phan Thị Xuân Trang</t>
  </si>
  <si>
    <t>- Nguyễn Thành Đức</t>
  </si>
  <si>
    <t>- Mạnh Lê Hoàn</t>
  </si>
  <si>
    <t>- Lưu Thị Thúy</t>
  </si>
  <si>
    <t>- Võ Thị Kim Thư</t>
  </si>
  <si>
    <t>K. Kinh tế</t>
  </si>
  <si>
    <t>A 
(1 tháng)</t>
  </si>
  <si>
    <t>(-2)</t>
  </si>
  <si>
    <t>Tháng 03/2019</t>
  </si>
  <si>
    <t>- Nguyễn Thị Bảo Trân</t>
  </si>
  <si>
    <t>- Bùi Thành Dũng</t>
  </si>
  <si>
    <t>- Trần Đình Khải</t>
  </si>
  <si>
    <t>- Lê Tiến Đạt</t>
  </si>
  <si>
    <t>T Nhân</t>
  </si>
  <si>
    <t>- Nguyễn Minh Đức (B)</t>
  </si>
  <si>
    <t>- Nguyễn Văn Yên</t>
  </si>
  <si>
    <t>- Lê Minh Phong</t>
  </si>
  <si>
    <t>Tổ TT-PC</t>
  </si>
  <si>
    <t>Nguyễn Trọng Thạch</t>
  </si>
  <si>
    <t>Tập sự từ 01/4/2019</t>
  </si>
  <si>
    <t>Nguyễn Khắc Huy</t>
  </si>
  <si>
    <t>Tuyển dụng 1/04/2019</t>
  </si>
  <si>
    <t>T N Cảnh</t>
  </si>
  <si>
    <t>T Dũng</t>
  </si>
  <si>
    <t>C Vãng</t>
  </si>
  <si>
    <t>C G.Tâm</t>
  </si>
  <si>
    <t>(+2): Thạch, Huy</t>
  </si>
  <si>
    <t>H. Nhân</t>
  </si>
  <si>
    <t>Thu Hương</t>
  </si>
  <si>
    <t>Tháng 04/2019</t>
  </si>
  <si>
    <t>- Nguyễn Văn Thành</t>
  </si>
  <si>
    <t>P. QTDV</t>
  </si>
  <si>
    <t>- Trần Thị Ánh Tuyết</t>
  </si>
  <si>
    <t>- Hà Như Mai</t>
  </si>
  <si>
    <t>- Lê Thị Mai Hường</t>
  </si>
  <si>
    <t>- Dương Thị Hồng</t>
  </si>
  <si>
    <t>- Dương Minh Chung</t>
  </si>
  <si>
    <t>- Nguyễn Duy Hải</t>
  </si>
  <si>
    <t>K.Cơ khí</t>
  </si>
  <si>
    <t>- Hồ Ngọc Chi</t>
  </si>
  <si>
    <t>- Trần Việt Khánh</t>
  </si>
  <si>
    <t>- Đặng Thái Sơn</t>
  </si>
  <si>
    <t>- Nguyễn Trần Thanh Nhàn</t>
  </si>
  <si>
    <t>- Tạ Minh Cường</t>
  </si>
  <si>
    <t>K.Điện-Điện tử</t>
  </si>
  <si>
    <t>- Phạm Quỳnh Như</t>
  </si>
  <si>
    <t>TỔNG HỢP THI ĐUA HỌC KỲ II NĂM HỌC 2018 - 2019</t>
  </si>
  <si>
    <t>K. Xây dựng</t>
  </si>
  <si>
    <t>TRƯỜNG CAO ĐẲNG LÝ TỰ TRỌNG</t>
  </si>
  <si>
    <t xml:space="preserve"> THÀNH PHỐ HỒ CHÍ MINH</t>
  </si>
  <si>
    <t>TT Thư viện</t>
  </si>
  <si>
    <t>Khoa Cơ khí</t>
  </si>
  <si>
    <t>Khoa May - TT</t>
  </si>
  <si>
    <t>Khoa Nhiệt - Lạnh</t>
  </si>
  <si>
    <t>Vương Thanh Thủy</t>
  </si>
  <si>
    <t>Dư kiến đánh giá xếp loại
cuối năm</t>
  </si>
  <si>
    <t>Nghỉ HS từ 21/4/2019 đến 20/10/2019</t>
  </si>
  <si>
    <t>Thống kê số buổi vắng (học CT, hội, họp)</t>
  </si>
  <si>
    <t>K. Điện-Điện tử</t>
  </si>
  <si>
    <t>TỔNG HỢP THI ĐUA NĂM HỌC 2019 - 2020</t>
  </si>
  <si>
    <t>Khoa Động lực</t>
  </si>
  <si>
    <t>Mai Nguyễn Hoàng Yến</t>
  </si>
  <si>
    <t>Lý Văn Trung</t>
  </si>
  <si>
    <t>A 
(4 tháng)</t>
  </si>
  <si>
    <t>Nghỉ việc từ 01/11/2019</t>
  </si>
  <si>
    <t>Nghỉ việc từ tháng 02/2020</t>
  </si>
  <si>
    <t>Nghỉ hưu từ tháng 02/2020</t>
  </si>
  <si>
    <t>A
(2 tháng)</t>
  </si>
  <si>
    <t xml:space="preserve">Chưa đủ thời gian xét </t>
  </si>
  <si>
    <t>Nghỉ việc từ 01/3/2020</t>
  </si>
  <si>
    <t>Nghỉ việc từ 01/4/2020</t>
  </si>
  <si>
    <t>Nghỉ việc từ 01/5/2020</t>
  </si>
  <si>
    <t>Đỗ Hoàng Duy</t>
  </si>
  <si>
    <t>Nguyễn Hoàng Vinh</t>
  </si>
  <si>
    <t>Huỳnh Chí Giỏi</t>
  </si>
  <si>
    <t>Trình Minh Phong</t>
  </si>
  <si>
    <t>Tuyển dụng từ 01/5/2020</t>
  </si>
  <si>
    <t>Tuyển dụng từ 01/11/2019</t>
  </si>
  <si>
    <t>Trần Kim Tươi</t>
  </si>
  <si>
    <t>Thử việc từ 05/5/2020</t>
  </si>
  <si>
    <t>Trần Anh Mỹ</t>
  </si>
  <si>
    <t>Thử việc từ 01/6/2020</t>
  </si>
  <si>
    <t>Nguyễn Minh Đức</t>
  </si>
  <si>
    <t xml:space="preserve"> P. TTGD-CTSV</t>
  </si>
  <si>
    <t>Lâm Thị Phương Thảo</t>
  </si>
  <si>
    <t>XS</t>
  </si>
  <si>
    <t>T</t>
  </si>
  <si>
    <t xml:space="preserve">Có bài viết SK </t>
  </si>
  <si>
    <t>X</t>
  </si>
  <si>
    <t>KHT</t>
  </si>
  <si>
    <t>HT</t>
  </si>
  <si>
    <t>Tháng 7/2019: B</t>
  </si>
  <si>
    <t>Do tháng 7/2019 xếp loại E</t>
  </si>
  <si>
    <t>Dương Văn Tâm</t>
  </si>
  <si>
    <t>Không đủ TG xét</t>
  </si>
  <si>
    <t>Không đủ TG xét LĐTT</t>
  </si>
  <si>
    <t>Nguyễn Khắc Huân</t>
  </si>
  <si>
    <t>LĐTT</t>
  </si>
  <si>
    <t>Không đạt LĐTT</t>
  </si>
  <si>
    <t>HĐ từ 01/6/2020</t>
  </si>
  <si>
    <t>A 2 tháng</t>
  </si>
  <si>
    <t>A 
4 tháng</t>
  </si>
  <si>
    <t>Tháng 
9/2019</t>
  </si>
  <si>
    <t>Tháng 
10/2019</t>
  </si>
  <si>
    <t>Tháng 
11/2019</t>
  </si>
  <si>
    <t>Tháng 
12/2019</t>
  </si>
  <si>
    <t>Tháng 
01/2020</t>
  </si>
  <si>
    <t>Tháng 
02/2020</t>
  </si>
  <si>
    <t>Tháng 
3/2020</t>
  </si>
  <si>
    <t>Tháng 
4/2020</t>
  </si>
  <si>
    <t>Tháng 
5/2020</t>
  </si>
  <si>
    <t>Tháng 
6/2020</t>
  </si>
  <si>
    <t>Tháng 
7/2020</t>
  </si>
  <si>
    <t>Tháng 
8/2020</t>
  </si>
  <si>
    <t>CỘNG HÒA XÃ HỘI CHỦ NGHĨA VIỆT NAM</t>
  </si>
  <si>
    <t>Độc lập - Tự do - Hạnh phúc</t>
  </si>
  <si>
    <t>Nghỉ hưu từ tháng 6/2020</t>
  </si>
  <si>
    <t>Nghỉ việc từ tháng 6/2020</t>
  </si>
  <si>
    <t>Nghỉ việc từ tháng 7/2020</t>
  </si>
  <si>
    <t>Huỳnh Ngọc Liên</t>
  </si>
  <si>
    <t>Nguyễn Thụy Nghiêm</t>
  </si>
  <si>
    <t>Nghỉ HTLĐ từ 01/8/2020</t>
  </si>
  <si>
    <t>Nghỉ việc từ 01/8/2020</t>
  </si>
  <si>
    <t>Nguyễn Thị Thùy Tiên</t>
  </si>
  <si>
    <t>Phòng TC - HC - TH</t>
  </si>
  <si>
    <t>Phan Thị Ngọc Phượng</t>
  </si>
  <si>
    <t xml:space="preserve"> Phòng Kế hoạch - TC</t>
  </si>
  <si>
    <t>Phòng Tuyển sinh - ĐT</t>
  </si>
  <si>
    <t>P. Khảo thí &amp; ĐBCL</t>
  </si>
  <si>
    <t xml:space="preserve"> Phòng Quản lý KH - HTQT</t>
  </si>
  <si>
    <t>Lê Trần Thanh Nga</t>
  </si>
  <si>
    <t xml:space="preserve"> Phòng Quản trị - DV</t>
  </si>
  <si>
    <t>Nguyễn Thành Nam</t>
  </si>
  <si>
    <t>Nguyễn Thiện Bình</t>
  </si>
  <si>
    <t>Khoa Công nghệ thông tin</t>
  </si>
  <si>
    <t>Nguyễn Nguyên Hoàng Ngọc Quyên</t>
  </si>
  <si>
    <t>K. Điện - Điện tử</t>
  </si>
  <si>
    <t>Lê Thị Thúy Oanh</t>
  </si>
  <si>
    <t>Huỳnh Văn Quang</t>
  </si>
  <si>
    <t>Nguyễn Văn Chiến</t>
  </si>
  <si>
    <t>TT QHDN</t>
  </si>
  <si>
    <t>TT ĐH &amp; QLDL</t>
  </si>
  <si>
    <t>Khoa Xây dựng</t>
  </si>
  <si>
    <t>Tháng 9/2020</t>
  </si>
  <si>
    <t>- GV Đặng Thế Huân</t>
  </si>
  <si>
    <t>K. Nhiệt - Lạnh</t>
  </si>
  <si>
    <t>K. Động lực</t>
  </si>
  <si>
    <t>- GV Trần Thế Sơn</t>
  </si>
  <si>
    <t>- GV Vũ Đức Pháp</t>
  </si>
  <si>
    <t>- GV Nguyễn Thanh Vĩnh Phúc</t>
  </si>
  <si>
    <t>K. Cơ khí</t>
  </si>
  <si>
    <t>GV tuyển dụng T10/2020</t>
  </si>
  <si>
    <t>Trương Thị Định</t>
  </si>
  <si>
    <t>Trương Thị Bắc</t>
  </si>
  <si>
    <t>- Cô Nguyễn Thị Thảo</t>
  </si>
  <si>
    <t>P. QT-DV</t>
  </si>
  <si>
    <t>- GV Phạm Thị Thu Nga</t>
  </si>
  <si>
    <t>- GV Nguyễn Thành Đức</t>
  </si>
  <si>
    <t>- GV Nguyễn Hồng Đức</t>
  </si>
  <si>
    <t>- GV Bùi Thị Ngọc Sương</t>
  </si>
  <si>
    <t>K. May - TT</t>
  </si>
  <si>
    <t>- GV Bùi Ánh Tuyết</t>
  </si>
  <si>
    <t>- GV Trình Minh Phong</t>
  </si>
  <si>
    <t>Tháng 10/2020</t>
  </si>
  <si>
    <t>Phạm Quang Tùng</t>
  </si>
  <si>
    <t>Lư Diễm Phúc</t>
  </si>
  <si>
    <r>
      <rPr>
        <b/>
        <sz val="9"/>
        <color indexed="8"/>
        <rFont val="Times New Roman"/>
        <family val="1"/>
      </rPr>
      <t>Tăng 5:</t>
    </r>
    <r>
      <rPr>
        <sz val="9"/>
        <color indexed="8"/>
        <rFont val="Times New Roman"/>
        <family val="1"/>
      </rPr>
      <t xml:space="preserve"> Ô. Bình (K. KHCB), Ông Quang (K. Xây dựng);
B Oanh (K. Kinh tế); B. Định,
B Bắc (P. QT-DV)</t>
    </r>
  </si>
  <si>
    <r>
      <rPr>
        <b/>
        <sz val="9"/>
        <color indexed="8"/>
        <rFont val="Times New Roman"/>
        <family val="1"/>
      </rPr>
      <t>Giảm 1:</t>
    </r>
    <r>
      <rPr>
        <sz val="9"/>
        <color indexed="8"/>
        <rFont val="Times New Roman"/>
        <family val="1"/>
      </rPr>
      <t xml:space="preserve"> Ô. Trường (Khoa CNTT)
</t>
    </r>
    <r>
      <rPr>
        <b/>
        <sz val="9"/>
        <color indexed="8"/>
        <rFont val="Times New Roman"/>
        <family val="1"/>
      </rPr>
      <t xml:space="preserve">Tăng 1: </t>
    </r>
    <r>
      <rPr>
        <sz val="9"/>
        <color indexed="8"/>
        <rFont val="Times New Roman"/>
        <family val="1"/>
      </rPr>
      <t>B. Thanh Nga (P. QLKH-HTQT)</t>
    </r>
  </si>
  <si>
    <r>
      <rPr>
        <b/>
        <sz val="9"/>
        <color indexed="8"/>
        <rFont val="Times New Roman"/>
        <family val="1"/>
      </rPr>
      <t>Tăng 3:</t>
    </r>
    <r>
      <rPr>
        <sz val="9"/>
        <color indexed="8"/>
        <rFont val="Times New Roman"/>
        <family val="1"/>
      </rPr>
      <t xml:space="preserve"> Ô. Tùng (P. TC), Ô. Phước (P. TTGD), B. Phúc (Thư viện)
</t>
    </r>
    <r>
      <rPr>
        <b/>
        <sz val="9"/>
        <color indexed="8"/>
        <rFont val="Times New Roman"/>
        <family val="1"/>
      </rPr>
      <t xml:space="preserve">Giảm 3: </t>
    </r>
    <r>
      <rPr>
        <sz val="9"/>
        <color indexed="8"/>
        <rFont val="Times New Roman"/>
        <family val="1"/>
      </rPr>
      <t>B. Hoa (P. TC), B. Ngọc (P. KHTC), B. Loan (P. QTDV)</t>
    </r>
  </si>
  <si>
    <t>- Cô Trần Kim Tươi</t>
  </si>
  <si>
    <t>- Cô Trương Thị Bắc</t>
  </si>
  <si>
    <t>- GV Phạm Thị Thu Hiền</t>
  </si>
  <si>
    <t>- GV Trần Thị Hương</t>
  </si>
  <si>
    <t>- GV Nguyễn Văn Đôn</t>
  </si>
  <si>
    <t>- GV Đặng Ngọc Đoàn</t>
  </si>
  <si>
    <t>- GV Nguyễn Ngọc Tuyên</t>
  </si>
  <si>
    <t>K. CNTT</t>
  </si>
  <si>
    <t>- GV Phạm Quỳnh Như</t>
  </si>
  <si>
    <t>Tháng 11/2020</t>
  </si>
  <si>
    <r>
      <rPr>
        <b/>
        <sz val="9"/>
        <color indexed="8"/>
        <rFont val="Times New Roman"/>
        <family val="1"/>
      </rPr>
      <t xml:space="preserve">Giảm 1: </t>
    </r>
    <r>
      <rPr>
        <sz val="9"/>
        <color indexed="8"/>
        <rFont val="Times New Roman"/>
        <family val="1"/>
      </rPr>
      <t>Ông Tuấn (K. Cơ khí)</t>
    </r>
  </si>
  <si>
    <t>Đinh Đồng Hiệp</t>
  </si>
  <si>
    <t>Võ Anh Hào</t>
  </si>
  <si>
    <t>Chưa đủ thời gian xét</t>
  </si>
  <si>
    <t>A 3 tháng</t>
  </si>
  <si>
    <t>A 4 tháng</t>
  </si>
  <si>
    <t>Tháng 12/2020</t>
  </si>
  <si>
    <t>- GV Cao Thị Hồng Thắm</t>
  </si>
  <si>
    <t>- GV Nguyễn Thành Nam</t>
  </si>
  <si>
    <t>- GV Bùi Văn Dũng</t>
  </si>
  <si>
    <t>- GV Lê Thị Thúy Oanh</t>
  </si>
  <si>
    <t>Tháng 01/2021</t>
  </si>
  <si>
    <t>- GV Nguyễn Văn Đông</t>
  </si>
  <si>
    <t>- GV Lê Minh Phong</t>
  </si>
  <si>
    <t>- GV Nguyễn Văn Hậu</t>
  </si>
  <si>
    <t>- GV Dương Đức Kiên</t>
  </si>
  <si>
    <t>- GV Đỗ Thị Thơm</t>
  </si>
  <si>
    <t>- GV Hồ Ngọc Chi</t>
  </si>
  <si>
    <t>- GV Vũ Thị Thái Linh</t>
  </si>
  <si>
    <t>- GV Lê Hồng Thái</t>
  </si>
  <si>
    <t>- GV Dương Ngọc Vọng</t>
  </si>
  <si>
    <t>- GV Kiều Trung Tín</t>
  </si>
  <si>
    <t>- GV Lý Văn Trung</t>
  </si>
  <si>
    <t>- GV Lưu Thị Thúy</t>
  </si>
  <si>
    <t>TỔNG HỢP THI ĐUA HỌC KỲ 1 NĂM HỌC 2020 - 2021</t>
  </si>
  <si>
    <t>Nghỉ việc từ 01/02/21</t>
  </si>
  <si>
    <t>Nghỉ hưu từ 01/11/20</t>
  </si>
  <si>
    <t>Nghỉ HTLĐ từ 01/11/20</t>
  </si>
  <si>
    <t>Nghỉ hưu từ 01/12/20</t>
  </si>
  <si>
    <t>Mất ngày 24/01/21</t>
  </si>
  <si>
    <t>Nghỉ 1 tháng</t>
  </si>
  <si>
    <t>A1</t>
  </si>
  <si>
    <t>A2</t>
  </si>
  <si>
    <t>A3</t>
  </si>
  <si>
    <t>A4</t>
  </si>
  <si>
    <t>B1</t>
  </si>
  <si>
    <t>C1</t>
  </si>
  <si>
    <t>Mã số E-office</t>
  </si>
  <si>
    <t>Nguyễn Vũ Xuân Thì</t>
  </si>
  <si>
    <t>Hoàng Văn Viết</t>
  </si>
  <si>
    <t>Nguyễn Thị Thu Hà</t>
  </si>
  <si>
    <t>Phạm Thị Thu Hiền</t>
  </si>
  <si>
    <t>Võ Thị Hồng Lan</t>
  </si>
  <si>
    <t>Nguyễn Thị Thanh Tú</t>
  </si>
  <si>
    <t>Trần Thanh Trúc</t>
  </si>
  <si>
    <t>Nguyễn Thị Thu Tâm</t>
  </si>
  <si>
    <t>Nguyễn Thị Bảo Trân</t>
  </si>
  <si>
    <t>Lê Nguyễn Mỹ Trâm</t>
  </si>
  <si>
    <r>
      <rPr>
        <b/>
        <sz val="9"/>
        <color indexed="8"/>
        <rFont val="Times New Roman"/>
        <family val="1"/>
      </rPr>
      <t>Giảm 3:</t>
    </r>
    <r>
      <rPr>
        <sz val="9"/>
        <color indexed="8"/>
        <rFont val="Times New Roman"/>
        <family val="1"/>
      </rPr>
      <t xml:space="preserve"> Ô. Trong (P. QTDV);
B. Tiên (P. QLKH-HTQT); B Giang (P TTGD)</t>
    </r>
  </si>
  <si>
    <t>Tháng 02/2021</t>
  </si>
  <si>
    <t>P.TCHCTH</t>
  </si>
  <si>
    <t>- NV Nguyễn Thanh Hiền</t>
  </si>
  <si>
    <t>B2</t>
  </si>
  <si>
    <t>01005010</t>
  </si>
  <si>
    <t>01002017</t>
  </si>
  <si>
    <t>01002018</t>
  </si>
  <si>
    <t>01002005</t>
  </si>
  <si>
    <t>01023001</t>
  </si>
  <si>
    <t>01017006</t>
  </si>
  <si>
    <t>01002007</t>
  </si>
  <si>
    <t>01002019</t>
  </si>
  <si>
    <t>01002032</t>
  </si>
  <si>
    <t>01007006</t>
  </si>
  <si>
    <t>01007007</t>
  </si>
  <si>
    <t>01007005</t>
  </si>
  <si>
    <t>01002023</t>
  </si>
  <si>
    <t>01002010</t>
  </si>
  <si>
    <t>01002012</t>
  </si>
  <si>
    <t>01002028</t>
  </si>
  <si>
    <t>01002027</t>
  </si>
  <si>
    <t>01002013</t>
  </si>
  <si>
    <t>01002031</t>
  </si>
  <si>
    <t>01002033</t>
  </si>
  <si>
    <t>01002034</t>
  </si>
  <si>
    <t>01002035</t>
  </si>
  <si>
    <t>01002036</t>
  </si>
  <si>
    <t>01002024</t>
  </si>
  <si>
    <t>01003002</t>
  </si>
  <si>
    <t>01003009</t>
  </si>
  <si>
    <t>01003005</t>
  </si>
  <si>
    <t>01003007</t>
  </si>
  <si>
    <t>01023004</t>
  </si>
  <si>
    <t>01003008</t>
  </si>
  <si>
    <t>01003014</t>
  </si>
  <si>
    <t>01004002</t>
  </si>
  <si>
    <t>01004005</t>
  </si>
  <si>
    <t>01004001</t>
  </si>
  <si>
    <t>01004003</t>
  </si>
  <si>
    <t>01004008</t>
  </si>
  <si>
    <t>01004009</t>
  </si>
  <si>
    <t>01022013</t>
  </si>
  <si>
    <t>01010038</t>
  </si>
  <si>
    <t>01012026</t>
  </si>
  <si>
    <t>01002020</t>
  </si>
  <si>
    <t>01005009</t>
  </si>
  <si>
    <t>01018006</t>
  </si>
  <si>
    <t>01004013</t>
  </si>
  <si>
    <t>01011017</t>
  </si>
  <si>
    <t>01022059</t>
  </si>
  <si>
    <t>01002002</t>
  </si>
  <si>
    <t>01009006</t>
  </si>
  <si>
    <t>01007001</t>
  </si>
  <si>
    <t>01009018</t>
  </si>
  <si>
    <t>01009008</t>
  </si>
  <si>
    <t>01009012</t>
  </si>
  <si>
    <t>01009010</t>
  </si>
  <si>
    <t>01002004</t>
  </si>
  <si>
    <t>01022058</t>
  </si>
  <si>
    <t>01007004</t>
  </si>
  <si>
    <t>01009019</t>
  </si>
  <si>
    <t>01002008</t>
  </si>
  <si>
    <t>01009011</t>
  </si>
  <si>
    <t>01009028</t>
  </si>
  <si>
    <t>01009026</t>
  </si>
  <si>
    <t>01009009</t>
  </si>
  <si>
    <t>01004004</t>
  </si>
  <si>
    <t>01006003</t>
  </si>
  <si>
    <t>01013032</t>
  </si>
  <si>
    <t>01022061</t>
  </si>
  <si>
    <t>01015027</t>
  </si>
  <si>
    <t>01006006</t>
  </si>
  <si>
    <t>01005001</t>
  </si>
  <si>
    <t>01005003</t>
  </si>
  <si>
    <t>01005011</t>
  </si>
  <si>
    <t>01008028</t>
  </si>
  <si>
    <t>01008002</t>
  </si>
  <si>
    <t>01025007</t>
  </si>
  <si>
    <t>01008004</t>
  </si>
  <si>
    <t>01008008</t>
  </si>
  <si>
    <t>01008006</t>
  </si>
  <si>
    <t>01015028</t>
  </si>
  <si>
    <t>01009007</t>
  </si>
  <si>
    <t>01017009</t>
  </si>
  <si>
    <t>01008005</t>
  </si>
  <si>
    <t>01002021</t>
  </si>
  <si>
    <t>01015026</t>
  </si>
  <si>
    <t>01008034</t>
  </si>
  <si>
    <t>01002003</t>
  </si>
  <si>
    <t>01009005</t>
  </si>
  <si>
    <t>01009014</t>
  </si>
  <si>
    <t>01012027</t>
  </si>
  <si>
    <t>01008021</t>
  </si>
  <si>
    <t>01008018</t>
  </si>
  <si>
    <t>01008024</t>
  </si>
  <si>
    <t>01008031</t>
  </si>
  <si>
    <t>01008009</t>
  </si>
  <si>
    <t>01007003</t>
  </si>
  <si>
    <t>01008012</t>
  </si>
  <si>
    <t>01009015</t>
  </si>
  <si>
    <t>01013033</t>
  </si>
  <si>
    <t>01002009</t>
  </si>
  <si>
    <t>01017008</t>
  </si>
  <si>
    <t>01008033</t>
  </si>
  <si>
    <t>01008032</t>
  </si>
  <si>
    <t>01008039</t>
  </si>
  <si>
    <t>01008041</t>
  </si>
  <si>
    <t>01008040</t>
  </si>
  <si>
    <t>01005007</t>
  </si>
  <si>
    <t>01010007</t>
  </si>
  <si>
    <t>01010006</t>
  </si>
  <si>
    <t>01010021</t>
  </si>
  <si>
    <t>01010033</t>
  </si>
  <si>
    <t>01010037</t>
  </si>
  <si>
    <t>01010031</t>
  </si>
  <si>
    <t>01010016</t>
  </si>
  <si>
    <t>01010028</t>
  </si>
  <si>
    <t>01010017</t>
  </si>
  <si>
    <t>01010024</t>
  </si>
  <si>
    <t>01010012</t>
  </si>
  <si>
    <t>01010029</t>
  </si>
  <si>
    <t>01010026</t>
  </si>
  <si>
    <t>01010023</t>
  </si>
  <si>
    <t>01010027</t>
  </si>
  <si>
    <t>01010032</t>
  </si>
  <si>
    <t>01010022</t>
  </si>
  <si>
    <t>01010003</t>
  </si>
  <si>
    <t>01010039</t>
  </si>
  <si>
    <t>01010040</t>
  </si>
  <si>
    <t>01010015</t>
  </si>
  <si>
    <t>01010019</t>
  </si>
  <si>
    <t>01010018</t>
  </si>
  <si>
    <t>01010009</t>
  </si>
  <si>
    <t>01010020</t>
  </si>
  <si>
    <t>01002025</t>
  </si>
  <si>
    <t>01004012</t>
  </si>
  <si>
    <t>01022005</t>
  </si>
  <si>
    <t>01022048</t>
  </si>
  <si>
    <t>01023002</t>
  </si>
  <si>
    <t>01010141</t>
  </si>
  <si>
    <t>01010162</t>
  </si>
  <si>
    <t>01011012</t>
  </si>
  <si>
    <t>01011002</t>
  </si>
  <si>
    <t>01011009</t>
  </si>
  <si>
    <t>01011010</t>
  </si>
  <si>
    <t>01010005</t>
  </si>
  <si>
    <t>01011005</t>
  </si>
  <si>
    <t>01011013</t>
  </si>
  <si>
    <t>01011008</t>
  </si>
  <si>
    <t>01011015</t>
  </si>
  <si>
    <t>01011007</t>
  </si>
  <si>
    <t>01011011</t>
  </si>
  <si>
    <t>01011014</t>
  </si>
  <si>
    <t>01011001</t>
  </si>
  <si>
    <t>01011006</t>
  </si>
  <si>
    <t>01011016</t>
  </si>
  <si>
    <t>01011018</t>
  </si>
  <si>
    <t>01012003</t>
  </si>
  <si>
    <t>01012008</t>
  </si>
  <si>
    <t>01012023</t>
  </si>
  <si>
    <t>01012013</t>
  </si>
  <si>
    <t>01012007</t>
  </si>
  <si>
    <t>01012022</t>
  </si>
  <si>
    <t>01012014</t>
  </si>
  <si>
    <t>01012005</t>
  </si>
  <si>
    <t>01012006</t>
  </si>
  <si>
    <t>01012004</t>
  </si>
  <si>
    <t>01012012</t>
  </si>
  <si>
    <t>01012016</t>
  </si>
  <si>
    <t>01012015</t>
  </si>
  <si>
    <t>01012019</t>
  </si>
  <si>
    <t>01012018</t>
  </si>
  <si>
    <t>01012017</t>
  </si>
  <si>
    <t>01012020</t>
  </si>
  <si>
    <t>01012021</t>
  </si>
  <si>
    <t>01012011</t>
  </si>
  <si>
    <t>01017002</t>
  </si>
  <si>
    <t>01012028</t>
  </si>
  <si>
    <t>01006004</t>
  </si>
  <si>
    <t>01012032</t>
  </si>
  <si>
    <t>01025017</t>
  </si>
  <si>
    <t>01013068</t>
  </si>
  <si>
    <t>01015002</t>
  </si>
  <si>
    <t>01015042</t>
  </si>
  <si>
    <t>01015001</t>
  </si>
  <si>
    <t>01015008</t>
  </si>
  <si>
    <t>01015013</t>
  </si>
  <si>
    <t>01015023</t>
  </si>
  <si>
    <t>01015019</t>
  </si>
  <si>
    <t>01017001</t>
  </si>
  <si>
    <t>01015006</t>
  </si>
  <si>
    <t>01015003</t>
  </si>
  <si>
    <t>01015010</t>
  </si>
  <si>
    <t>01015005</t>
  </si>
  <si>
    <t>01015004</t>
  </si>
  <si>
    <t>01015020</t>
  </si>
  <si>
    <t>01015016</t>
  </si>
  <si>
    <t>01015015</t>
  </si>
  <si>
    <t>01015021</t>
  </si>
  <si>
    <t>01015017</t>
  </si>
  <si>
    <t>01015018</t>
  </si>
  <si>
    <t>01015022</t>
  </si>
  <si>
    <t>01015012</t>
  </si>
  <si>
    <t>01015025</t>
  </si>
  <si>
    <t>01018001</t>
  </si>
  <si>
    <t>01015031</t>
  </si>
  <si>
    <t>01004007</t>
  </si>
  <si>
    <t>01015041</t>
  </si>
  <si>
    <t>01013003</t>
  </si>
  <si>
    <t>01013002</t>
  </si>
  <si>
    <t>01013004</t>
  </si>
  <si>
    <t>01013021</t>
  </si>
  <si>
    <t>01013006</t>
  </si>
  <si>
    <t>01013005</t>
  </si>
  <si>
    <t>01013016</t>
  </si>
  <si>
    <t>01013018</t>
  </si>
  <si>
    <t>01013019</t>
  </si>
  <si>
    <t>01013017</t>
  </si>
  <si>
    <t>01013027</t>
  </si>
  <si>
    <t>01013026</t>
  </si>
  <si>
    <t>01013029</t>
  </si>
  <si>
    <t>01013028</t>
  </si>
  <si>
    <t>01013022</t>
  </si>
  <si>
    <t>01013047</t>
  </si>
  <si>
    <t>01013070</t>
  </si>
  <si>
    <t>01014047</t>
  </si>
  <si>
    <t>01013079</t>
  </si>
  <si>
    <t>01013061</t>
  </si>
  <si>
    <t>01013087</t>
  </si>
  <si>
    <t>01013096</t>
  </si>
  <si>
    <t>01014002</t>
  </si>
  <si>
    <t>01023003</t>
  </si>
  <si>
    <t>01014004</t>
  </si>
  <si>
    <t>01014008</t>
  </si>
  <si>
    <t>01014007</t>
  </si>
  <si>
    <t>01014005</t>
  </si>
  <si>
    <t>01014026</t>
  </si>
  <si>
    <t>01014029</t>
  </si>
  <si>
    <t>01014033</t>
  </si>
  <si>
    <t>01014023</t>
  </si>
  <si>
    <t>01014013</t>
  </si>
  <si>
    <t>01014017</t>
  </si>
  <si>
    <t>01014034</t>
  </si>
  <si>
    <t>01014020</t>
  </si>
  <si>
    <t>01014018</t>
  </si>
  <si>
    <t>01014019</t>
  </si>
  <si>
    <t>01014010</t>
  </si>
  <si>
    <t>01014030</t>
  </si>
  <si>
    <t>01014024</t>
  </si>
  <si>
    <t>01014022</t>
  </si>
  <si>
    <t>01014025</t>
  </si>
  <si>
    <t>01014032</t>
  </si>
  <si>
    <t>01014006</t>
  </si>
  <si>
    <t>01014009</t>
  </si>
  <si>
    <t>01014021</t>
  </si>
  <si>
    <t>01014038</t>
  </si>
  <si>
    <t>01014016</t>
  </si>
  <si>
    <t>01014045</t>
  </si>
  <si>
    <t>01014046</t>
  </si>
  <si>
    <t>01014048</t>
  </si>
  <si>
    <t>01016008</t>
  </si>
  <si>
    <t>01016001</t>
  </si>
  <si>
    <t>01016003</t>
  </si>
  <si>
    <t>01016004</t>
  </si>
  <si>
    <t>01016002</t>
  </si>
  <si>
    <t>01016006</t>
  </si>
  <si>
    <t>01016005</t>
  </si>
  <si>
    <t>01016007</t>
  </si>
  <si>
    <t>01016010</t>
  </si>
  <si>
    <t>01016012</t>
  </si>
  <si>
    <t>01013020</t>
  </si>
  <si>
    <t>01029001</t>
  </si>
  <si>
    <t>01010013</t>
  </si>
  <si>
    <t>01013009</t>
  </si>
  <si>
    <t>01013015</t>
  </si>
  <si>
    <t>01013023</t>
  </si>
  <si>
    <t>01013011</t>
  </si>
  <si>
    <t>01013008</t>
  </si>
  <si>
    <t>01025001</t>
  </si>
  <si>
    <t>01025009</t>
  </si>
  <si>
    <t>01003013</t>
  </si>
  <si>
    <t>01025004</t>
  </si>
  <si>
    <t>01025011</t>
  </si>
  <si>
    <t>01025003</t>
  </si>
  <si>
    <t>01025008</t>
  </si>
  <si>
    <t>01025002</t>
  </si>
  <si>
    <t>01025012</t>
  </si>
  <si>
    <t>01025016</t>
  </si>
  <si>
    <t>01025015</t>
  </si>
  <si>
    <t>01025018</t>
  </si>
  <si>
    <t>01025019</t>
  </si>
  <si>
    <t>01025020</t>
  </si>
  <si>
    <t>01004014</t>
  </si>
  <si>
    <t>01004016</t>
  </si>
  <si>
    <t>01028013</t>
  </si>
  <si>
    <t>01028016</t>
  </si>
  <si>
    <t>01018003</t>
  </si>
  <si>
    <t>01018002</t>
  </si>
  <si>
    <t>01018005</t>
  </si>
  <si>
    <t>01018008</t>
  </si>
  <si>
    <t>01018007</t>
  </si>
  <si>
    <t>01018009</t>
  </si>
  <si>
    <t>01019001</t>
  </si>
  <si>
    <t>01019002</t>
  </si>
  <si>
    <t>01005005</t>
  </si>
  <si>
    <t>01021001</t>
  </si>
  <si>
    <t>01021003</t>
  </si>
  <si>
    <t>01021004</t>
  </si>
  <si>
    <t>01007008</t>
  </si>
  <si>
    <t>01017003</t>
  </si>
  <si>
    <t>01017010</t>
  </si>
  <si>
    <t>01018004</t>
  </si>
  <si>
    <t>01025013</t>
  </si>
  <si>
    <t>01009027</t>
  </si>
  <si>
    <t>01010030</t>
  </si>
  <si>
    <t>01001001</t>
  </si>
  <si>
    <t>01002001</t>
  </si>
  <si>
    <t>01001006</t>
  </si>
  <si>
    <t>01014037</t>
  </si>
  <si>
    <t>01007009</t>
  </si>
  <si>
    <t>01010068</t>
  </si>
  <si>
    <t>Tuyển dụng từ 01/3/2021</t>
  </si>
  <si>
    <t>Bùi Trọng Tân</t>
  </si>
  <si>
    <t>01013094</t>
  </si>
  <si>
    <t>Nguyễn Thanh Dũng</t>
  </si>
  <si>
    <t>01029016</t>
  </si>
  <si>
    <t>Xếp loại A1</t>
  </si>
  <si>
    <t>Xếp loại A2</t>
  </si>
  <si>
    <t>Xếp loại A3</t>
  </si>
  <si>
    <t>Xếp loại A4</t>
  </si>
  <si>
    <t>Xếp loại B1</t>
  </si>
  <si>
    <t>Xếp loại B2</t>
  </si>
  <si>
    <t>Xếp loại C1</t>
  </si>
  <si>
    <t>Xếp loại C2</t>
  </si>
  <si>
    <t>Xếp loại D</t>
  </si>
  <si>
    <t>Xếp loại A DN</t>
  </si>
  <si>
    <t>T 01/21</t>
  </si>
  <si>
    <t>T02/21</t>
  </si>
  <si>
    <t>Trần Việt Anh</t>
  </si>
  <si>
    <t>01002038</t>
  </si>
  <si>
    <t xml:space="preserve">Trương Phú Cường </t>
  </si>
  <si>
    <t>01008043</t>
  </si>
  <si>
    <t>Võ Tấn Đức</t>
  </si>
  <si>
    <t>01008042</t>
  </si>
  <si>
    <t>Ngô Ngọc Của</t>
  </si>
  <si>
    <t>01008044</t>
  </si>
  <si>
    <r>
      <rPr>
        <b/>
        <sz val="9"/>
        <color indexed="8"/>
        <rFont val="Times New Roman"/>
        <family val="1"/>
      </rPr>
      <t xml:space="preserve">Tăng 7: </t>
    </r>
    <r>
      <rPr>
        <sz val="9"/>
        <color indexed="8"/>
        <rFont val="Times New Roman"/>
        <family val="1"/>
      </rPr>
      <t xml:space="preserve">
Ông Dũng (K. Nhiệt Lạnh); Bà Tiên (K. Kinh tế); Ông Tân (K. Động lực); Ông Đức, Ông Cường, Ông Của (P. QTDV); Việt Anh (P. TCHC)</t>
    </r>
  </si>
  <si>
    <t>- Trần Nguyễn Bảo Trân</t>
  </si>
  <si>
    <t>K. Điện - ĐT</t>
  </si>
  <si>
    <t>Tháng 03/2021</t>
  </si>
  <si>
    <t>- GV Ng Ng Hoàng Ngọc Quyên</t>
  </si>
  <si>
    <t>- GV Nguyễn Thị Khánh Thư</t>
  </si>
  <si>
    <t>Thử việc từ 08/3 - 13/3
HĐ từ 14/3/2021</t>
  </si>
  <si>
    <t>Thử việc từ 11/3 - 16/3
HĐ từ 17/3/2021</t>
  </si>
  <si>
    <t>Thử việc từ 15/3 - 20/3
HĐ từ 21/3/2021</t>
  </si>
  <si>
    <t>TD tháng 10/2020</t>
  </si>
  <si>
    <t>T3/21</t>
  </si>
  <si>
    <t>- GV Nguyễn Thị Thanh Tú</t>
  </si>
  <si>
    <t>01014012</t>
  </si>
  <si>
    <t>T4/21</t>
  </si>
  <si>
    <t>Kết quả xếp loại thi đua</t>
  </si>
  <si>
    <t>Nghỉ hộ sản từ tháng 01/12/2020</t>
  </si>
  <si>
    <t>Nghỉ hết tuổi lao động từ 01/11/2020</t>
  </si>
  <si>
    <t>Nghỉ hưu từ 01/11/2020</t>
  </si>
  <si>
    <t>Tuyển dụng từ 01/10/2020</t>
  </si>
  <si>
    <t>Nghỉ hưu từ 01/12/2020</t>
  </si>
  <si>
    <t>Mất ngày 24/01/2021</t>
  </si>
  <si>
    <t>"</t>
  </si>
  <si>
    <t>Phòng Tổ chức - Hành chính - Tổng hợp</t>
  </si>
  <si>
    <t xml:space="preserve"> Phòng Kế hoạch - Tài chính</t>
  </si>
  <si>
    <t>Phòng Tuyển sinh - Đào tạo</t>
  </si>
  <si>
    <t>Phòng Thanh tra Giáo dục - Công tác Sinh viên</t>
  </si>
  <si>
    <t>Nghỉ việc từ 01/02/2021</t>
  </si>
  <si>
    <t>Phòng Khảo thí và Đảm bảo chất lượng</t>
  </si>
  <si>
    <t xml:space="preserve"> Phòng Quản lý khoa học - Hợp tác quốc tế</t>
  </si>
  <si>
    <t xml:space="preserve"> Phòng Quản trị - Dịch vụ</t>
  </si>
  <si>
    <t>Khoa Khoa học cơ bản</t>
  </si>
  <si>
    <t>Khoa Điện - Điện tử</t>
  </si>
  <si>
    <t>Khoa May - Thời trang</t>
  </si>
  <si>
    <t>Nghỉ hộ sản từ tháng 12/12/2020</t>
  </si>
  <si>
    <t>Tháng 10/2020 xếp thi đua loại C</t>
  </si>
  <si>
    <t>Tháng 01/2021 xếp thi đua loại C1</t>
  </si>
  <si>
    <t>Tháng 9/2020 xếp thi đua loại B; tháng 10/2020 xếp thi đua loại C</t>
  </si>
  <si>
    <t>Stt</t>
  </si>
  <si>
    <t>Trung tâm Thư viện</t>
  </si>
  <si>
    <t>Trung tâm Đào tạo Lý Tự Trọng</t>
  </si>
  <si>
    <t>Trung tâm Y tế</t>
  </si>
  <si>
    <t>Trung tâm Quan hệ doanh nghiệp</t>
  </si>
  <si>
    <t>Trung tâm Điều hành và quản lý dữ liệu</t>
  </si>
  <si>
    <t>Trung tâm Thang máy, thang cuốn KONE</t>
  </si>
  <si>
    <t>C2</t>
  </si>
  <si>
    <t>Điểm TB</t>
  </si>
  <si>
    <t>Hệ số trừ bậc (C, D, E)</t>
  </si>
  <si>
    <t>Tháng 04/2021</t>
  </si>
  <si>
    <t>Tháng 05/2021</t>
  </si>
  <si>
    <t>Tháng 06/2021</t>
  </si>
  <si>
    <t>Xếp loại</t>
  </si>
  <si>
    <t>Điểm</t>
  </si>
  <si>
    <t>Tháng 09/2020</t>
  </si>
  <si>
    <t>Điểm K</t>
  </si>
  <si>
    <t>Xếp loại HK1</t>
  </si>
  <si>
    <t>Điểm TB cả năm</t>
  </si>
  <si>
    <t>T5/21</t>
  </si>
  <si>
    <t>T6/21</t>
  </si>
  <si>
    <t>Huỳnh Như Ý</t>
  </si>
  <si>
    <t>01003015</t>
  </si>
  <si>
    <t>Võ Hoài Sơn</t>
  </si>
  <si>
    <t>01012048</t>
  </si>
  <si>
    <t>Võ Quốc Duy</t>
  </si>
  <si>
    <t>01013120</t>
  </si>
  <si>
    <t>Trần Ngọc Tuấn</t>
  </si>
  <si>
    <t>01028017</t>
  </si>
  <si>
    <r>
      <rPr>
        <b/>
        <sz val="9"/>
        <color theme="1"/>
        <rFont val="Times New Roman"/>
        <family val="1"/>
      </rPr>
      <t xml:space="preserve">Tháng 4/2021, Tăng 4: </t>
    </r>
    <r>
      <rPr>
        <sz val="9"/>
        <color theme="1"/>
        <rFont val="Times New Roman"/>
        <family val="1"/>
      </rPr>
      <t xml:space="preserve">
Ông Hoài Sơn (K. Cơ khí); Ông Quốc Duy (K. Động lực); Ông Tuấn (K. Xây dựng); Ông Như Ý (P. KH-TC)</t>
    </r>
  </si>
  <si>
    <t>Không xét LĐTT</t>
  </si>
  <si>
    <t>Nghỉ hộ sản từ 01/12/20</t>
  </si>
  <si>
    <t>Đạt LĐTT</t>
  </si>
  <si>
    <t>Không đủ dk xét</t>
  </si>
  <si>
    <t>Tuyển dụng từ 01/4/2021</t>
  </si>
  <si>
    <t>Giang Văn Tiến</t>
  </si>
  <si>
    <t>Phạm Thị Hồng Thắm</t>
  </si>
  <si>
    <t>Hồ Gia Bảo</t>
  </si>
  <si>
    <t>Nguyễn Hoàng Thanh Ngân</t>
  </si>
  <si>
    <t>Tuyển dụng từ 01/5/2021</t>
  </si>
  <si>
    <t>Nghỉ hộ sản từ 22/3/21</t>
  </si>
  <si>
    <r>
      <rPr>
        <b/>
        <sz val="9"/>
        <color theme="1"/>
        <rFont val="Times New Roman"/>
        <family val="1"/>
      </rPr>
      <t>Tháng 5/2021, Tăng 4:</t>
    </r>
    <r>
      <rPr>
        <sz val="9"/>
        <color theme="1"/>
        <rFont val="Times New Roman"/>
        <family val="1"/>
      </rPr>
      <t xml:space="preserve"> 
Ô Tiến (K. Động lực); Ô Bảo, B.Thắm, B. Ngân (K. Kinh tế) 
</t>
    </r>
  </si>
  <si>
    <t>HĐ từ 01/11/2021</t>
  </si>
  <si>
    <t>Thử việc T11/2020
HĐ T12/2020</t>
  </si>
  <si>
    <t>Thử việc T11/2020
HĐ  T12/2020</t>
  </si>
  <si>
    <t>Thử việc từ 10/3/2021
HĐ T4/2021</t>
  </si>
  <si>
    <t>Thử việc từ 23/3/21
HĐ T5/2021</t>
  </si>
  <si>
    <t>Nghỉ hộ sản từ 12/12/2020</t>
  </si>
  <si>
    <t>Hệ số trừ bậc (D)</t>
  </si>
  <si>
    <t>01025028</t>
  </si>
  <si>
    <t>01025029</t>
  </si>
  <si>
    <t>01025027</t>
  </si>
  <si>
    <t>01013117</t>
  </si>
  <si>
    <t>- Cô Đỗ Thị Bích Thủy</t>
  </si>
  <si>
    <t>- GV Nguyễn Thị Thu Hà</t>
  </si>
  <si>
    <t>- GV Nguyễn Thiện Bình</t>
  </si>
  <si>
    <t>- GV Nguyễn Thanh Vũ</t>
  </si>
  <si>
    <t>- GV Huỳnh Quốc Dũng</t>
  </si>
  <si>
    <t>- GV Mai Chiếm Tuấn</t>
  </si>
  <si>
    <t>- GV Đỗ Thị Hải Yến</t>
  </si>
  <si>
    <t>- GV Nguyễn Thị Thùy Tiên</t>
  </si>
  <si>
    <t>- GV Võ Thị Hồng Lan</t>
  </si>
  <si>
    <t>- GV Trần Thanh Trúc</t>
  </si>
  <si>
    <t>- GV Nguyễn Mạnh Phương</t>
  </si>
  <si>
    <t>- GV Nguyễn Phú Tân</t>
  </si>
  <si>
    <t>- GV Ngô Thanh Điền</t>
  </si>
  <si>
    <t>- GV Lê Thái Hùng</t>
  </si>
  <si>
    <t>- GV Nguyễn Anh Kiệt</t>
  </si>
  <si>
    <t>- GV Nguyễn Ngọc Quỳnh</t>
  </si>
  <si>
    <t>- GV Phạm Thị Vinh</t>
  </si>
  <si>
    <t>- GV Vũ Quang Khải</t>
  </si>
  <si>
    <t>- GV Bùi Anh Tuấn</t>
  </si>
  <si>
    <t>- GV Phan Văn Thành</t>
  </si>
  <si>
    <t>- GV Trương Thị Phương Hồng</t>
  </si>
  <si>
    <t>- GV Nguyễn Thị Thu Hồng</t>
  </si>
  <si>
    <t>- GV Hồ Văn Hóa</t>
  </si>
  <si>
    <t>- GV Đỗ Hoàng Duy</t>
  </si>
  <si>
    <t>- GV Huỳnh Ngọc Mai</t>
  </si>
  <si>
    <t>- GV Trần Nguyên Bảo Trân</t>
  </si>
  <si>
    <t>- GV Nguyễn Trần Thanh Nhàn</t>
  </si>
  <si>
    <t>K. Đ - ĐT</t>
  </si>
  <si>
    <t>- GV Chế Vân Cầm</t>
  </si>
  <si>
    <t>- GV Nguyễn Bạch Cẩm Dng</t>
  </si>
  <si>
    <t>- GV Đinh Đồng Hiệp</t>
  </si>
  <si>
    <t>K. M -TT</t>
  </si>
  <si>
    <t>TỔNG HỢP THI ĐUA NĂM HỌC 2020 - 2021</t>
  </si>
  <si>
    <t>TT Kone</t>
  </si>
  <si>
    <t>- GV Hà Quốc Bảo</t>
  </si>
</sst>
</file>

<file path=xl/styles.xml><?xml version="1.0" encoding="utf-8"?>
<styleSheet xmlns="http://schemas.openxmlformats.org/spreadsheetml/2006/main" xmlns:mc="http://schemas.openxmlformats.org/markup-compatibility/2006" xmlns:x14ac="http://schemas.microsoft.com/office/spreadsheetml/2009/9/ac" mc:Ignorable="x14ac">
  <fonts count="48" x14ac:knownFonts="1">
    <font>
      <sz val="11"/>
      <color theme="1"/>
      <name val="Calibri"/>
      <family val="2"/>
      <scheme val="minor"/>
    </font>
    <font>
      <sz val="11"/>
      <color indexed="8"/>
      <name val="Calibri"/>
      <family val="2"/>
    </font>
    <font>
      <b/>
      <sz val="12"/>
      <name val="Times New Roman"/>
      <family val="1"/>
    </font>
    <font>
      <sz val="12"/>
      <name val="Times New Roman"/>
      <family val="1"/>
    </font>
    <font>
      <sz val="12"/>
      <color indexed="8"/>
      <name val="Times New Roman"/>
      <family val="1"/>
    </font>
    <font>
      <b/>
      <sz val="12"/>
      <color indexed="8"/>
      <name val="Times New Roman"/>
      <family val="1"/>
    </font>
    <font>
      <b/>
      <sz val="14"/>
      <color indexed="8"/>
      <name val="Times New Roman"/>
      <family val="1"/>
    </font>
    <font>
      <b/>
      <sz val="14"/>
      <name val="Times New Roman"/>
      <family val="1"/>
    </font>
    <font>
      <sz val="11"/>
      <name val="Times New Roman"/>
      <family val="1"/>
    </font>
    <font>
      <sz val="10"/>
      <name val="Arial"/>
      <family val="2"/>
    </font>
    <font>
      <sz val="10"/>
      <name val="Arial"/>
      <family val="2"/>
      <charset val="163"/>
    </font>
    <font>
      <sz val="11"/>
      <color indexed="8"/>
      <name val="Times New Roman"/>
      <family val="1"/>
    </font>
    <font>
      <sz val="14"/>
      <color indexed="8"/>
      <name val="Times New Roman"/>
      <family val="1"/>
    </font>
    <font>
      <b/>
      <sz val="11"/>
      <name val="Times New Roman"/>
      <family val="1"/>
    </font>
    <font>
      <sz val="10"/>
      <name val="Times New Roman"/>
      <family val="1"/>
    </font>
    <font>
      <sz val="10"/>
      <color indexed="8"/>
      <name val="Times New Roman"/>
      <family val="1"/>
    </font>
    <font>
      <b/>
      <sz val="10"/>
      <name val="Times New Roman"/>
      <family val="1"/>
    </font>
    <font>
      <b/>
      <sz val="10"/>
      <color indexed="8"/>
      <name val="Times New Roman"/>
      <family val="1"/>
    </font>
    <font>
      <sz val="14"/>
      <name val="Times New Roman"/>
      <family val="1"/>
    </font>
    <font>
      <i/>
      <sz val="12"/>
      <color indexed="8"/>
      <name val="Times New Roman"/>
      <family val="1"/>
    </font>
    <font>
      <b/>
      <i/>
      <sz val="12"/>
      <color indexed="8"/>
      <name val="Times New Roman"/>
      <family val="1"/>
    </font>
    <font>
      <sz val="8"/>
      <name val="Times New Roman"/>
      <family val="1"/>
    </font>
    <font>
      <sz val="8"/>
      <color indexed="8"/>
      <name val="Times New Roman"/>
      <family val="1"/>
    </font>
    <font>
      <sz val="9"/>
      <name val="Times New Roman"/>
      <family val="1"/>
    </font>
    <font>
      <sz val="9"/>
      <color indexed="81"/>
      <name val="Tahoma"/>
      <family val="2"/>
    </font>
    <font>
      <b/>
      <sz val="9"/>
      <color indexed="81"/>
      <name val="Tahoma"/>
      <family val="2"/>
    </font>
    <font>
      <sz val="13"/>
      <name val="Times New Roman"/>
      <family val="1"/>
    </font>
    <font>
      <sz val="9"/>
      <color indexed="8"/>
      <name val="Times New Roman"/>
      <family val="1"/>
    </font>
    <font>
      <b/>
      <sz val="9"/>
      <color indexed="8"/>
      <name val="Times New Roman"/>
      <family val="1"/>
    </font>
    <font>
      <i/>
      <sz val="12"/>
      <name val="Times New Roman"/>
      <family val="1"/>
    </font>
    <font>
      <sz val="12"/>
      <color theme="1"/>
      <name val="Times New Roman"/>
      <family val="1"/>
    </font>
    <font>
      <sz val="12"/>
      <color rgb="FFFF0000"/>
      <name val="Times New Roman"/>
      <family val="1"/>
    </font>
    <font>
      <b/>
      <sz val="14"/>
      <color theme="1"/>
      <name val="Times New Roman"/>
      <family val="1"/>
    </font>
    <font>
      <sz val="14"/>
      <color theme="1"/>
      <name val="Times New Roman"/>
      <family val="1"/>
    </font>
    <font>
      <b/>
      <sz val="12"/>
      <color theme="1"/>
      <name val="Times New Roman"/>
      <family val="1"/>
    </font>
    <font>
      <sz val="8"/>
      <color theme="1"/>
      <name val="Times New Roman"/>
      <family val="1"/>
    </font>
    <font>
      <sz val="10"/>
      <color theme="1"/>
      <name val="Times New Roman"/>
      <family val="1"/>
    </font>
    <font>
      <b/>
      <sz val="8"/>
      <color theme="1"/>
      <name val="Times New Roman"/>
      <family val="1"/>
    </font>
    <font>
      <b/>
      <sz val="10"/>
      <color theme="1"/>
      <name val="Times New Roman"/>
      <family val="1"/>
    </font>
    <font>
      <b/>
      <sz val="12"/>
      <color rgb="FF00B050"/>
      <name val="Times New Roman"/>
      <family val="1"/>
    </font>
    <font>
      <b/>
      <sz val="12"/>
      <color rgb="FFFF0000"/>
      <name val="Times New Roman"/>
      <family val="1"/>
    </font>
    <font>
      <b/>
      <sz val="8"/>
      <color rgb="FFFF0000"/>
      <name val="Times New Roman"/>
      <family val="1"/>
    </font>
    <font>
      <b/>
      <sz val="10"/>
      <color rgb="FFFF0000"/>
      <name val="Times New Roman"/>
      <family val="1"/>
    </font>
    <font>
      <sz val="10"/>
      <color rgb="FFFF0000"/>
      <name val="Times New Roman"/>
      <family val="1"/>
    </font>
    <font>
      <sz val="12"/>
      <color rgb="FF000000"/>
      <name val="Times New Roman"/>
      <family val="1"/>
    </font>
    <font>
      <sz val="9"/>
      <color theme="1"/>
      <name val="Times New Roman"/>
      <family val="1"/>
    </font>
    <font>
      <sz val="13"/>
      <color theme="1"/>
      <name val="Times New Roman"/>
      <family val="1"/>
    </font>
    <font>
      <b/>
      <sz val="9"/>
      <color theme="1"/>
      <name val="Times New Roman"/>
      <family val="1"/>
    </font>
  </fonts>
  <fills count="2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B0F0"/>
        <bgColor indexed="64"/>
      </patternFill>
    </fill>
    <fill>
      <patternFill patternType="solid">
        <fgColor theme="9" tint="0.39997558519241921"/>
        <bgColor indexed="64"/>
      </patternFill>
    </fill>
    <fill>
      <patternFill patternType="solid">
        <fgColor rgb="FF7030A0"/>
        <bgColor indexed="64"/>
      </patternFill>
    </fill>
    <fill>
      <patternFill patternType="solid">
        <fgColor theme="3" tint="0.79998168889431442"/>
        <bgColor indexed="64"/>
      </patternFill>
    </fill>
    <fill>
      <patternFill patternType="solid">
        <fgColor rgb="FFFF0000"/>
        <bgColor indexed="64"/>
      </patternFill>
    </fill>
    <fill>
      <patternFill patternType="solid">
        <fgColor rgb="FF00B05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7" tint="0.59999389629810485"/>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hair">
        <color indexed="64"/>
      </bottom>
      <diagonal/>
    </border>
    <border>
      <left/>
      <right/>
      <top/>
      <bottom style="thin">
        <color indexed="64"/>
      </bottom>
      <diagonal/>
    </border>
    <border>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tted">
        <color indexed="64"/>
      </top>
      <bottom style="dashed">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style="dotted">
        <color indexed="64"/>
      </bottom>
      <diagonal/>
    </border>
    <border>
      <left/>
      <right style="thin">
        <color indexed="64"/>
      </right>
      <top style="dotted">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s>
  <cellStyleXfs count="5">
    <xf numFmtId="0" fontId="0" fillId="0" borderId="0"/>
    <xf numFmtId="0" fontId="9" fillId="0" borderId="0"/>
    <xf numFmtId="0" fontId="1" fillId="0" borderId="0"/>
    <xf numFmtId="0" fontId="1" fillId="0" borderId="0"/>
    <xf numFmtId="0" fontId="10" fillId="0" borderId="0"/>
  </cellStyleXfs>
  <cellXfs count="693">
    <xf numFmtId="0" fontId="0" fillId="0" borderId="0" xfId="0"/>
    <xf numFmtId="0" fontId="4" fillId="0" borderId="0" xfId="0" applyFont="1"/>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0" borderId="0" xfId="0" applyFont="1" applyAlignment="1">
      <alignment vertical="center" wrapText="1"/>
    </xf>
    <xf numFmtId="0" fontId="30" fillId="0" borderId="0" xfId="0" applyFont="1" applyAlignment="1">
      <alignment vertical="center" wrapText="1"/>
    </xf>
    <xf numFmtId="0" fontId="4" fillId="0" borderId="0" xfId="0" applyFont="1" applyAlignment="1">
      <alignment horizontal="justify"/>
    </xf>
    <xf numFmtId="0" fontId="4" fillId="0" borderId="0" xfId="0" applyFont="1" applyAlignment="1">
      <alignment vertical="center"/>
    </xf>
    <xf numFmtId="0" fontId="30" fillId="0" borderId="1" xfId="0" applyFont="1" applyBorder="1" applyAlignment="1">
      <alignment horizontal="center" vertical="center" wrapText="1"/>
    </xf>
    <xf numFmtId="0" fontId="4" fillId="3" borderId="2" xfId="0" applyFont="1" applyFill="1" applyBorder="1" applyAlignment="1">
      <alignment horizontal="justify" vertical="center"/>
    </xf>
    <xf numFmtId="0" fontId="4" fillId="0" borderId="3" xfId="0" applyFont="1" applyBorder="1" applyAlignment="1">
      <alignment horizontal="justify" vertical="center"/>
    </xf>
    <xf numFmtId="0" fontId="4" fillId="3" borderId="4" xfId="0" quotePrefix="1" applyFont="1" applyFill="1" applyBorder="1" applyAlignment="1">
      <alignment horizontal="justify" vertical="center" wrapText="1"/>
    </xf>
    <xf numFmtId="0" fontId="31" fillId="3" borderId="0" xfId="0" applyFont="1" applyFill="1" applyAlignment="1">
      <alignment horizontal="center" vertical="center" wrapText="1"/>
    </xf>
    <xf numFmtId="0" fontId="4" fillId="0" borderId="0" xfId="0" applyFont="1" applyBorder="1" applyAlignment="1">
      <alignment horizontal="center" vertical="center" wrapText="1"/>
    </xf>
    <xf numFmtId="0" fontId="5" fillId="3" borderId="5" xfId="0" applyNumberFormat="1" applyFont="1" applyFill="1" applyBorder="1" applyAlignment="1">
      <alignment horizontal="center" vertical="center" wrapText="1"/>
    </xf>
    <xf numFmtId="0" fontId="4" fillId="0" borderId="0" xfId="0" applyNumberFormat="1" applyFont="1" applyAlignment="1">
      <alignment horizontal="center"/>
    </xf>
    <xf numFmtId="0" fontId="32" fillId="3" borderId="2" xfId="0" applyNumberFormat="1" applyFont="1" applyFill="1" applyBorder="1" applyAlignment="1">
      <alignment horizontal="center" vertical="center"/>
    </xf>
    <xf numFmtId="0" fontId="4" fillId="3" borderId="6" xfId="0" applyNumberFormat="1" applyFont="1" applyFill="1" applyBorder="1" applyAlignment="1">
      <alignment horizontal="center" vertical="center" wrapText="1"/>
    </xf>
    <xf numFmtId="0" fontId="6" fillId="3" borderId="2" xfId="0" applyNumberFormat="1" applyFont="1" applyFill="1" applyBorder="1" applyAlignment="1">
      <alignment horizontal="center" vertical="center" wrapText="1"/>
    </xf>
    <xf numFmtId="18" fontId="4" fillId="3" borderId="4" xfId="0" applyNumberFormat="1" applyFont="1" applyFill="1" applyBorder="1" applyAlignment="1">
      <alignment horizontal="center" vertical="center" wrapText="1"/>
    </xf>
    <xf numFmtId="0" fontId="4" fillId="3" borderId="4" xfId="0" applyNumberFormat="1" applyFont="1" applyFill="1" applyBorder="1" applyAlignment="1">
      <alignment horizontal="center" vertical="center" wrapText="1"/>
    </xf>
    <xf numFmtId="0" fontId="32" fillId="3" borderId="2" xfId="0" applyNumberFormat="1" applyFont="1" applyFill="1" applyBorder="1" applyAlignment="1">
      <alignment horizontal="center" vertical="center" wrapText="1"/>
    </xf>
    <xf numFmtId="0" fontId="32" fillId="3" borderId="2" xfId="0" quotePrefix="1" applyNumberFormat="1" applyFont="1" applyFill="1" applyBorder="1" applyAlignment="1">
      <alignment horizontal="center" vertical="center"/>
    </xf>
    <xf numFmtId="0" fontId="4" fillId="3" borderId="4" xfId="0" applyNumberFormat="1" applyFont="1" applyFill="1" applyBorder="1" applyAlignment="1">
      <alignment horizontal="center" vertical="center"/>
    </xf>
    <xf numFmtId="0" fontId="7" fillId="3" borderId="2" xfId="0" applyNumberFormat="1" applyFont="1" applyFill="1" applyBorder="1" applyAlignment="1">
      <alignment horizontal="center" vertical="center"/>
    </xf>
    <xf numFmtId="0" fontId="30" fillId="3" borderId="7" xfId="0" applyNumberFormat="1" applyFont="1" applyFill="1" applyBorder="1" applyAlignment="1">
      <alignment horizontal="center" vertical="center" wrapText="1"/>
    </xf>
    <xf numFmtId="0" fontId="7" fillId="3" borderId="2" xfId="0" applyNumberFormat="1" applyFont="1" applyFill="1" applyBorder="1" applyAlignment="1">
      <alignment horizontal="center" vertical="center" wrapText="1"/>
    </xf>
    <xf numFmtId="0" fontId="6" fillId="3" borderId="2" xfId="0" applyNumberFormat="1" applyFont="1" applyFill="1" applyBorder="1" applyAlignment="1">
      <alignment horizontal="center" vertical="center"/>
    </xf>
    <xf numFmtId="0" fontId="6" fillId="3" borderId="2" xfId="3" applyNumberFormat="1" applyFont="1" applyFill="1" applyBorder="1" applyAlignment="1">
      <alignment horizontal="center" vertical="center"/>
    </xf>
    <xf numFmtId="0" fontId="4" fillId="3" borderId="0" xfId="0" applyFont="1" applyFill="1" applyBorder="1" applyAlignment="1">
      <alignment horizontal="center" vertical="center"/>
    </xf>
    <xf numFmtId="0" fontId="3" fillId="3" borderId="0" xfId="0" applyFont="1" applyFill="1" applyBorder="1" applyAlignment="1">
      <alignment horizontal="center" vertical="center" wrapText="1"/>
    </xf>
    <xf numFmtId="0" fontId="4" fillId="0" borderId="0" xfId="0" applyFont="1" applyFill="1" applyAlignment="1">
      <alignment vertical="center"/>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5" fillId="0" borderId="0" xfId="0" applyFont="1" applyFill="1" applyAlignment="1">
      <alignment vertical="center"/>
    </xf>
    <xf numFmtId="0" fontId="31" fillId="0" borderId="1" xfId="0" applyFont="1" applyFill="1" applyBorder="1" applyAlignment="1">
      <alignment vertical="center" wrapText="1"/>
    </xf>
    <xf numFmtId="0" fontId="4" fillId="3" borderId="1" xfId="0" quotePrefix="1" applyFont="1" applyFill="1" applyBorder="1" applyAlignment="1">
      <alignment horizontal="center" vertical="center" wrapText="1"/>
    </xf>
    <xf numFmtId="0" fontId="3" fillId="3" borderId="1" xfId="0" applyFont="1" applyFill="1" applyBorder="1" applyAlignment="1">
      <alignment horizontal="center" vertical="center" wrapText="1"/>
    </xf>
    <xf numFmtId="0" fontId="30" fillId="3" borderId="1" xfId="0" applyFont="1" applyFill="1" applyBorder="1" applyAlignment="1">
      <alignment horizontal="left" vertical="center" wrapText="1"/>
    </xf>
    <xf numFmtId="0" fontId="3" fillId="3" borderId="1" xfId="0" quotePrefix="1" applyFont="1" applyFill="1" applyBorder="1" applyAlignment="1">
      <alignment horizontal="center" vertical="center" wrapText="1"/>
    </xf>
    <xf numFmtId="0" fontId="3" fillId="3" borderId="1" xfId="0" applyFont="1" applyFill="1" applyBorder="1" applyAlignment="1">
      <alignment horizontal="left" vertical="center" wrapText="1"/>
    </xf>
    <xf numFmtId="0" fontId="4" fillId="0" borderId="1" xfId="0" applyFont="1" applyBorder="1" applyAlignment="1">
      <alignment horizontal="center"/>
    </xf>
    <xf numFmtId="0" fontId="2" fillId="0" borderId="0" xfId="0" applyNumberFormat="1" applyFont="1" applyAlignment="1">
      <alignment horizontal="center"/>
    </xf>
    <xf numFmtId="0" fontId="2" fillId="0" borderId="0" xfId="0" applyFont="1" applyAlignment="1">
      <alignment horizontal="left"/>
    </xf>
    <xf numFmtId="0" fontId="13" fillId="0" borderId="0" xfId="0" applyFont="1" applyAlignment="1"/>
    <xf numFmtId="0" fontId="13" fillId="0" borderId="0" xfId="0" applyFont="1" applyAlignment="1">
      <alignment horizontal="center"/>
    </xf>
    <xf numFmtId="0" fontId="2" fillId="0" borderId="0" xfId="0" applyFont="1" applyFill="1" applyAlignment="1">
      <alignment vertical="center"/>
    </xf>
    <xf numFmtId="0" fontId="2" fillId="0" borderId="0" xfId="0" applyFont="1"/>
    <xf numFmtId="0" fontId="16" fillId="0" borderId="0" xfId="0" applyFont="1" applyFill="1" applyAlignment="1">
      <alignment vertical="center"/>
    </xf>
    <xf numFmtId="0" fontId="4" fillId="3" borderId="1" xfId="0" quotePrefix="1" applyFont="1" applyFill="1" applyBorder="1" applyAlignment="1">
      <alignment horizontal="left" vertical="center" wrapText="1"/>
    </xf>
    <xf numFmtId="0" fontId="4" fillId="3" borderId="0" xfId="0" applyFont="1" applyFill="1" applyAlignment="1">
      <alignment vertical="center" wrapText="1"/>
    </xf>
    <xf numFmtId="0" fontId="3" fillId="3" borderId="1" xfId="0" quotePrefix="1" applyFont="1" applyFill="1" applyBorder="1" applyAlignment="1">
      <alignment horizontal="left" vertical="center" wrapText="1"/>
    </xf>
    <xf numFmtId="0" fontId="4" fillId="3" borderId="1" xfId="0" applyFont="1" applyFill="1" applyBorder="1" applyAlignment="1">
      <alignment vertical="center" wrapText="1"/>
    </xf>
    <xf numFmtId="0" fontId="30" fillId="3" borderId="1" xfId="0" applyFont="1" applyFill="1" applyBorder="1" applyAlignment="1">
      <alignment vertical="center" wrapText="1"/>
    </xf>
    <xf numFmtId="0" fontId="30" fillId="3" borderId="0" xfId="0" applyFont="1" applyFill="1" applyAlignment="1">
      <alignment vertical="center" wrapText="1"/>
    </xf>
    <xf numFmtId="0" fontId="31" fillId="3" borderId="1" xfId="0" applyFont="1" applyFill="1" applyBorder="1" applyAlignment="1">
      <alignment horizontal="left" vertical="center" wrapText="1"/>
    </xf>
    <xf numFmtId="0" fontId="31" fillId="3" borderId="1" xfId="0" applyFont="1" applyFill="1" applyBorder="1" applyAlignment="1">
      <alignment vertical="center" wrapText="1"/>
    </xf>
    <xf numFmtId="0" fontId="3" fillId="3" borderId="1" xfId="1" applyFont="1" applyFill="1" applyBorder="1" applyAlignment="1">
      <alignment horizontal="left" vertical="center" wrapText="1"/>
    </xf>
    <xf numFmtId="0" fontId="3" fillId="3" borderId="1" xfId="1" applyFont="1" applyFill="1" applyBorder="1" applyAlignment="1">
      <alignment horizontal="center" vertical="center" wrapText="1"/>
    </xf>
    <xf numFmtId="0" fontId="30" fillId="3" borderId="1" xfId="1" applyFont="1" applyFill="1" applyBorder="1" applyAlignment="1">
      <alignment horizontal="left" vertical="center" wrapText="1"/>
    </xf>
    <xf numFmtId="0" fontId="3" fillId="3" borderId="0" xfId="1" applyFont="1" applyFill="1" applyBorder="1" applyAlignment="1">
      <alignment horizontal="center" vertical="center" wrapText="1"/>
    </xf>
    <xf numFmtId="0" fontId="31" fillId="3" borderId="1" xfId="3" applyFont="1" applyFill="1" applyBorder="1" applyAlignment="1">
      <alignment vertical="center" wrapText="1"/>
    </xf>
    <xf numFmtId="0" fontId="4" fillId="3" borderId="1" xfId="3" applyFont="1" applyFill="1" applyBorder="1" applyAlignment="1">
      <alignment horizontal="center" vertical="center" wrapText="1"/>
    </xf>
    <xf numFmtId="0" fontId="3" fillId="3" borderId="1" xfId="0" applyFont="1" applyFill="1" applyBorder="1" applyAlignment="1">
      <alignment vertical="center" wrapText="1"/>
    </xf>
    <xf numFmtId="0" fontId="31" fillId="3" borderId="1" xfId="0" quotePrefix="1" applyFont="1" applyFill="1" applyBorder="1" applyAlignment="1">
      <alignment vertical="center" wrapText="1"/>
    </xf>
    <xf numFmtId="0" fontId="30" fillId="3" borderId="1" xfId="0" quotePrefix="1" applyFont="1" applyFill="1" applyBorder="1" applyAlignment="1">
      <alignment horizontal="center" vertical="center" wrapText="1"/>
    </xf>
    <xf numFmtId="0" fontId="19" fillId="0" borderId="1" xfId="0" quotePrefix="1" applyFont="1" applyBorder="1" applyAlignment="1">
      <alignment horizontal="center" vertical="center" wrapText="1"/>
    </xf>
    <xf numFmtId="0" fontId="3" fillId="3" borderId="1" xfId="0" applyFont="1" applyFill="1" applyBorder="1" applyAlignment="1">
      <alignment wrapText="1"/>
    </xf>
    <xf numFmtId="0" fontId="3" fillId="3" borderId="1" xfId="3" applyFont="1" applyFill="1" applyBorder="1" applyAlignment="1">
      <alignment vertical="center" wrapText="1"/>
    </xf>
    <xf numFmtId="0" fontId="4" fillId="4" borderId="1" xfId="0" quotePrefix="1" applyFont="1" applyFill="1" applyBorder="1" applyAlignment="1">
      <alignment horizontal="center" vertical="center" wrapText="1"/>
    </xf>
    <xf numFmtId="0" fontId="30"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1" applyFont="1" applyFill="1" applyBorder="1" applyAlignment="1">
      <alignment horizontal="center" vertical="center" wrapText="1"/>
    </xf>
    <xf numFmtId="0" fontId="4" fillId="4" borderId="1" xfId="3" applyFont="1" applyFill="1" applyBorder="1" applyAlignment="1">
      <alignment horizontal="center" vertical="center" wrapText="1"/>
    </xf>
    <xf numFmtId="0" fontId="4" fillId="3" borderId="8" xfId="0" applyFont="1" applyFill="1" applyBorder="1" applyAlignment="1">
      <alignment horizontal="justify" vertical="center" wrapText="1"/>
    </xf>
    <xf numFmtId="0" fontId="4" fillId="3" borderId="0" xfId="0" applyFont="1" applyFill="1" applyAlignment="1">
      <alignment vertical="center"/>
    </xf>
    <xf numFmtId="0" fontId="4" fillId="3" borderId="0" xfId="0" applyNumberFormat="1" applyFont="1" applyFill="1" applyAlignment="1">
      <alignment vertical="center"/>
    </xf>
    <xf numFmtId="0" fontId="8" fillId="3" borderId="2" xfId="0" applyFont="1" applyFill="1" applyBorder="1" applyAlignment="1">
      <alignment horizontal="justify" vertical="center" wrapText="1"/>
    </xf>
    <xf numFmtId="0" fontId="8" fillId="3" borderId="2" xfId="0" applyFont="1" applyFill="1" applyBorder="1" applyAlignment="1">
      <alignment vertical="center" wrapText="1"/>
    </xf>
    <xf numFmtId="0" fontId="33" fillId="3" borderId="9" xfId="0" applyNumberFormat="1" applyFont="1" applyFill="1" applyBorder="1" applyAlignment="1">
      <alignment horizontal="center" vertical="center"/>
    </xf>
    <xf numFmtId="0" fontId="14" fillId="3" borderId="6" xfId="0" applyFont="1" applyFill="1" applyBorder="1" applyAlignment="1">
      <alignment horizontal="justify" vertical="center" wrapText="1"/>
    </xf>
    <xf numFmtId="0" fontId="8" fillId="3" borderId="6" xfId="0" applyFont="1" applyFill="1" applyBorder="1" applyAlignment="1">
      <alignment vertical="center" wrapText="1"/>
    </xf>
    <xf numFmtId="0" fontId="4" fillId="3" borderId="6" xfId="0" applyNumberFormat="1" applyFont="1" applyFill="1" applyBorder="1" applyAlignment="1">
      <alignment horizontal="center" vertical="center"/>
    </xf>
    <xf numFmtId="0" fontId="33" fillId="3" borderId="10" xfId="0" applyNumberFormat="1" applyFont="1" applyFill="1" applyBorder="1" applyAlignment="1">
      <alignment horizontal="center" vertical="center"/>
    </xf>
    <xf numFmtId="0" fontId="15" fillId="3" borderId="4" xfId="0" applyNumberFormat="1" applyFont="1" applyFill="1" applyBorder="1" applyAlignment="1">
      <alignment horizontal="center" vertical="center" wrapText="1"/>
    </xf>
    <xf numFmtId="0" fontId="32" fillId="3" borderId="11" xfId="0" applyNumberFormat="1" applyFont="1" applyFill="1" applyBorder="1" applyAlignment="1">
      <alignment horizontal="center" vertical="center"/>
    </xf>
    <xf numFmtId="0" fontId="4" fillId="3" borderId="7" xfId="0" applyNumberFormat="1" applyFont="1" applyFill="1" applyBorder="1" applyAlignment="1">
      <alignment horizontal="center" vertical="center"/>
    </xf>
    <xf numFmtId="0" fontId="4" fillId="3" borderId="2" xfId="0" applyFont="1" applyFill="1" applyBorder="1" applyAlignment="1">
      <alignment vertical="center" wrapText="1"/>
    </xf>
    <xf numFmtId="0" fontId="4" fillId="3" borderId="4" xfId="0" applyFont="1" applyFill="1" applyBorder="1" applyAlignment="1">
      <alignment vertical="center" wrapText="1"/>
    </xf>
    <xf numFmtId="0" fontId="32" fillId="3" borderId="10" xfId="0" applyNumberFormat="1" applyFont="1" applyFill="1" applyBorder="1" applyAlignment="1">
      <alignment horizontal="center" vertical="center"/>
    </xf>
    <xf numFmtId="0" fontId="4" fillId="3" borderId="10" xfId="0" applyFont="1" applyFill="1" applyBorder="1" applyAlignment="1">
      <alignment horizontal="justify" vertical="center"/>
    </xf>
    <xf numFmtId="0" fontId="3" fillId="3" borderId="2" xfId="0" quotePrefix="1" applyFont="1" applyFill="1" applyBorder="1" applyAlignment="1">
      <alignment horizontal="left" vertical="center" wrapText="1"/>
    </xf>
    <xf numFmtId="0" fontId="14" fillId="3" borderId="11" xfId="0" quotePrefix="1" applyFont="1" applyFill="1" applyBorder="1" applyAlignment="1">
      <alignment vertical="center" wrapText="1"/>
    </xf>
    <xf numFmtId="0" fontId="14" fillId="3" borderId="6" xfId="0" quotePrefix="1" applyFont="1" applyFill="1" applyBorder="1" applyAlignment="1">
      <alignment horizontal="left" vertical="center" wrapText="1"/>
    </xf>
    <xf numFmtId="0" fontId="4" fillId="3" borderId="2" xfId="0" applyFont="1" applyFill="1" applyBorder="1" applyAlignment="1">
      <alignment vertical="center"/>
    </xf>
    <xf numFmtId="0" fontId="32" fillId="3" borderId="9" xfId="0" applyNumberFormat="1" applyFont="1" applyFill="1" applyBorder="1" applyAlignment="1">
      <alignment horizontal="center" vertical="center" wrapText="1"/>
    </xf>
    <xf numFmtId="0" fontId="7" fillId="3" borderId="9" xfId="0" applyNumberFormat="1" applyFont="1" applyFill="1" applyBorder="1" applyAlignment="1">
      <alignment horizontal="center" vertical="center"/>
    </xf>
    <xf numFmtId="0" fontId="4" fillId="3" borderId="9" xfId="0" applyFont="1" applyFill="1" applyBorder="1" applyAlignment="1">
      <alignment vertical="center"/>
    </xf>
    <xf numFmtId="0" fontId="30" fillId="3" borderId="9" xfId="0" applyNumberFormat="1" applyFont="1" applyFill="1" applyBorder="1" applyAlignment="1">
      <alignment horizontal="center" vertical="center" wrapText="1"/>
    </xf>
    <xf numFmtId="0" fontId="32" fillId="3" borderId="11" xfId="0" applyNumberFormat="1" applyFont="1" applyFill="1" applyBorder="1" applyAlignment="1">
      <alignment horizontal="center" vertical="center" wrapText="1"/>
    </xf>
    <xf numFmtId="0" fontId="3" fillId="3" borderId="11" xfId="0" quotePrefix="1" applyFont="1" applyFill="1" applyBorder="1" applyAlignment="1">
      <alignment vertical="center" wrapText="1"/>
    </xf>
    <xf numFmtId="0" fontId="3" fillId="3" borderId="12" xfId="0" quotePrefix="1" applyFont="1" applyFill="1" applyBorder="1" applyAlignment="1">
      <alignment vertical="center" wrapText="1"/>
    </xf>
    <xf numFmtId="0" fontId="4" fillId="3" borderId="12" xfId="0" applyFont="1" applyFill="1" applyBorder="1" applyAlignment="1">
      <alignment vertical="center"/>
    </xf>
    <xf numFmtId="0" fontId="8" fillId="3" borderId="2" xfId="0" quotePrefix="1" applyFont="1" applyFill="1" applyBorder="1" applyAlignment="1">
      <alignment vertical="center" wrapText="1"/>
    </xf>
    <xf numFmtId="0" fontId="3" fillId="3" borderId="2" xfId="0" applyFont="1" applyFill="1" applyBorder="1" applyAlignment="1">
      <alignment vertical="center" wrapText="1"/>
    </xf>
    <xf numFmtId="0" fontId="33" fillId="3" borderId="10" xfId="0" applyNumberFormat="1" applyFont="1" applyFill="1" applyBorder="1" applyAlignment="1">
      <alignment horizontal="center" vertical="center" wrapText="1"/>
    </xf>
    <xf numFmtId="0" fontId="3" fillId="3" borderId="10" xfId="0" applyFont="1" applyFill="1" applyBorder="1" applyAlignment="1">
      <alignment vertical="center" wrapText="1"/>
    </xf>
    <xf numFmtId="0" fontId="3" fillId="3" borderId="13" xfId="0" applyFont="1" applyFill="1" applyBorder="1" applyAlignment="1">
      <alignment horizontal="justify" vertical="center" wrapText="1"/>
    </xf>
    <xf numFmtId="0" fontId="32" fillId="3" borderId="4" xfId="0" applyNumberFormat="1" applyFont="1" applyFill="1" applyBorder="1" applyAlignment="1">
      <alignment horizontal="center" vertical="center"/>
    </xf>
    <xf numFmtId="0" fontId="32" fillId="3" borderId="9" xfId="0" applyNumberFormat="1" applyFont="1" applyFill="1" applyBorder="1" applyAlignment="1">
      <alignment horizontal="center" vertical="center"/>
    </xf>
    <xf numFmtId="0" fontId="34" fillId="3" borderId="9" xfId="0" applyNumberFormat="1" applyFont="1" applyFill="1" applyBorder="1" applyAlignment="1">
      <alignment horizontal="center" vertical="center"/>
    </xf>
    <xf numFmtId="0" fontId="14" fillId="3" borderId="9" xfId="0" quotePrefix="1" applyFont="1" applyFill="1" applyBorder="1" applyAlignment="1">
      <alignment vertical="center" wrapText="1"/>
    </xf>
    <xf numFmtId="0" fontId="6" fillId="3" borderId="11" xfId="0" applyNumberFormat="1" applyFont="1" applyFill="1" applyBorder="1" applyAlignment="1">
      <alignment horizontal="center" vertical="center"/>
    </xf>
    <xf numFmtId="0" fontId="3" fillId="3" borderId="11" xfId="0" applyFont="1" applyFill="1" applyBorder="1" applyAlignment="1">
      <alignment horizontal="justify" vertical="center" wrapText="1"/>
    </xf>
    <xf numFmtId="0" fontId="3" fillId="3" borderId="12" xfId="0" applyFont="1" applyFill="1" applyBorder="1" applyAlignment="1">
      <alignment vertical="center" wrapText="1"/>
    </xf>
    <xf numFmtId="0" fontId="4" fillId="3" borderId="12" xfId="0" applyFont="1" applyFill="1" applyBorder="1" applyAlignment="1">
      <alignment vertical="center" wrapText="1"/>
    </xf>
    <xf numFmtId="0" fontId="5" fillId="3" borderId="2" xfId="0" applyNumberFormat="1" applyFont="1" applyFill="1" applyBorder="1" applyAlignment="1">
      <alignment horizontal="center" vertical="center"/>
    </xf>
    <xf numFmtId="0" fontId="5" fillId="3" borderId="2" xfId="0" applyNumberFormat="1" applyFont="1" applyFill="1" applyBorder="1" applyAlignment="1">
      <alignment horizontal="center" vertical="center" wrapText="1"/>
    </xf>
    <xf numFmtId="0" fontId="4" fillId="3" borderId="2" xfId="0" applyNumberFormat="1" applyFont="1" applyFill="1" applyBorder="1" applyAlignment="1">
      <alignment horizontal="center" vertical="center" wrapText="1"/>
    </xf>
    <xf numFmtId="0" fontId="3" fillId="3" borderId="2" xfId="0" quotePrefix="1" applyFont="1" applyFill="1" applyBorder="1" applyAlignment="1">
      <alignment vertical="center" wrapText="1"/>
    </xf>
    <xf numFmtId="0" fontId="33" fillId="3" borderId="10" xfId="0" quotePrefix="1" applyNumberFormat="1" applyFont="1" applyFill="1" applyBorder="1" applyAlignment="1">
      <alignment horizontal="center" vertical="center"/>
    </xf>
    <xf numFmtId="0" fontId="3" fillId="0" borderId="14" xfId="0" applyFont="1" applyBorder="1"/>
    <xf numFmtId="0" fontId="3" fillId="0" borderId="14" xfId="0" applyFont="1" applyBorder="1" applyAlignment="1">
      <alignment vertical="center"/>
    </xf>
    <xf numFmtId="0" fontId="3" fillId="0" borderId="14" xfId="0" applyFont="1" applyBorder="1" applyAlignment="1">
      <alignment horizontal="justify"/>
    </xf>
    <xf numFmtId="18" fontId="4" fillId="0" borderId="15" xfId="0" quotePrefix="1" applyNumberFormat="1" applyFont="1" applyBorder="1" applyAlignment="1">
      <alignment vertical="center"/>
    </xf>
    <xf numFmtId="0" fontId="4" fillId="0" borderId="16" xfId="0" applyFont="1" applyBorder="1" applyAlignment="1">
      <alignment vertical="center"/>
    </xf>
    <xf numFmtId="0" fontId="4" fillId="0" borderId="17" xfId="0" applyFont="1" applyBorder="1" applyAlignment="1">
      <alignment horizontal="justify" vertical="center"/>
    </xf>
    <xf numFmtId="0" fontId="4" fillId="0" borderId="1" xfId="0" applyFont="1" applyBorder="1" applyAlignment="1">
      <alignment horizontal="justify" vertical="center"/>
    </xf>
    <xf numFmtId="0" fontId="3" fillId="0" borderId="1" xfId="0" applyFont="1" applyBorder="1" applyAlignment="1">
      <alignment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3" fillId="3" borderId="6" xfId="0" applyFont="1" applyFill="1" applyBorder="1" applyAlignment="1">
      <alignment horizontal="justify" vertical="center" wrapText="1"/>
    </xf>
    <xf numFmtId="0" fontId="4" fillId="3" borderId="2" xfId="0" quotePrefix="1" applyFont="1" applyFill="1" applyBorder="1" applyAlignment="1">
      <alignment horizontal="justify" vertical="center" wrapText="1"/>
    </xf>
    <xf numFmtId="0" fontId="4" fillId="0" borderId="5" xfId="0" applyNumberFormat="1" applyFont="1" applyBorder="1" applyAlignment="1">
      <alignment vertical="center"/>
    </xf>
    <xf numFmtId="0" fontId="4" fillId="0" borderId="17" xfId="0" applyNumberFormat="1" applyFont="1" applyBorder="1" applyAlignment="1">
      <alignment vertical="center"/>
    </xf>
    <xf numFmtId="0" fontId="4" fillId="0" borderId="18" xfId="0" applyFont="1" applyBorder="1" applyAlignment="1">
      <alignment horizontal="justify"/>
    </xf>
    <xf numFmtId="0" fontId="4" fillId="0" borderId="7" xfId="0" applyFont="1" applyBorder="1" applyAlignment="1">
      <alignment horizontal="center"/>
    </xf>
    <xf numFmtId="0" fontId="8" fillId="3" borderId="19" xfId="0" applyFont="1" applyFill="1" applyBorder="1" applyAlignment="1">
      <alignment vertical="center" wrapText="1"/>
    </xf>
    <xf numFmtId="0" fontId="8" fillId="3" borderId="9" xfId="0" applyFont="1" applyFill="1" applyBorder="1" applyAlignment="1">
      <alignment vertical="center" wrapText="1"/>
    </xf>
    <xf numFmtId="0" fontId="4" fillId="3" borderId="11" xfId="0" applyFont="1" applyFill="1" applyBorder="1" applyAlignment="1">
      <alignment horizontal="justify" vertical="center"/>
    </xf>
    <xf numFmtId="0" fontId="32" fillId="3" borderId="7" xfId="0" applyNumberFormat="1" applyFont="1" applyFill="1" applyBorder="1" applyAlignment="1">
      <alignment horizontal="center" vertical="center"/>
    </xf>
    <xf numFmtId="0" fontId="4" fillId="3" borderId="7" xfId="0" applyFont="1" applyFill="1" applyBorder="1" applyAlignment="1">
      <alignment horizontal="justify" vertical="center"/>
    </xf>
    <xf numFmtId="0" fontId="4" fillId="3" borderId="10" xfId="0" applyFont="1" applyFill="1" applyBorder="1" applyAlignment="1">
      <alignment vertical="center" wrapText="1"/>
    </xf>
    <xf numFmtId="0" fontId="34"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34" fillId="3" borderId="9" xfId="0" applyNumberFormat="1" applyFont="1" applyFill="1" applyBorder="1" applyAlignment="1">
      <alignment horizontal="center" vertical="center" wrapText="1"/>
    </xf>
    <xf numFmtId="0" fontId="2" fillId="3" borderId="9" xfId="0" applyNumberFormat="1" applyFont="1" applyFill="1" applyBorder="1" applyAlignment="1">
      <alignment horizontal="center" vertical="center"/>
    </xf>
    <xf numFmtId="0" fontId="3" fillId="3" borderId="7" xfId="0" applyNumberFormat="1" applyFont="1" applyFill="1" applyBorder="1" applyAlignment="1">
      <alignment horizontal="center" vertical="center"/>
    </xf>
    <xf numFmtId="0" fontId="18" fillId="3" borderId="7" xfId="0" applyNumberFormat="1" applyFont="1" applyFill="1" applyBorder="1" applyAlignment="1">
      <alignment horizontal="center" vertical="center"/>
    </xf>
    <xf numFmtId="0" fontId="14" fillId="3" borderId="7" xfId="0" quotePrefix="1" applyFont="1" applyFill="1" applyBorder="1" applyAlignment="1">
      <alignment vertical="center" wrapText="1"/>
    </xf>
    <xf numFmtId="0" fontId="34" fillId="3" borderId="11" xfId="0" applyNumberFormat="1" applyFont="1" applyFill="1" applyBorder="1" applyAlignment="1">
      <alignment horizontal="center" vertical="center" wrapText="1"/>
    </xf>
    <xf numFmtId="0" fontId="34" fillId="3" borderId="20" xfId="0" applyNumberFormat="1" applyFont="1" applyFill="1" applyBorder="1" applyAlignment="1">
      <alignment horizontal="center" vertical="center" wrapText="1"/>
    </xf>
    <xf numFmtId="0" fontId="34" fillId="3" borderId="20" xfId="0" applyNumberFormat="1" applyFont="1" applyFill="1" applyBorder="1" applyAlignment="1">
      <alignment horizontal="center" vertical="center"/>
    </xf>
    <xf numFmtId="0" fontId="32" fillId="3" borderId="20" xfId="0" applyNumberFormat="1" applyFont="1" applyFill="1" applyBorder="1" applyAlignment="1">
      <alignment horizontal="center" vertical="center"/>
    </xf>
    <xf numFmtId="0" fontId="3" fillId="3" borderId="20" xfId="0" quotePrefix="1" applyFont="1" applyFill="1" applyBorder="1" applyAlignment="1">
      <alignment vertical="center" wrapText="1"/>
    </xf>
    <xf numFmtId="0" fontId="14" fillId="3" borderId="10" xfId="0" quotePrefix="1" applyFont="1" applyFill="1" applyBorder="1" applyAlignment="1">
      <alignment vertical="center" wrapText="1"/>
    </xf>
    <xf numFmtId="0" fontId="14" fillId="3" borderId="12" xfId="0" quotePrefix="1" applyFont="1" applyFill="1" applyBorder="1" applyAlignment="1">
      <alignment vertical="center" wrapText="1"/>
    </xf>
    <xf numFmtId="0" fontId="8" fillId="3" borderId="9" xfId="0" quotePrefix="1" applyFont="1" applyFill="1" applyBorder="1" applyAlignment="1">
      <alignment vertical="center" wrapText="1"/>
    </xf>
    <xf numFmtId="0" fontId="8" fillId="3" borderId="12" xfId="0" quotePrefix="1" applyFont="1" applyFill="1" applyBorder="1" applyAlignment="1">
      <alignment vertical="center" wrapText="1"/>
    </xf>
    <xf numFmtId="0" fontId="8" fillId="3" borderId="10" xfId="0" quotePrefix="1" applyFont="1" applyFill="1" applyBorder="1" applyAlignment="1">
      <alignment vertical="center" wrapText="1"/>
    </xf>
    <xf numFmtId="0" fontId="32" fillId="3" borderId="20" xfId="0" applyNumberFormat="1" applyFont="1" applyFill="1" applyBorder="1" applyAlignment="1">
      <alignment horizontal="center" vertical="center" wrapText="1"/>
    </xf>
    <xf numFmtId="0" fontId="6" fillId="3" borderId="20" xfId="0" applyNumberFormat="1" applyFont="1" applyFill="1" applyBorder="1" applyAlignment="1">
      <alignment horizontal="center" vertical="center"/>
    </xf>
    <xf numFmtId="0" fontId="3" fillId="3" borderId="20" xfId="0" applyFont="1" applyFill="1" applyBorder="1" applyAlignment="1">
      <alignment horizontal="justify" vertical="center" wrapText="1"/>
    </xf>
    <xf numFmtId="0" fontId="5" fillId="3" borderId="9" xfId="0" applyNumberFormat="1" applyFont="1" applyFill="1" applyBorder="1" applyAlignment="1">
      <alignment horizontal="center" vertical="center"/>
    </xf>
    <xf numFmtId="0" fontId="5" fillId="3" borderId="9" xfId="0" applyNumberFormat="1" applyFont="1" applyFill="1" applyBorder="1" applyAlignment="1">
      <alignment horizontal="center" vertical="center" wrapText="1"/>
    </xf>
    <xf numFmtId="0" fontId="4" fillId="3" borderId="7" xfId="0" applyFont="1" applyFill="1" applyBorder="1" applyAlignment="1">
      <alignment vertical="center"/>
    </xf>
    <xf numFmtId="0" fontId="12" fillId="3" borderId="7" xfId="0" applyNumberFormat="1" applyFont="1" applyFill="1" applyBorder="1" applyAlignment="1">
      <alignment horizontal="center" vertical="center"/>
    </xf>
    <xf numFmtId="0" fontId="12" fillId="3" borderId="7" xfId="0" applyNumberFormat="1" applyFont="1" applyFill="1" applyBorder="1" applyAlignment="1">
      <alignment horizontal="center" vertical="center" wrapText="1"/>
    </xf>
    <xf numFmtId="0" fontId="33" fillId="3" borderId="4" xfId="0" applyNumberFormat="1" applyFont="1" applyFill="1" applyBorder="1" applyAlignment="1">
      <alignment horizontal="center" vertical="center" wrapText="1"/>
    </xf>
    <xf numFmtId="0" fontId="33" fillId="3" borderId="4" xfId="0" applyNumberFormat="1" applyFont="1" applyFill="1" applyBorder="1" applyAlignment="1">
      <alignment horizontal="center" vertical="center"/>
    </xf>
    <xf numFmtId="0" fontId="32" fillId="3" borderId="21" xfId="0" applyNumberFormat="1" applyFont="1" applyFill="1" applyBorder="1" applyAlignment="1">
      <alignment horizontal="center" vertical="center"/>
    </xf>
    <xf numFmtId="0" fontId="32" fillId="3" borderId="22" xfId="0" applyNumberFormat="1" applyFont="1" applyFill="1" applyBorder="1" applyAlignment="1">
      <alignment horizontal="center" vertical="center" wrapText="1"/>
    </xf>
    <xf numFmtId="0" fontId="7" fillId="3" borderId="22" xfId="0" applyNumberFormat="1" applyFont="1" applyFill="1" applyBorder="1" applyAlignment="1">
      <alignment horizontal="center" vertical="center" wrapText="1"/>
    </xf>
    <xf numFmtId="0" fontId="3" fillId="3" borderId="22" xfId="0" applyFont="1" applyFill="1" applyBorder="1" applyAlignment="1">
      <alignment vertical="center" wrapText="1"/>
    </xf>
    <xf numFmtId="0" fontId="5" fillId="0" borderId="0" xfId="0" applyNumberFormat="1" applyFont="1" applyAlignment="1">
      <alignment horizontal="center"/>
    </xf>
    <xf numFmtId="0" fontId="5" fillId="0" borderId="0" xfId="0" applyFont="1"/>
    <xf numFmtId="0" fontId="5" fillId="0" borderId="0" xfId="0" applyFont="1" applyAlignment="1">
      <alignment vertical="center"/>
    </xf>
    <xf numFmtId="0" fontId="2" fillId="3"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0" fillId="3" borderId="1" xfId="0" applyFont="1" applyFill="1" applyBorder="1" applyAlignment="1">
      <alignment horizontal="center" vertical="center" wrapText="1"/>
    </xf>
    <xf numFmtId="0" fontId="3" fillId="3" borderId="1" xfId="2" applyFont="1" applyFill="1" applyBorder="1" applyAlignment="1" applyProtection="1">
      <alignment horizontal="left" vertical="center" wrapText="1"/>
      <protection hidden="1"/>
    </xf>
    <xf numFmtId="0" fontId="3" fillId="4" borderId="1" xfId="4" applyFont="1" applyFill="1" applyBorder="1" applyAlignment="1" applyProtection="1">
      <alignment horizontal="center" vertical="center" wrapText="1"/>
      <protection hidden="1"/>
    </xf>
    <xf numFmtId="0" fontId="3" fillId="3" borderId="1" xfId="4" applyFont="1" applyFill="1" applyBorder="1" applyAlignment="1" applyProtection="1">
      <alignment horizontal="left" vertical="center" wrapText="1"/>
      <protection hidden="1"/>
    </xf>
    <xf numFmtId="0" fontId="3" fillId="3" borderId="1" xfId="0" applyFont="1" applyFill="1" applyBorder="1" applyAlignment="1" applyProtection="1">
      <alignment vertical="center" wrapText="1"/>
      <protection hidden="1"/>
    </xf>
    <xf numFmtId="0" fontId="3" fillId="3" borderId="0" xfId="0" applyFont="1" applyFill="1" applyBorder="1" applyAlignment="1" applyProtection="1">
      <alignment horizontal="center" vertical="center" wrapText="1"/>
      <protection hidden="1"/>
    </xf>
    <xf numFmtId="0" fontId="3" fillId="3" borderId="1" xfId="0" applyFont="1" applyFill="1" applyBorder="1" applyAlignment="1" applyProtection="1">
      <alignment horizontal="left" vertical="center" wrapText="1"/>
      <protection hidden="1"/>
    </xf>
    <xf numFmtId="0" fontId="3" fillId="3" borderId="1" xfId="0" applyFont="1" applyFill="1" applyBorder="1" applyAlignment="1" applyProtection="1">
      <alignment horizontal="center" vertical="center" wrapText="1"/>
      <protection hidden="1"/>
    </xf>
    <xf numFmtId="0" fontId="3" fillId="3" borderId="1" xfId="1" applyFont="1" applyFill="1" applyBorder="1" applyAlignment="1">
      <alignment vertical="center" wrapText="1"/>
    </xf>
    <xf numFmtId="0" fontId="3" fillId="3" borderId="1" xfId="1" applyFont="1" applyFill="1" applyBorder="1" applyAlignment="1">
      <alignment horizontal="justify" vertical="center" wrapText="1"/>
    </xf>
    <xf numFmtId="0" fontId="30" fillId="0" borderId="0" xfId="0" applyFont="1"/>
    <xf numFmtId="0" fontId="11" fillId="3" borderId="10" xfId="0" applyFont="1" applyFill="1" applyBorder="1" applyAlignment="1">
      <alignment horizontal="justify" vertical="center" wrapText="1"/>
    </xf>
    <xf numFmtId="0" fontId="15" fillId="3" borderId="10" xfId="0" applyFont="1" applyFill="1" applyBorder="1" applyAlignment="1">
      <alignment horizontal="justify" vertical="center" wrapText="1"/>
    </xf>
    <xf numFmtId="0" fontId="15" fillId="3" borderId="7" xfId="0" quotePrefix="1" applyFont="1" applyFill="1" applyBorder="1" applyAlignment="1">
      <alignment horizontal="justify" vertical="center" wrapText="1"/>
    </xf>
    <xf numFmtId="0" fontId="5" fillId="3" borderId="1" xfId="0" applyFont="1" applyFill="1" applyBorder="1" applyAlignment="1">
      <alignment horizontal="center" vertical="center" wrapText="1"/>
    </xf>
    <xf numFmtId="0" fontId="3" fillId="3" borderId="2" xfId="0" applyFont="1" applyFill="1" applyBorder="1" applyAlignment="1">
      <alignment horizontal="justify" vertical="center" wrapText="1"/>
    </xf>
    <xf numFmtId="0" fontId="3" fillId="3" borderId="4" xfId="0" applyFont="1" applyFill="1" applyBorder="1" applyAlignment="1">
      <alignment horizontal="justify" vertical="center" wrapText="1"/>
    </xf>
    <xf numFmtId="0" fontId="3" fillId="3" borderId="4" xfId="0" quotePrefix="1" applyFont="1" applyFill="1" applyBorder="1" applyAlignment="1">
      <alignment horizontal="justify" vertical="center" wrapText="1"/>
    </xf>
    <xf numFmtId="0" fontId="3" fillId="3" borderId="10" xfId="0" applyFont="1" applyFill="1" applyBorder="1" applyAlignment="1">
      <alignment horizontal="justify" vertical="center" wrapText="1"/>
    </xf>
    <xf numFmtId="0" fontId="3" fillId="3" borderId="6" xfId="0" applyFont="1" applyFill="1" applyBorder="1" applyAlignment="1">
      <alignment horizontal="center" vertical="center" wrapText="1"/>
    </xf>
    <xf numFmtId="0" fontId="14" fillId="3" borderId="2" xfId="0" applyFont="1" applyFill="1" applyBorder="1" applyAlignment="1">
      <alignment horizontal="justify" vertical="center" wrapText="1"/>
    </xf>
    <xf numFmtId="0" fontId="30" fillId="3" borderId="9" xfId="0" applyNumberFormat="1" applyFont="1" applyFill="1" applyBorder="1" applyAlignment="1">
      <alignment horizontal="center" vertical="center"/>
    </xf>
    <xf numFmtId="0" fontId="30" fillId="3" borderId="10" xfId="0" applyNumberFormat="1" applyFont="1" applyFill="1" applyBorder="1" applyAlignment="1">
      <alignment horizontal="center" vertical="center"/>
    </xf>
    <xf numFmtId="0" fontId="3" fillId="3" borderId="23" xfId="0" applyFont="1" applyFill="1" applyBorder="1" applyAlignment="1">
      <alignment horizontal="center" vertical="center" wrapText="1"/>
    </xf>
    <xf numFmtId="0" fontId="3" fillId="3" borderId="9" xfId="0" applyFont="1" applyFill="1" applyBorder="1" applyAlignment="1">
      <alignment horizontal="justify" vertical="center" wrapText="1"/>
    </xf>
    <xf numFmtId="0" fontId="3" fillId="3" borderId="9" xfId="0" quotePrefix="1" applyFont="1" applyFill="1" applyBorder="1" applyAlignment="1">
      <alignment horizontal="justify" vertical="center" wrapText="1"/>
    </xf>
    <xf numFmtId="0" fontId="4" fillId="3" borderId="7" xfId="0" quotePrefix="1" applyFont="1" applyFill="1" applyBorder="1" applyAlignment="1">
      <alignment horizontal="justify" vertical="center" wrapText="1"/>
    </xf>
    <xf numFmtId="0" fontId="3" fillId="3" borderId="9" xfId="0" quotePrefix="1" applyFont="1" applyFill="1" applyBorder="1" applyAlignment="1">
      <alignment vertical="center" wrapText="1"/>
    </xf>
    <xf numFmtId="0" fontId="3" fillId="3" borderId="24" xfId="0" quotePrefix="1" applyFont="1" applyFill="1" applyBorder="1" applyAlignment="1">
      <alignment vertical="center" wrapText="1"/>
    </xf>
    <xf numFmtId="0" fontId="4" fillId="3" borderId="7" xfId="0" quotePrefix="1" applyNumberFormat="1" applyFont="1" applyFill="1" applyBorder="1" applyAlignment="1">
      <alignment horizontal="justify" vertical="center" wrapText="1"/>
    </xf>
    <xf numFmtId="0" fontId="30" fillId="3" borderId="9" xfId="0" quotePrefix="1" applyNumberFormat="1" applyFont="1" applyFill="1" applyBorder="1" applyAlignment="1">
      <alignment horizontal="justify" vertical="center" wrapText="1"/>
    </xf>
    <xf numFmtId="0" fontId="3" fillId="3" borderId="4" xfId="0" quotePrefix="1" applyFont="1" applyFill="1" applyBorder="1" applyAlignment="1">
      <alignment vertical="center" wrapText="1"/>
    </xf>
    <xf numFmtId="0" fontId="4" fillId="3" borderId="25" xfId="0" applyNumberFormat="1" applyFont="1" applyFill="1" applyBorder="1" applyAlignment="1">
      <alignment horizontal="justify" vertical="center"/>
    </xf>
    <xf numFmtId="0" fontId="30" fillId="3" borderId="10" xfId="0" applyNumberFormat="1" applyFont="1" applyFill="1" applyBorder="1" applyAlignment="1">
      <alignment horizontal="center" vertical="center" wrapText="1"/>
    </xf>
    <xf numFmtId="0" fontId="30"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2" fillId="0" borderId="0" xfId="0" applyFont="1" applyAlignment="1">
      <alignment vertical="center" wrapText="1"/>
    </xf>
    <xf numFmtId="0" fontId="21" fillId="5" borderId="1" xfId="0" applyFont="1" applyFill="1" applyBorder="1" applyAlignment="1">
      <alignment vertical="center" wrapText="1"/>
    </xf>
    <xf numFmtId="0" fontId="35" fillId="0" borderId="0" xfId="0" applyFont="1"/>
    <xf numFmtId="0" fontId="15" fillId="0" borderId="0" xfId="0" applyFont="1" applyAlignment="1">
      <alignment vertical="center" wrapText="1"/>
    </xf>
    <xf numFmtId="0" fontId="17" fillId="0" borderId="1" xfId="0" applyFont="1" applyBorder="1" applyAlignment="1">
      <alignment horizontal="center" vertical="center" wrapText="1"/>
    </xf>
    <xf numFmtId="0" fontId="15" fillId="0" borderId="1" xfId="0" applyFont="1" applyBorder="1" applyAlignment="1">
      <alignment vertical="center" wrapText="1"/>
    </xf>
    <xf numFmtId="0" fontId="36" fillId="0" borderId="0" xfId="0" applyFont="1"/>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9" fillId="0" borderId="1" xfId="0" quotePrefix="1" applyFont="1" applyFill="1" applyBorder="1" applyAlignment="1">
      <alignment horizontal="center" vertical="center" wrapText="1"/>
    </xf>
    <xf numFmtId="0" fontId="30" fillId="0" borderId="1" xfId="0" quotePrefix="1" applyFont="1" applyFill="1" applyBorder="1" applyAlignment="1">
      <alignment horizontal="center" vertical="center" wrapText="1"/>
    </xf>
    <xf numFmtId="0" fontId="3" fillId="0" borderId="1" xfId="0" applyFont="1" applyFill="1" applyBorder="1" applyAlignment="1">
      <alignment vertical="center" wrapText="1"/>
    </xf>
    <xf numFmtId="0" fontId="5" fillId="0" borderId="0" xfId="0" applyFont="1" applyFill="1" applyAlignment="1">
      <alignment vertical="center" wrapText="1"/>
    </xf>
    <xf numFmtId="0" fontId="20" fillId="0" borderId="1" xfId="0" quotePrefix="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0" fillId="0" borderId="0" xfId="0" applyFont="1" applyFill="1"/>
    <xf numFmtId="0" fontId="34" fillId="0" borderId="1" xfId="0" quotePrefix="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34" fillId="0" borderId="12" xfId="0" applyFont="1" applyFill="1" applyBorder="1" applyAlignment="1">
      <alignment horizontal="center" vertical="center" wrapText="1"/>
    </xf>
    <xf numFmtId="0" fontId="34" fillId="0" borderId="7" xfId="0" applyFont="1" applyFill="1" applyBorder="1" applyAlignment="1">
      <alignment horizontal="center" vertical="center" wrapText="1"/>
    </xf>
    <xf numFmtId="0" fontId="39" fillId="0" borderId="0" xfId="0" quotePrefix="1" applyFont="1" applyFill="1" applyBorder="1" applyAlignment="1">
      <alignment horizontal="center" vertical="center" wrapText="1"/>
    </xf>
    <xf numFmtId="0" fontId="34" fillId="0" borderId="0" xfId="0" applyFont="1"/>
    <xf numFmtId="0" fontId="34" fillId="0" borderId="0" xfId="0" applyFont="1" applyFill="1"/>
    <xf numFmtId="0" fontId="30" fillId="6" borderId="1" xfId="0" quotePrefix="1" applyFont="1" applyFill="1" applyBorder="1" applyAlignment="1">
      <alignment horizontal="center" vertical="center" wrapText="1"/>
    </xf>
    <xf numFmtId="0" fontId="34" fillId="6" borderId="1" xfId="0" quotePrefix="1" applyFont="1" applyFill="1" applyBorder="1" applyAlignment="1">
      <alignment horizontal="center" vertical="center" wrapText="1"/>
    </xf>
    <xf numFmtId="0" fontId="30" fillId="7"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1" fillId="0" borderId="1" xfId="0" quotePrefix="1" applyFont="1" applyFill="1" applyBorder="1" applyAlignment="1">
      <alignment horizontal="center" vertical="center" wrapText="1"/>
    </xf>
    <xf numFmtId="0" fontId="40" fillId="0" borderId="1" xfId="0" quotePrefix="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1" fillId="0" borderId="1" xfId="0" applyFont="1" applyFill="1" applyBorder="1" applyAlignment="1">
      <alignment horizontal="center" vertical="center" wrapText="1"/>
    </xf>
    <xf numFmtId="0" fontId="3" fillId="0" borderId="1" xfId="0" quotePrefix="1" applyFont="1" applyFill="1" applyBorder="1" applyAlignment="1">
      <alignment horizontal="center" vertical="center" wrapText="1"/>
    </xf>
    <xf numFmtId="0" fontId="3" fillId="6" borderId="1" xfId="0" quotePrefix="1" applyFont="1" applyFill="1" applyBorder="1" applyAlignment="1">
      <alignment horizontal="center" vertical="center" wrapText="1"/>
    </xf>
    <xf numFmtId="0" fontId="30" fillId="0" borderId="0" xfId="0" quotePrefix="1" applyFont="1"/>
    <xf numFmtId="0" fontId="30" fillId="8" borderId="1" xfId="0" quotePrefix="1" applyFont="1" applyFill="1" applyBorder="1" applyAlignment="1">
      <alignment horizontal="center" vertical="center" wrapText="1"/>
    </xf>
    <xf numFmtId="0" fontId="31" fillId="8" borderId="1" xfId="0" applyFont="1" applyFill="1" applyBorder="1" applyAlignment="1">
      <alignment horizontal="center" vertical="center" wrapText="1"/>
    </xf>
    <xf numFmtId="0" fontId="30" fillId="8" borderId="1" xfId="0" applyFont="1" applyFill="1" applyBorder="1" applyAlignment="1">
      <alignment horizontal="center" vertical="center" wrapText="1"/>
    </xf>
    <xf numFmtId="0" fontId="34" fillId="8"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1" fillId="8" borderId="1" xfId="0" quotePrefix="1" applyFont="1" applyFill="1" applyBorder="1" applyAlignment="1">
      <alignment horizontal="center" vertical="center" wrapText="1"/>
    </xf>
    <xf numFmtId="0" fontId="2" fillId="6" borderId="1" xfId="0" quotePrefix="1" applyFont="1" applyFill="1" applyBorder="1" applyAlignment="1">
      <alignment horizontal="center" vertical="center" wrapText="1"/>
    </xf>
    <xf numFmtId="0" fontId="40" fillId="6" borderId="1" xfId="0" quotePrefix="1" applyFont="1" applyFill="1" applyBorder="1" applyAlignment="1">
      <alignment horizontal="center" vertical="center" wrapText="1"/>
    </xf>
    <xf numFmtId="0" fontId="40" fillId="0" borderId="7" xfId="0" applyFont="1" applyFill="1" applyBorder="1" applyAlignment="1">
      <alignment horizontal="center" vertical="center" wrapText="1"/>
    </xf>
    <xf numFmtId="0" fontId="40" fillId="0" borderId="0" xfId="0" applyFont="1"/>
    <xf numFmtId="0" fontId="14" fillId="0" borderId="1" xfId="0" applyFont="1" applyBorder="1" applyAlignment="1">
      <alignment vertical="center" wrapText="1"/>
    </xf>
    <xf numFmtId="0" fontId="3" fillId="0" borderId="0" xfId="0" applyFont="1" applyAlignment="1">
      <alignment vertical="center" wrapText="1"/>
    </xf>
    <xf numFmtId="0" fontId="34" fillId="9" borderId="1" xfId="0" quotePrefix="1" applyFont="1" applyFill="1" applyBorder="1" applyAlignment="1">
      <alignment horizontal="center" vertical="center" wrapText="1"/>
    </xf>
    <xf numFmtId="0" fontId="5" fillId="0" borderId="0" xfId="0" applyFont="1" applyAlignment="1">
      <alignment vertical="center" wrapText="1"/>
    </xf>
    <xf numFmtId="0" fontId="2" fillId="6" borderId="1" xfId="0" applyFont="1" applyFill="1" applyBorder="1" applyAlignment="1">
      <alignment horizontal="center" vertical="center" wrapText="1"/>
    </xf>
    <xf numFmtId="0" fontId="14" fillId="3" borderId="1" xfId="0" applyFont="1" applyFill="1" applyBorder="1" applyAlignment="1">
      <alignment vertical="center" wrapText="1"/>
    </xf>
    <xf numFmtId="0" fontId="21" fillId="10" borderId="1" xfId="0" applyFont="1" applyFill="1" applyBorder="1" applyAlignment="1">
      <alignment vertical="center" wrapText="1"/>
    </xf>
    <xf numFmtId="0" fontId="14" fillId="3" borderId="1" xfId="0" applyFont="1" applyFill="1" applyBorder="1" applyAlignment="1"/>
    <xf numFmtId="0" fontId="14" fillId="3" borderId="1" xfId="0" quotePrefix="1" applyFont="1" applyFill="1" applyBorder="1" applyAlignment="1">
      <alignment vertical="center" wrapText="1"/>
    </xf>
    <xf numFmtId="0" fontId="14" fillId="3" borderId="1" xfId="0" applyFont="1" applyFill="1" applyBorder="1"/>
    <xf numFmtId="0" fontId="21" fillId="11" borderId="1" xfId="0" applyFont="1" applyFill="1" applyBorder="1" applyAlignment="1">
      <alignment vertical="center" wrapText="1"/>
    </xf>
    <xf numFmtId="0" fontId="14" fillId="11" borderId="1" xfId="0" applyFont="1" applyFill="1" applyBorder="1" applyAlignment="1">
      <alignment vertical="center" wrapText="1"/>
    </xf>
    <xf numFmtId="0" fontId="23" fillId="11" borderId="1" xfId="0" applyFont="1" applyFill="1" applyBorder="1" applyAlignment="1">
      <alignment vertical="center" wrapText="1"/>
    </xf>
    <xf numFmtId="0" fontId="14" fillId="11" borderId="1" xfId="0" quotePrefix="1" applyFont="1" applyFill="1" applyBorder="1" applyAlignment="1">
      <alignment vertical="center" wrapText="1"/>
    </xf>
    <xf numFmtId="0" fontId="14" fillId="11" borderId="1" xfId="0" quotePrefix="1" applyFont="1" applyFill="1" applyBorder="1" applyAlignment="1">
      <alignment horizontal="center" vertical="center" wrapText="1"/>
    </xf>
    <xf numFmtId="0" fontId="21" fillId="11" borderId="1" xfId="0" quotePrefix="1" applyFont="1" applyFill="1" applyBorder="1" applyAlignment="1">
      <alignment vertical="center" wrapText="1"/>
    </xf>
    <xf numFmtId="0" fontId="30" fillId="0" borderId="26" xfId="0" applyFont="1" applyFill="1" applyBorder="1" applyAlignment="1">
      <alignment vertical="center" wrapText="1"/>
    </xf>
    <xf numFmtId="0" fontId="30" fillId="0" borderId="17" xfId="0" applyFont="1" applyFill="1" applyBorder="1" applyAlignment="1">
      <alignment vertical="center" wrapText="1"/>
    </xf>
    <xf numFmtId="0" fontId="36" fillId="0" borderId="0" xfId="0" quotePrefix="1" applyFont="1" applyAlignment="1">
      <alignment horizontal="right"/>
    </xf>
    <xf numFmtId="0" fontId="36" fillId="0" borderId="0" xfId="0" applyFont="1" applyFill="1"/>
    <xf numFmtId="0" fontId="36" fillId="0" borderId="0" xfId="0" quotePrefix="1" applyFont="1"/>
    <xf numFmtId="0" fontId="36" fillId="0" borderId="0" xfId="0" applyFont="1" applyFill="1" applyAlignment="1">
      <alignment horizontal="right"/>
    </xf>
    <xf numFmtId="0" fontId="36" fillId="0" borderId="0" xfId="0" applyFont="1" applyAlignment="1">
      <alignment horizontal="right"/>
    </xf>
    <xf numFmtId="0" fontId="4" fillId="12" borderId="1" xfId="0" quotePrefix="1" applyFont="1" applyFill="1" applyBorder="1" applyAlignment="1">
      <alignment horizontal="center" vertical="center" wrapText="1"/>
    </xf>
    <xf numFmtId="0" fontId="34" fillId="0" borderId="0" xfId="0" applyFont="1" applyFill="1" applyBorder="1" applyAlignment="1">
      <alignment horizontal="center"/>
    </xf>
    <xf numFmtId="0" fontId="42" fillId="0" borderId="1"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30" fillId="0" borderId="0" xfId="0" quotePrefix="1" applyFont="1" applyFill="1"/>
    <xf numFmtId="0" fontId="14" fillId="0" borderId="1" xfId="0" applyFont="1" applyFill="1" applyBorder="1" applyAlignment="1">
      <alignment vertical="center" wrapText="1"/>
    </xf>
    <xf numFmtId="0" fontId="21" fillId="0" borderId="1" xfId="0" applyFont="1" applyFill="1" applyBorder="1" applyAlignment="1">
      <alignment vertical="center" wrapText="1"/>
    </xf>
    <xf numFmtId="0" fontId="26" fillId="0" borderId="1" xfId="0" applyFont="1" applyFill="1" applyBorder="1" applyAlignment="1">
      <alignment horizontal="center" vertical="center" wrapText="1"/>
    </xf>
    <xf numFmtId="0" fontId="23" fillId="0" borderId="1" xfId="0" applyFont="1" applyFill="1" applyBorder="1" applyAlignment="1">
      <alignment vertical="center" wrapText="1"/>
    </xf>
    <xf numFmtId="0" fontId="14" fillId="0" borderId="1" xfId="0" quotePrefix="1" applyFont="1" applyFill="1" applyBorder="1" applyAlignment="1">
      <alignment vertical="center" wrapText="1"/>
    </xf>
    <xf numFmtId="0" fontId="21" fillId="0" borderId="1" xfId="0" quotePrefix="1" applyFont="1" applyFill="1" applyBorder="1" applyAlignment="1">
      <alignment vertical="center" wrapText="1"/>
    </xf>
    <xf numFmtId="0" fontId="14" fillId="0" borderId="1" xfId="0" quotePrefix="1" applyFont="1" applyFill="1" applyBorder="1" applyAlignment="1">
      <alignment horizontal="center" vertical="center" wrapText="1"/>
    </xf>
    <xf numFmtId="0" fontId="14" fillId="0" borderId="1" xfId="0" applyFont="1" applyFill="1" applyBorder="1"/>
    <xf numFmtId="0" fontId="35" fillId="0" borderId="0" xfId="0" applyFont="1" applyFill="1"/>
    <xf numFmtId="0" fontId="3" fillId="3" borderId="0" xfId="0" applyFont="1" applyFill="1" applyAlignment="1">
      <alignment vertical="center" wrapText="1"/>
    </xf>
    <xf numFmtId="0" fontId="30" fillId="0" borderId="0" xfId="0" applyFont="1" applyFill="1" applyBorder="1" applyAlignment="1">
      <alignment horizontal="center"/>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0" xfId="0" applyFont="1" applyFill="1" applyAlignment="1">
      <alignment vertical="center" wrapText="1"/>
    </xf>
    <xf numFmtId="0" fontId="19" fillId="3" borderId="1" xfId="0" quotePrefix="1" applyFont="1" applyFill="1" applyBorder="1" applyAlignment="1">
      <alignment horizontal="center" vertical="center" wrapText="1"/>
    </xf>
    <xf numFmtId="0" fontId="34" fillId="3" borderId="1" xfId="0" applyFont="1" applyFill="1" applyBorder="1" applyAlignment="1">
      <alignment horizontal="center" vertical="center" wrapText="1"/>
    </xf>
    <xf numFmtId="0" fontId="30" fillId="3" borderId="0" xfId="0" applyFont="1" applyFill="1"/>
    <xf numFmtId="0" fontId="31" fillId="3" borderId="1" xfId="0" quotePrefix="1" applyFont="1" applyFill="1" applyBorder="1" applyAlignment="1">
      <alignment horizontal="center" vertical="center" wrapText="1"/>
    </xf>
    <xf numFmtId="0" fontId="39" fillId="3" borderId="0" xfId="0" quotePrefix="1" applyFont="1" applyFill="1" applyBorder="1" applyAlignment="1">
      <alignment horizontal="center" vertical="center" wrapText="1"/>
    </xf>
    <xf numFmtId="0" fontId="22" fillId="3" borderId="0" xfId="0" applyFont="1" applyFill="1" applyAlignment="1">
      <alignment vertical="center" wrapText="1"/>
    </xf>
    <xf numFmtId="0" fontId="15" fillId="3" borderId="0" xfId="0" applyFont="1" applyFill="1" applyAlignment="1">
      <alignment vertical="center" wrapText="1"/>
    </xf>
    <xf numFmtId="0" fontId="17" fillId="3" borderId="1" xfId="0" applyFont="1" applyFill="1" applyBorder="1" applyAlignment="1">
      <alignment horizontal="center" vertical="center" wrapText="1"/>
    </xf>
    <xf numFmtId="0" fontId="20" fillId="3" borderId="1" xfId="0" quotePrefix="1" applyFont="1" applyFill="1" applyBorder="1" applyAlignment="1">
      <alignment horizontal="center" vertical="center" wrapText="1"/>
    </xf>
    <xf numFmtId="0" fontId="15" fillId="3" borderId="1" xfId="0" applyFont="1" applyFill="1" applyBorder="1" applyAlignment="1">
      <alignment vertical="center" wrapText="1"/>
    </xf>
    <xf numFmtId="0" fontId="4" fillId="3" borderId="0" xfId="0" applyFont="1" applyFill="1" applyBorder="1" applyAlignment="1">
      <alignment horizontal="center" vertical="center" wrapText="1"/>
    </xf>
    <xf numFmtId="0" fontId="21" fillId="3" borderId="1" xfId="0" applyFont="1" applyFill="1" applyBorder="1" applyAlignment="1">
      <alignment vertical="center" wrapText="1"/>
    </xf>
    <xf numFmtId="0" fontId="31" fillId="3" borderId="1" xfId="0" applyFont="1" applyFill="1" applyBorder="1" applyAlignment="1">
      <alignment horizontal="center" vertical="center" wrapText="1"/>
    </xf>
    <xf numFmtId="0" fontId="40" fillId="3" borderId="1" xfId="0" applyFont="1" applyFill="1" applyBorder="1" applyAlignment="1">
      <alignment horizontal="center" vertical="center" wrapText="1"/>
    </xf>
    <xf numFmtId="0" fontId="2" fillId="3" borderId="1" xfId="0" quotePrefix="1" applyFont="1" applyFill="1" applyBorder="1" applyAlignment="1">
      <alignment horizontal="center" vertical="center" wrapText="1"/>
    </xf>
    <xf numFmtId="0" fontId="40" fillId="3" borderId="1" xfId="0" quotePrefix="1" applyFont="1" applyFill="1" applyBorder="1" applyAlignment="1">
      <alignment horizontal="center" vertical="center" wrapText="1"/>
    </xf>
    <xf numFmtId="0" fontId="23" fillId="3" borderId="1" xfId="0" applyFont="1" applyFill="1" applyBorder="1" applyAlignment="1">
      <alignment vertical="center" wrapText="1"/>
    </xf>
    <xf numFmtId="0" fontId="42" fillId="3" borderId="1" xfId="0" applyFont="1" applyFill="1" applyBorder="1" applyAlignment="1">
      <alignment horizontal="center" vertical="center" wrapText="1"/>
    </xf>
    <xf numFmtId="0" fontId="43" fillId="3" borderId="1" xfId="0" applyFont="1" applyFill="1" applyBorder="1" applyAlignment="1">
      <alignment horizontal="center" vertical="center" wrapText="1"/>
    </xf>
    <xf numFmtId="0" fontId="21" fillId="3" borderId="1" xfId="0" quotePrefix="1" applyFont="1" applyFill="1" applyBorder="1" applyAlignment="1">
      <alignment vertical="center" wrapText="1"/>
    </xf>
    <xf numFmtId="0" fontId="14" fillId="3" borderId="1" xfId="0" quotePrefix="1" applyFont="1" applyFill="1" applyBorder="1" applyAlignment="1">
      <alignment horizontal="center" vertical="center" wrapText="1"/>
    </xf>
    <xf numFmtId="0" fontId="3" fillId="3" borderId="1" xfId="4" applyFont="1" applyFill="1" applyBorder="1" applyAlignment="1" applyProtection="1">
      <alignment horizontal="center" vertical="center" wrapText="1"/>
      <protection hidden="1"/>
    </xf>
    <xf numFmtId="0" fontId="40" fillId="3" borderId="7" xfId="0" applyFont="1" applyFill="1" applyBorder="1" applyAlignment="1">
      <alignment horizontal="center" vertical="center" wrapText="1"/>
    </xf>
    <xf numFmtId="0" fontId="31" fillId="3" borderId="7" xfId="0" applyFont="1" applyFill="1" applyBorder="1" applyAlignment="1">
      <alignment horizontal="center" vertical="center" wrapText="1"/>
    </xf>
    <xf numFmtId="0" fontId="34" fillId="3" borderId="0" xfId="0" applyFont="1" applyFill="1" applyBorder="1" applyAlignment="1">
      <alignment horizontal="center"/>
    </xf>
    <xf numFmtId="0" fontId="30" fillId="3" borderId="0" xfId="0" applyFont="1" applyFill="1" applyBorder="1" applyAlignment="1">
      <alignment horizontal="center"/>
    </xf>
    <xf numFmtId="0" fontId="35" fillId="3" borderId="0" xfId="0" applyFont="1" applyFill="1"/>
    <xf numFmtId="0" fontId="36" fillId="3" borderId="0" xfId="0" applyFont="1" applyFill="1"/>
    <xf numFmtId="0" fontId="34" fillId="3" borderId="0" xfId="0" applyFont="1" applyFill="1"/>
    <xf numFmtId="0" fontId="2" fillId="3" borderId="0" xfId="0" quotePrefix="1" applyFont="1" applyFill="1" applyBorder="1" applyAlignment="1">
      <alignment horizontal="center" vertical="center" wrapText="1"/>
    </xf>
    <xf numFmtId="0" fontId="3" fillId="0" borderId="1" xfId="1" applyFont="1" applyFill="1" applyBorder="1" applyAlignment="1">
      <alignment horizontal="center" vertical="center" wrapText="1"/>
    </xf>
    <xf numFmtId="0" fontId="22" fillId="0" borderId="0" xfId="0" applyFont="1" applyFill="1" applyAlignment="1">
      <alignment vertical="center" wrapText="1"/>
    </xf>
    <xf numFmtId="0" fontId="15" fillId="0" borderId="0" xfId="0" applyFont="1" applyFill="1" applyAlignment="1">
      <alignment vertical="center" wrapText="1"/>
    </xf>
    <xf numFmtId="0" fontId="31"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4" fillId="0" borderId="1" xfId="0" quotePrefix="1" applyFont="1" applyFill="1" applyBorder="1" applyAlignment="1">
      <alignment horizontal="center" vertical="center" wrapText="1"/>
    </xf>
    <xf numFmtId="0" fontId="4" fillId="0" borderId="1" xfId="0" applyFont="1" applyFill="1" applyBorder="1" applyAlignment="1">
      <alignment horizontal="center" vertical="center" wrapText="1"/>
    </xf>
    <xf numFmtId="0" fontId="30" fillId="0" borderId="0" xfId="0" applyFont="1" applyFill="1" applyAlignment="1">
      <alignment vertical="center" wrapText="1"/>
    </xf>
    <xf numFmtId="0" fontId="14" fillId="0" borderId="1" xfId="0" applyFont="1" applyFill="1" applyBorder="1" applyAlignment="1"/>
    <xf numFmtId="0" fontId="3" fillId="0" borderId="0" xfId="0" applyFont="1" applyFill="1" applyAlignment="1">
      <alignment vertical="center" wrapText="1"/>
    </xf>
    <xf numFmtId="0" fontId="3" fillId="0" borderId="1" xfId="4"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wrapText="1"/>
      <protection hidden="1"/>
    </xf>
    <xf numFmtId="0" fontId="4" fillId="0" borderId="1" xfId="3" applyFont="1" applyFill="1" applyBorder="1" applyAlignment="1">
      <alignment horizontal="center" vertical="center" wrapText="1"/>
    </xf>
    <xf numFmtId="0" fontId="19" fillId="0" borderId="1" xfId="0" quotePrefix="1" applyFont="1" applyFill="1" applyBorder="1" applyAlignment="1">
      <alignment vertical="center" wrapText="1"/>
    </xf>
    <xf numFmtId="0" fontId="4" fillId="0" borderId="1" xfId="0" quotePrefix="1" applyFont="1" applyFill="1" applyBorder="1" applyAlignment="1">
      <alignment vertical="center" wrapText="1"/>
    </xf>
    <xf numFmtId="0" fontId="3" fillId="0" borderId="1" xfId="1" applyFont="1" applyFill="1" applyBorder="1" applyAlignment="1">
      <alignment vertical="center" wrapText="1"/>
    </xf>
    <xf numFmtId="0" fontId="4" fillId="0" borderId="14" xfId="0" applyFont="1" applyFill="1" applyBorder="1" applyAlignment="1">
      <alignment vertical="center" wrapText="1"/>
    </xf>
    <xf numFmtId="49" fontId="3" fillId="0" borderId="1" xfId="0" applyNumberFormat="1" applyFont="1" applyFill="1" applyBorder="1" applyAlignment="1">
      <alignment vertical="center" wrapText="1"/>
    </xf>
    <xf numFmtId="0" fontId="44" fillId="0" borderId="1" xfId="0" applyFont="1" applyFill="1" applyBorder="1" applyAlignment="1">
      <alignment vertical="center" wrapText="1"/>
    </xf>
    <xf numFmtId="0" fontId="26" fillId="0" borderId="1" xfId="1" applyFont="1" applyFill="1" applyBorder="1" applyAlignment="1">
      <alignment vertical="center" wrapText="1"/>
    </xf>
    <xf numFmtId="0" fontId="3" fillId="0" borderId="1" xfId="2" applyFont="1" applyFill="1" applyBorder="1" applyAlignment="1" applyProtection="1">
      <alignment vertical="center" wrapText="1"/>
      <protection hidden="1"/>
    </xf>
    <xf numFmtId="0" fontId="3" fillId="0" borderId="1" xfId="0" applyFont="1" applyFill="1" applyBorder="1" applyAlignment="1" applyProtection="1">
      <alignment vertical="center" wrapText="1"/>
      <protection hidden="1"/>
    </xf>
    <xf numFmtId="0" fontId="3" fillId="0" borderId="1" xfId="4" applyFont="1" applyFill="1" applyBorder="1" applyAlignment="1" applyProtection="1">
      <alignment vertical="center" wrapText="1"/>
      <protection hidden="1"/>
    </xf>
    <xf numFmtId="0" fontId="4" fillId="0" borderId="1" xfId="3" applyFont="1" applyFill="1" applyBorder="1" applyAlignment="1">
      <alignment vertical="center" wrapText="1"/>
    </xf>
    <xf numFmtId="0" fontId="30" fillId="0" borderId="0" xfId="0" applyFont="1" applyFill="1" applyAlignment="1"/>
    <xf numFmtId="0" fontId="34" fillId="0" borderId="0" xfId="0" applyFont="1" applyFill="1" applyAlignment="1"/>
    <xf numFmtId="0" fontId="30" fillId="0" borderId="0" xfId="0" quotePrefix="1" applyFont="1" applyFill="1" applyAlignment="1"/>
    <xf numFmtId="0" fontId="34" fillId="13" borderId="1" xfId="0" applyFont="1" applyFill="1" applyBorder="1" applyAlignment="1">
      <alignment horizontal="center" vertical="center" wrapText="1"/>
    </xf>
    <xf numFmtId="0" fontId="2" fillId="13" borderId="1" xfId="0" quotePrefix="1" applyFont="1" applyFill="1" applyBorder="1" applyAlignment="1">
      <alignment horizontal="center" vertical="center" wrapText="1"/>
    </xf>
    <xf numFmtId="0" fontId="3" fillId="13" borderId="1" xfId="0" quotePrefix="1" applyFont="1" applyFill="1" applyBorder="1" applyAlignment="1">
      <alignment horizontal="center" vertical="center" wrapText="1"/>
    </xf>
    <xf numFmtId="0" fontId="5" fillId="0" borderId="0" xfId="0" applyFont="1" applyFill="1" applyAlignment="1">
      <alignment horizontal="center" vertical="center" wrapText="1"/>
    </xf>
    <xf numFmtId="0" fontId="3" fillId="8" borderId="1" xfId="0" quotePrefix="1" applyFont="1" applyFill="1" applyBorder="1" applyAlignment="1">
      <alignment horizontal="center" vertical="center" wrapText="1"/>
    </xf>
    <xf numFmtId="0" fontId="46" fillId="0" borderId="1" xfId="0" applyFont="1" applyFill="1" applyBorder="1" applyAlignment="1">
      <alignment vertical="center" wrapText="1"/>
    </xf>
    <xf numFmtId="0" fontId="26" fillId="0" borderId="1"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center" vertical="center"/>
      <protection locked="0"/>
    </xf>
    <xf numFmtId="49" fontId="3" fillId="0" borderId="1" xfId="0" applyNumberFormat="1" applyFont="1" applyFill="1" applyBorder="1" applyAlignment="1">
      <alignment horizontal="center" vertical="center" wrapText="1"/>
    </xf>
    <xf numFmtId="0" fontId="3" fillId="0" borderId="1" xfId="2"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wrapText="1"/>
      <protection locked="0"/>
    </xf>
    <xf numFmtId="49" fontId="3" fillId="3" borderId="1" xfId="0" applyNumberFormat="1" applyFont="1" applyFill="1" applyBorder="1" applyAlignment="1" applyProtection="1">
      <alignment horizontal="left" vertical="center" wrapText="1"/>
      <protection locked="0"/>
    </xf>
    <xf numFmtId="0" fontId="3" fillId="8" borderId="1" xfId="0" applyFont="1" applyFill="1" applyBorder="1" applyAlignment="1">
      <alignment horizontal="center" vertical="center" wrapText="1"/>
    </xf>
    <xf numFmtId="0" fontId="3" fillId="0" borderId="1" xfId="0" applyFont="1" applyFill="1" applyBorder="1" applyAlignment="1" applyProtection="1">
      <alignment horizontal="left" vertical="center" wrapText="1"/>
      <protection locked="0"/>
    </xf>
    <xf numFmtId="0" fontId="30" fillId="0" borderId="0" xfId="0" applyFont="1" applyFill="1" applyBorder="1" applyAlignment="1">
      <alignment horizontal="center" vertical="center" wrapText="1"/>
    </xf>
    <xf numFmtId="0" fontId="45" fillId="0" borderId="0" xfId="0" applyFont="1" applyFill="1" applyBorder="1" applyAlignment="1">
      <alignment horizontal="left" vertical="top" wrapText="1"/>
    </xf>
    <xf numFmtId="0" fontId="3" fillId="0" borderId="1" xfId="0" applyFont="1" applyFill="1" applyBorder="1" applyAlignment="1" applyProtection="1">
      <alignment horizontal="justify" vertical="center" wrapText="1"/>
      <protection locked="0"/>
    </xf>
    <xf numFmtId="0" fontId="3" fillId="0" borderId="1" xfId="0" quotePrefix="1" applyNumberFormat="1" applyFont="1" applyFill="1" applyBorder="1" applyAlignment="1" applyProtection="1">
      <alignment horizontal="center" vertical="center"/>
      <protection locked="0"/>
    </xf>
    <xf numFmtId="0" fontId="3" fillId="0" borderId="0" xfId="0" applyFont="1" applyFill="1" applyAlignment="1">
      <alignment horizontal="center" vertical="center" wrapText="1"/>
    </xf>
    <xf numFmtId="0" fontId="2" fillId="0" borderId="0" xfId="0" applyFont="1" applyFill="1" applyAlignment="1">
      <alignment vertical="center" wrapText="1"/>
    </xf>
    <xf numFmtId="0" fontId="14" fillId="0" borderId="0" xfId="0" applyFont="1" applyFill="1" applyAlignment="1">
      <alignment vertical="center" wrapText="1"/>
    </xf>
    <xf numFmtId="0" fontId="16" fillId="0" borderId="1" xfId="0" applyFont="1" applyFill="1" applyBorder="1" applyAlignment="1">
      <alignment horizontal="center" vertical="center" wrapText="1"/>
    </xf>
    <xf numFmtId="0" fontId="3" fillId="0" borderId="1" xfId="0" quotePrefix="1" applyFont="1" applyFill="1" applyBorder="1" applyAlignment="1">
      <alignment vertical="center" wrapText="1"/>
    </xf>
    <xf numFmtId="0" fontId="3" fillId="0" borderId="0" xfId="0" applyFont="1" applyFill="1"/>
    <xf numFmtId="0" fontId="3" fillId="0" borderId="0" xfId="0" applyFont="1" applyFill="1" applyAlignment="1"/>
    <xf numFmtId="0" fontId="3" fillId="0" borderId="0" xfId="0" applyFont="1" applyFill="1" applyAlignment="1">
      <alignment horizontal="center"/>
    </xf>
    <xf numFmtId="0" fontId="14" fillId="0" borderId="0" xfId="0" applyFont="1" applyFill="1"/>
    <xf numFmtId="0" fontId="7" fillId="0" borderId="1" xfId="0" applyFont="1" applyFill="1" applyBorder="1" applyAlignment="1">
      <alignment horizontal="center" vertical="center" wrapText="1"/>
    </xf>
    <xf numFmtId="0" fontId="18" fillId="0" borderId="1" xfId="0" applyFont="1" applyFill="1" applyBorder="1" applyAlignment="1">
      <alignment vertical="center" wrapText="1"/>
    </xf>
    <xf numFmtId="0" fontId="18" fillId="0" borderId="1" xfId="0" quotePrefix="1" applyFont="1" applyFill="1" applyBorder="1" applyAlignment="1">
      <alignment horizontal="center" vertical="center" wrapText="1"/>
    </xf>
    <xf numFmtId="0" fontId="18" fillId="0" borderId="1" xfId="0" quotePrefix="1" applyFont="1" applyFill="1" applyBorder="1" applyAlignment="1">
      <alignment vertical="center" wrapText="1"/>
    </xf>
    <xf numFmtId="0" fontId="18" fillId="0" borderId="1" xfId="0" quotePrefix="1" applyFont="1" applyFill="1" applyBorder="1" applyAlignment="1" applyProtection="1">
      <alignment horizontal="center" vertical="center" wrapText="1"/>
      <protection locked="0"/>
    </xf>
    <xf numFmtId="0" fontId="18" fillId="0" borderId="1" xfId="0" applyFont="1" applyFill="1" applyBorder="1" applyAlignment="1">
      <alignment horizontal="center" vertical="center" wrapText="1"/>
    </xf>
    <xf numFmtId="0" fontId="18" fillId="0" borderId="1" xfId="1" applyFont="1" applyFill="1" applyBorder="1" applyAlignment="1">
      <alignment vertical="center" wrapText="1"/>
    </xf>
    <xf numFmtId="0" fontId="18" fillId="0" borderId="1" xfId="1" applyFont="1" applyFill="1" applyBorder="1" applyAlignment="1">
      <alignment horizontal="center" vertical="center" wrapText="1"/>
    </xf>
    <xf numFmtId="0" fontId="18" fillId="0" borderId="14" xfId="0" applyFont="1" applyFill="1" applyBorder="1" applyAlignment="1">
      <alignment vertical="center" wrapText="1"/>
    </xf>
    <xf numFmtId="0" fontId="18" fillId="0" borderId="14" xfId="0" applyFont="1" applyFill="1" applyBorder="1" applyAlignment="1">
      <alignment horizontal="center" vertical="center" wrapText="1"/>
    </xf>
    <xf numFmtId="49" fontId="18" fillId="0" borderId="1" xfId="0" applyNumberFormat="1" applyFont="1" applyFill="1" applyBorder="1" applyAlignment="1">
      <alignment vertical="center"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pplyProtection="1">
      <alignment horizontal="justify" vertical="center" wrapText="1"/>
      <protection locked="0"/>
    </xf>
    <xf numFmtId="0" fontId="18" fillId="0" borderId="1" xfId="0" applyFont="1" applyFill="1" applyBorder="1" applyAlignment="1" applyProtection="1">
      <alignment horizontal="center" vertical="center" wrapText="1"/>
      <protection locked="0"/>
    </xf>
    <xf numFmtId="0" fontId="7" fillId="0" borderId="1" xfId="0" quotePrefix="1" applyFont="1" applyFill="1" applyBorder="1" applyAlignment="1">
      <alignment horizontal="center" vertical="center" wrapText="1"/>
    </xf>
    <xf numFmtId="0" fontId="18" fillId="0" borderId="1" xfId="2" applyFont="1" applyFill="1" applyBorder="1" applyAlignment="1" applyProtection="1">
      <alignment vertical="center" wrapText="1"/>
      <protection hidden="1"/>
    </xf>
    <xf numFmtId="0" fontId="18" fillId="0" borderId="1" xfId="2" applyFont="1" applyFill="1" applyBorder="1" applyAlignment="1" applyProtection="1">
      <alignment horizontal="center" vertical="center" wrapText="1"/>
      <protection hidden="1"/>
    </xf>
    <xf numFmtId="0" fontId="18" fillId="0" borderId="1" xfId="4" applyFont="1" applyFill="1" applyBorder="1" applyAlignment="1" applyProtection="1">
      <alignment horizontal="center" vertical="center" wrapText="1"/>
      <protection hidden="1"/>
    </xf>
    <xf numFmtId="0" fontId="18" fillId="0" borderId="1" xfId="0" applyFont="1" applyFill="1" applyBorder="1" applyAlignment="1" applyProtection="1">
      <alignment horizontal="center" vertical="center" wrapText="1"/>
      <protection hidden="1"/>
    </xf>
    <xf numFmtId="0" fontId="18" fillId="0" borderId="1" xfId="4" applyFont="1" applyFill="1" applyBorder="1" applyAlignment="1" applyProtection="1">
      <alignment vertical="center" wrapText="1"/>
      <protection hidden="1"/>
    </xf>
    <xf numFmtId="0" fontId="18" fillId="0" borderId="1" xfId="0" applyFont="1" applyFill="1" applyBorder="1" applyAlignment="1" applyProtection="1">
      <alignment vertical="center" wrapText="1"/>
      <protection hidden="1"/>
    </xf>
    <xf numFmtId="0" fontId="18" fillId="0" borderId="1" xfId="3" applyFont="1" applyFill="1" applyBorder="1" applyAlignment="1">
      <alignment vertical="center" wrapText="1"/>
    </xf>
    <xf numFmtId="0" fontId="18" fillId="0" borderId="1" xfId="3" applyFont="1" applyFill="1" applyBorder="1" applyAlignment="1">
      <alignment horizontal="center" vertical="center" wrapText="1"/>
    </xf>
    <xf numFmtId="0" fontId="18" fillId="0" borderId="1" xfId="1" quotePrefix="1" applyFont="1" applyFill="1" applyBorder="1" applyAlignment="1">
      <alignment horizontal="center" vertical="center" wrapText="1"/>
    </xf>
    <xf numFmtId="0" fontId="3" fillId="0" borderId="1" xfId="0" applyFont="1" applyFill="1" applyBorder="1" applyAlignment="1"/>
    <xf numFmtId="0" fontId="3" fillId="0" borderId="1" xfId="0" applyFont="1" applyFill="1" applyBorder="1"/>
    <xf numFmtId="0" fontId="3" fillId="0" borderId="1" xfId="0" quotePrefix="1" applyFont="1" applyFill="1" applyBorder="1" applyAlignment="1" applyProtection="1">
      <alignment horizontal="center" vertical="center" wrapText="1"/>
      <protection locked="0"/>
    </xf>
    <xf numFmtId="0" fontId="3" fillId="0" borderId="14" xfId="0" applyFont="1" applyFill="1" applyBorder="1" applyAlignment="1">
      <alignment horizontal="center" vertical="center" wrapText="1"/>
    </xf>
    <xf numFmtId="0" fontId="3" fillId="0" borderId="27" xfId="0" applyFont="1" applyBorder="1" applyAlignment="1" applyProtection="1">
      <alignment horizontal="center" vertical="center" wrapText="1"/>
      <protection locked="0"/>
    </xf>
    <xf numFmtId="0" fontId="3" fillId="0" borderId="1" xfId="3" applyFont="1" applyFill="1" applyBorder="1" applyAlignment="1">
      <alignment horizontal="center" vertical="center" wrapText="1"/>
    </xf>
    <xf numFmtId="0" fontId="3" fillId="0" borderId="1" xfId="1" quotePrefix="1" applyFont="1" applyFill="1" applyBorder="1" applyAlignment="1">
      <alignment horizontal="center" vertical="center" wrapText="1"/>
    </xf>
    <xf numFmtId="0" fontId="2" fillId="0" borderId="0" xfId="0" applyFont="1" applyFill="1" applyAlignment="1">
      <alignment horizontal="center"/>
    </xf>
    <xf numFmtId="0" fontId="3" fillId="0" borderId="0" xfId="0" quotePrefix="1" applyFont="1" applyFill="1" applyAlignment="1">
      <alignment horizontal="center"/>
    </xf>
    <xf numFmtId="0" fontId="30" fillId="0" borderId="0" xfId="0" applyFont="1" applyFill="1" applyBorder="1"/>
    <xf numFmtId="0" fontId="34" fillId="0" borderId="0" xfId="0" applyFont="1" applyFill="1" applyBorder="1"/>
    <xf numFmtId="0" fontId="4" fillId="0" borderId="0" xfId="0" applyFont="1" applyFill="1" applyAlignment="1">
      <alignment horizontal="center" vertical="center" wrapText="1"/>
    </xf>
    <xf numFmtId="0" fontId="33" fillId="0" borderId="1" xfId="0" applyFont="1" applyBorder="1"/>
    <xf numFmtId="0" fontId="31" fillId="13" borderId="1" xfId="0" applyFont="1" applyFill="1" applyBorder="1" applyAlignment="1">
      <alignment horizontal="center" vertical="center" wrapText="1"/>
    </xf>
    <xf numFmtId="0" fontId="3" fillId="13" borderId="5" xfId="0" applyFont="1" applyFill="1" applyBorder="1" applyAlignment="1">
      <alignment horizontal="center" vertical="center" wrapText="1"/>
    </xf>
    <xf numFmtId="0" fontId="30" fillId="13" borderId="1" xfId="0" quotePrefix="1" applyFont="1" applyFill="1" applyBorder="1" applyAlignment="1">
      <alignment horizontal="center" vertical="center" wrapText="1"/>
    </xf>
    <xf numFmtId="0" fontId="30" fillId="13"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4" fillId="12" borderId="0" xfId="0" applyFont="1" applyFill="1" applyAlignment="1">
      <alignment horizontal="center" vertical="center" wrapText="1"/>
    </xf>
    <xf numFmtId="0" fontId="5" fillId="12" borderId="0" xfId="0" applyFont="1" applyFill="1" applyAlignment="1">
      <alignment vertical="center" wrapText="1"/>
    </xf>
    <xf numFmtId="0" fontId="4" fillId="12" borderId="0" xfId="0" applyFont="1" applyFill="1" applyAlignment="1">
      <alignment vertical="center" wrapText="1"/>
    </xf>
    <xf numFmtId="0" fontId="4" fillId="12" borderId="1" xfId="0" applyFont="1" applyFill="1" applyBorder="1" applyAlignment="1">
      <alignment vertical="center" wrapText="1"/>
    </xf>
    <xf numFmtId="0" fontId="5" fillId="12" borderId="1" xfId="0" applyFont="1" applyFill="1" applyBorder="1" applyAlignment="1">
      <alignment vertical="center" wrapText="1"/>
    </xf>
    <xf numFmtId="0" fontId="2" fillId="12"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30" fillId="12" borderId="1" xfId="0" applyFont="1" applyFill="1" applyBorder="1" applyAlignment="1">
      <alignment horizontal="center" vertical="center" wrapText="1"/>
    </xf>
    <xf numFmtId="0" fontId="3" fillId="12" borderId="5" xfId="0" applyFont="1" applyFill="1" applyBorder="1" applyAlignment="1">
      <alignment horizontal="center" vertical="center" wrapText="1"/>
    </xf>
    <xf numFmtId="0" fontId="30" fillId="12" borderId="1" xfId="0" quotePrefix="1" applyFont="1" applyFill="1" applyBorder="1" applyAlignment="1">
      <alignment horizontal="center" vertical="center" wrapText="1"/>
    </xf>
    <xf numFmtId="0" fontId="31" fillId="12" borderId="1" xfId="0" quotePrefix="1" applyFont="1" applyFill="1" applyBorder="1" applyAlignment="1">
      <alignment horizontal="center" vertical="center" wrapText="1"/>
    </xf>
    <xf numFmtId="0" fontId="3" fillId="12" borderId="1" xfId="0" quotePrefix="1" applyFont="1" applyFill="1" applyBorder="1" applyAlignment="1">
      <alignment horizontal="center" vertical="center" wrapText="1"/>
    </xf>
    <xf numFmtId="0" fontId="34" fillId="12" borderId="0" xfId="0" applyFont="1" applyFill="1" applyBorder="1" applyAlignment="1">
      <alignment horizontal="center"/>
    </xf>
    <xf numFmtId="0" fontId="34" fillId="12" borderId="0" xfId="0" applyFont="1" applyFill="1" applyBorder="1" applyAlignment="1">
      <alignment horizontal="center" vertical="center"/>
    </xf>
    <xf numFmtId="0" fontId="30" fillId="12" borderId="0" xfId="0" applyFont="1" applyFill="1"/>
    <xf numFmtId="0" fontId="5" fillId="5" borderId="0" xfId="0" applyFont="1" applyFill="1" applyAlignment="1">
      <alignment vertical="center" wrapText="1"/>
    </xf>
    <xf numFmtId="0" fontId="5" fillId="5" borderId="0" xfId="0" applyFont="1" applyFill="1" applyBorder="1" applyAlignment="1">
      <alignment vertical="center" wrapText="1"/>
    </xf>
    <xf numFmtId="0" fontId="2" fillId="5" borderId="17" xfId="0" applyFont="1" applyFill="1" applyBorder="1" applyAlignment="1">
      <alignment horizontal="center" vertical="center" wrapText="1"/>
    </xf>
    <xf numFmtId="0" fontId="30" fillId="5" borderId="1" xfId="0" quotePrefix="1" applyFont="1" applyFill="1" applyBorder="1" applyAlignment="1">
      <alignment horizontal="center" vertical="center" wrapText="1"/>
    </xf>
    <xf numFmtId="0" fontId="30" fillId="5" borderId="1" xfId="0" applyFont="1" applyFill="1" applyBorder="1" applyAlignment="1">
      <alignment horizontal="center" vertical="center" wrapText="1"/>
    </xf>
    <xf numFmtId="0" fontId="31" fillId="5" borderId="1" xfId="0" quotePrefix="1" applyFont="1" applyFill="1" applyBorder="1" applyAlignment="1">
      <alignment horizontal="center" vertical="center" wrapText="1"/>
    </xf>
    <xf numFmtId="0" fontId="3" fillId="5" borderId="1" xfId="0" quotePrefix="1" applyFont="1" applyFill="1" applyBorder="1" applyAlignment="1">
      <alignment horizontal="center" vertical="center" wrapText="1"/>
    </xf>
    <xf numFmtId="0" fontId="34" fillId="5" borderId="0" xfId="0" applyFont="1" applyFill="1" applyBorder="1" applyAlignment="1">
      <alignment horizontal="center"/>
    </xf>
    <xf numFmtId="0" fontId="34" fillId="5" borderId="0" xfId="0" applyFont="1" applyFill="1" applyBorder="1" applyAlignment="1">
      <alignment horizontal="center" vertical="center"/>
    </xf>
    <xf numFmtId="0" fontId="30" fillId="5" borderId="0" xfId="0" applyFont="1" applyFill="1"/>
    <xf numFmtId="0" fontId="2"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30" fillId="12" borderId="12" xfId="0" applyFont="1" applyFill="1" applyBorder="1" applyAlignment="1">
      <alignment horizontal="center" vertical="center" wrapText="1"/>
    </xf>
    <xf numFmtId="0" fontId="3" fillId="12" borderId="28" xfId="0" applyFont="1" applyFill="1" applyBorder="1" applyAlignment="1">
      <alignment horizontal="center" vertical="center" wrapText="1"/>
    </xf>
    <xf numFmtId="0" fontId="30" fillId="0" borderId="0" xfId="0" applyFont="1" applyFill="1" applyBorder="1" applyAlignment="1"/>
    <xf numFmtId="0" fontId="3" fillId="0" borderId="0" xfId="0" applyFont="1" applyFill="1" applyBorder="1" applyAlignment="1">
      <alignment horizontal="center"/>
    </xf>
    <xf numFmtId="0" fontId="36" fillId="0" borderId="0" xfId="0" applyFont="1" applyFill="1" applyBorder="1"/>
    <xf numFmtId="0" fontId="3" fillId="0" borderId="0" xfId="0" applyFont="1" applyFill="1" applyBorder="1" applyAlignment="1">
      <alignment horizontal="center" vertical="center" wrapText="1"/>
    </xf>
    <xf numFmtId="0" fontId="30" fillId="12" borderId="0" xfId="0" applyFont="1" applyFill="1" applyBorder="1" applyAlignment="1">
      <alignment horizontal="center" vertical="center" wrapText="1"/>
    </xf>
    <xf numFmtId="0" fontId="3" fillId="12" borderId="0" xfId="0" applyFont="1" applyFill="1" applyBorder="1" applyAlignment="1">
      <alignment horizontal="center" vertical="center" wrapText="1"/>
    </xf>
    <xf numFmtId="0" fontId="35" fillId="0" borderId="0" xfId="0" applyFont="1" applyFill="1" applyBorder="1"/>
    <xf numFmtId="0" fontId="45" fillId="0" borderId="0" xfId="0" applyFont="1" applyFill="1" applyBorder="1" applyAlignment="1">
      <alignment vertical="top" wrapText="1"/>
    </xf>
    <xf numFmtId="0" fontId="45" fillId="0" borderId="0" xfId="0" applyFont="1" applyBorder="1" applyAlignment="1">
      <alignment vertical="top" wrapText="1"/>
    </xf>
    <xf numFmtId="0" fontId="45" fillId="0" borderId="0" xfId="0" applyFont="1" applyFill="1" applyBorder="1" applyAlignment="1">
      <alignment vertical="center"/>
    </xf>
    <xf numFmtId="0" fontId="27" fillId="0" borderId="0" xfId="0" applyFont="1" applyFill="1" applyBorder="1" applyAlignment="1">
      <alignment vertical="top" wrapText="1"/>
    </xf>
    <xf numFmtId="0" fontId="36" fillId="0" borderId="0" xfId="0" quotePrefix="1" applyFont="1" applyFill="1" applyBorder="1"/>
    <xf numFmtId="0" fontId="0" fillId="0" borderId="0" xfId="0" applyBorder="1"/>
    <xf numFmtId="0" fontId="30" fillId="0" borderId="0" xfId="0" quotePrefix="1" applyFont="1" applyFill="1" applyBorder="1"/>
    <xf numFmtId="0" fontId="36" fillId="0" borderId="0" xfId="0" applyFont="1" applyFill="1" applyBorder="1" applyAlignment="1">
      <alignment wrapText="1"/>
    </xf>
    <xf numFmtId="0" fontId="40" fillId="0" borderId="0" xfId="0" applyFont="1" applyFill="1" applyBorder="1" applyAlignment="1"/>
    <xf numFmtId="0" fontId="2" fillId="0" borderId="0" xfId="0" applyFont="1" applyFill="1" applyBorder="1" applyAlignment="1">
      <alignment horizontal="center"/>
    </xf>
    <xf numFmtId="0" fontId="36" fillId="0" borderId="0" xfId="0" quotePrefix="1" applyFont="1" applyFill="1" applyBorder="1" applyAlignment="1">
      <alignment vertical="top" wrapText="1"/>
    </xf>
    <xf numFmtId="0" fontId="35" fillId="12" borderId="0" xfId="0" quotePrefix="1" applyFont="1" applyFill="1" applyBorder="1" applyAlignment="1">
      <alignment vertical="center" wrapText="1"/>
    </xf>
    <xf numFmtId="0" fontId="30" fillId="12" borderId="0" xfId="0" applyFont="1" applyFill="1" applyBorder="1"/>
    <xf numFmtId="0" fontId="30" fillId="5" borderId="0" xfId="0" applyFont="1" applyFill="1" applyBorder="1"/>
    <xf numFmtId="0" fontId="34" fillId="0" borderId="0" xfId="0" applyFont="1" applyFill="1" applyBorder="1" applyAlignment="1"/>
    <xf numFmtId="0" fontId="30" fillId="0" borderId="0" xfId="0" quotePrefix="1" applyFont="1" applyFill="1" applyBorder="1" applyAlignment="1"/>
    <xf numFmtId="0" fontId="3" fillId="0" borderId="0" xfId="0" quotePrefix="1" applyFont="1" applyFill="1" applyBorder="1" applyAlignment="1">
      <alignment horizontal="center"/>
    </xf>
    <xf numFmtId="0" fontId="26" fillId="0" borderId="1" xfId="0" applyFont="1" applyFill="1" applyBorder="1" applyAlignment="1" applyProtection="1">
      <alignment horizontal="left" vertical="center" wrapText="1"/>
      <protection locked="0"/>
    </xf>
    <xf numFmtId="0" fontId="34"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quotePrefix="1" applyNumberFormat="1" applyFont="1" applyFill="1" applyBorder="1" applyAlignment="1" applyProtection="1">
      <alignment horizontal="center" vertical="center" wrapText="1"/>
      <protection locked="0"/>
    </xf>
    <xf numFmtId="0" fontId="46" fillId="0" borderId="1" xfId="0" applyFont="1" applyFill="1" applyBorder="1" applyAlignment="1">
      <alignment vertical="center"/>
    </xf>
    <xf numFmtId="0" fontId="30" fillId="13" borderId="5" xfId="0" applyFont="1" applyFill="1" applyBorder="1" applyAlignment="1">
      <alignment horizontal="center" vertical="center" wrapText="1"/>
    </xf>
    <xf numFmtId="0" fontId="30" fillId="13" borderId="1" xfId="0" applyFont="1" applyFill="1" applyBorder="1" applyAlignment="1">
      <alignment horizontal="center" vertical="center" wrapText="1"/>
    </xf>
    <xf numFmtId="0" fontId="30" fillId="13"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0" quotePrefix="1" applyFont="1" applyFill="1" applyBorder="1" applyAlignment="1">
      <alignment horizontal="left" vertical="center" wrapText="1"/>
    </xf>
    <xf numFmtId="0" fontId="14" fillId="0" borderId="1" xfId="0" quotePrefix="1" applyFont="1" applyFill="1" applyBorder="1" applyAlignment="1" applyProtection="1">
      <alignment horizontal="left" vertical="center" wrapText="1"/>
      <protection locked="0"/>
    </xf>
    <xf numFmtId="0" fontId="14" fillId="0" borderId="1" xfId="0" applyNumberFormat="1" applyFont="1" applyFill="1" applyBorder="1" applyAlignment="1" applyProtection="1">
      <alignment horizontal="left" vertical="center" wrapText="1"/>
      <protection locked="0"/>
    </xf>
    <xf numFmtId="0" fontId="3" fillId="8" borderId="5" xfId="0" applyFont="1" applyFill="1" applyBorder="1" applyAlignment="1">
      <alignment horizontal="center" vertical="center" wrapText="1"/>
    </xf>
    <xf numFmtId="0" fontId="30" fillId="13" borderId="1" xfId="0" applyFont="1" applyFill="1" applyBorder="1" applyAlignment="1">
      <alignment horizontal="center" vertical="center" wrapText="1"/>
    </xf>
    <xf numFmtId="0" fontId="4" fillId="14" borderId="1" xfId="0" quotePrefix="1" applyFont="1" applyFill="1" applyBorder="1" applyAlignment="1">
      <alignment horizontal="center" vertical="center" wrapText="1"/>
    </xf>
    <xf numFmtId="0" fontId="30" fillId="14" borderId="1" xfId="0" applyFont="1" applyFill="1" applyBorder="1" applyAlignment="1">
      <alignment vertical="center" wrapText="1"/>
    </xf>
    <xf numFmtId="0" fontId="3" fillId="14" borderId="1" xfId="0" applyFont="1" applyFill="1" applyBorder="1" applyAlignment="1">
      <alignment horizontal="center" vertical="center" wrapText="1"/>
    </xf>
    <xf numFmtId="0" fontId="30" fillId="14" borderId="1" xfId="0" applyFont="1" applyFill="1" applyBorder="1" applyAlignment="1">
      <alignment horizontal="center" vertical="center" wrapText="1"/>
    </xf>
    <xf numFmtId="0" fontId="3" fillId="14" borderId="5" xfId="0" applyFont="1" applyFill="1" applyBorder="1" applyAlignment="1">
      <alignment horizontal="center" vertical="center" wrapText="1"/>
    </xf>
    <xf numFmtId="0" fontId="30" fillId="14" borderId="1" xfId="0" quotePrefix="1" applyFont="1" applyFill="1" applyBorder="1" applyAlignment="1">
      <alignment horizontal="center" vertical="center" wrapText="1"/>
    </xf>
    <xf numFmtId="0" fontId="3" fillId="14" borderId="1" xfId="0" quotePrefix="1" applyFont="1" applyFill="1" applyBorder="1" applyAlignment="1">
      <alignment horizontal="center" vertical="center" wrapText="1"/>
    </xf>
    <xf numFmtId="0" fontId="26" fillId="14" borderId="1" xfId="0" applyFont="1" applyFill="1" applyBorder="1" applyAlignment="1">
      <alignment horizontal="center" vertical="center" wrapText="1"/>
    </xf>
    <xf numFmtId="0" fontId="14" fillId="14" borderId="1" xfId="0" applyFont="1" applyFill="1" applyBorder="1" applyAlignment="1">
      <alignment vertical="center" wrapText="1"/>
    </xf>
    <xf numFmtId="0" fontId="31" fillId="0" borderId="1" xfId="1" applyFont="1" applyFill="1" applyBorder="1" applyAlignment="1">
      <alignment vertical="center" wrapText="1"/>
    </xf>
    <xf numFmtId="0" fontId="2" fillId="13" borderId="1" xfId="0" applyFont="1" applyFill="1" applyBorder="1" applyAlignment="1">
      <alignment horizontal="center" vertical="center" wrapText="1"/>
    </xf>
    <xf numFmtId="0" fontId="29" fillId="11" borderId="1" xfId="0" quotePrefix="1" applyFont="1" applyFill="1" applyBorder="1" applyAlignment="1">
      <alignment horizontal="center" vertical="center" wrapText="1"/>
    </xf>
    <xf numFmtId="0" fontId="19" fillId="11" borderId="1" xfId="0" quotePrefix="1" applyFont="1" applyFill="1" applyBorder="1" applyAlignment="1">
      <alignment horizontal="center" vertical="center" wrapText="1"/>
    </xf>
    <xf numFmtId="0" fontId="15" fillId="11" borderId="1" xfId="0" applyFont="1" applyFill="1" applyBorder="1" applyAlignment="1">
      <alignment vertical="center" wrapText="1"/>
    </xf>
    <xf numFmtId="0" fontId="2" fillId="15" borderId="1"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17" borderId="1" xfId="0" applyFont="1" applyFill="1" applyBorder="1" applyAlignment="1">
      <alignment horizontal="center" vertical="center" wrapText="1"/>
    </xf>
    <xf numFmtId="0" fontId="2" fillId="18"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19" borderId="1" xfId="0" applyFont="1" applyFill="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3" borderId="1" xfId="0" applyFont="1" applyFill="1" applyBorder="1" applyAlignment="1">
      <alignment horizontal="center" vertical="center" wrapText="1"/>
    </xf>
    <xf numFmtId="0" fontId="5" fillId="3" borderId="5" xfId="0" applyNumberFormat="1" applyFont="1" applyFill="1" applyBorder="1" applyAlignment="1">
      <alignment horizontal="center" vertical="center"/>
    </xf>
    <xf numFmtId="0" fontId="5" fillId="3" borderId="26" xfId="0" applyNumberFormat="1" applyFont="1" applyFill="1" applyBorder="1" applyAlignment="1">
      <alignment horizontal="center" vertical="center"/>
    </xf>
    <xf numFmtId="0" fontId="5" fillId="3" borderId="17" xfId="0" applyNumberFormat="1" applyFont="1" applyFill="1" applyBorder="1" applyAlignment="1">
      <alignment horizontal="center" vertical="center"/>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7"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 xfId="0" applyFont="1" applyFill="1" applyBorder="1" applyAlignment="1">
      <alignment horizontal="justify" vertical="center" wrapText="1"/>
    </xf>
    <xf numFmtId="0" fontId="3" fillId="3" borderId="4" xfId="0" applyFont="1" applyFill="1" applyBorder="1" applyAlignment="1">
      <alignment horizontal="justify" vertical="center" wrapText="1"/>
    </xf>
    <xf numFmtId="0" fontId="4" fillId="3" borderId="1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12"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30" fillId="3" borderId="12" xfId="0" applyFont="1" applyFill="1" applyBorder="1" applyAlignment="1">
      <alignment horizontal="center" vertical="center" wrapText="1"/>
    </xf>
    <xf numFmtId="0" fontId="30" fillId="3" borderId="10" xfId="0" applyFont="1" applyFill="1" applyBorder="1" applyAlignment="1">
      <alignment horizontal="center" vertical="center" wrapText="1"/>
    </xf>
    <xf numFmtId="0" fontId="30" fillId="3" borderId="7" xfId="0" applyFont="1" applyFill="1" applyBorder="1" applyAlignment="1">
      <alignment horizontal="center" vertical="center" wrapText="1"/>
    </xf>
    <xf numFmtId="0" fontId="11" fillId="3" borderId="12" xfId="0" applyFont="1" applyFill="1" applyBorder="1" applyAlignment="1">
      <alignment horizontal="justify" vertical="center" wrapText="1"/>
    </xf>
    <xf numFmtId="0" fontId="11" fillId="3" borderId="10" xfId="0" applyFont="1" applyFill="1" applyBorder="1" applyAlignment="1">
      <alignment horizontal="justify" vertical="center" wrapText="1"/>
    </xf>
    <xf numFmtId="0" fontId="30" fillId="13" borderId="2" xfId="0" applyFont="1" applyFill="1" applyBorder="1" applyAlignment="1">
      <alignment horizontal="center" vertical="center" wrapText="1"/>
    </xf>
    <xf numFmtId="0" fontId="30" fillId="13" borderId="6" xfId="0" applyFont="1" applyFill="1" applyBorder="1" applyAlignment="1">
      <alignment horizontal="center" vertical="center" wrapText="1"/>
    </xf>
    <xf numFmtId="14" fontId="30" fillId="3" borderId="28" xfId="0" quotePrefix="1" applyNumberFormat="1" applyFont="1" applyFill="1" applyBorder="1" applyAlignment="1">
      <alignment horizontal="justify" vertical="center" wrapText="1"/>
    </xf>
    <xf numFmtId="14" fontId="30" fillId="3" borderId="19" xfId="0" quotePrefix="1" applyNumberFormat="1" applyFont="1" applyFill="1" applyBorder="1" applyAlignment="1">
      <alignment horizontal="justify" vertical="center" wrapText="1"/>
    </xf>
    <xf numFmtId="14" fontId="14" fillId="3" borderId="2" xfId="0" quotePrefix="1" applyNumberFormat="1" applyFont="1" applyFill="1" applyBorder="1" applyAlignment="1">
      <alignment horizontal="justify" vertical="center" wrapText="1"/>
    </xf>
    <xf numFmtId="14" fontId="14" fillId="3" borderId="6" xfId="0" quotePrefix="1" applyNumberFormat="1" applyFont="1" applyFill="1" applyBorder="1" applyAlignment="1">
      <alignment horizontal="justify" vertical="center" wrapText="1"/>
    </xf>
    <xf numFmtId="0" fontId="4" fillId="3" borderId="10" xfId="0" applyFont="1" applyFill="1" applyBorder="1" applyAlignment="1">
      <alignment horizontal="center" vertical="center"/>
    </xf>
    <xf numFmtId="0" fontId="30" fillId="3" borderId="2" xfId="0" applyFont="1" applyFill="1" applyBorder="1" applyAlignment="1">
      <alignment horizontal="center" vertical="center" wrapText="1"/>
    </xf>
    <xf numFmtId="0" fontId="30" fillId="3" borderId="4" xfId="0" applyFont="1" applyFill="1" applyBorder="1" applyAlignment="1">
      <alignment horizontal="center" vertical="center" wrapText="1"/>
    </xf>
    <xf numFmtId="0" fontId="36" fillId="3" borderId="12" xfId="0" quotePrefix="1" applyFont="1" applyFill="1" applyBorder="1" applyAlignment="1">
      <alignment horizontal="justify" vertical="center" wrapText="1"/>
    </xf>
    <xf numFmtId="0" fontId="36" fillId="3" borderId="10" xfId="0" quotePrefix="1" applyFont="1" applyFill="1" applyBorder="1" applyAlignment="1">
      <alignment horizontal="justify" vertical="center" wrapText="1"/>
    </xf>
    <xf numFmtId="0" fontId="36" fillId="3" borderId="7" xfId="0" quotePrefix="1" applyFont="1" applyFill="1" applyBorder="1" applyAlignment="1">
      <alignment horizontal="justify" vertical="center" wrapText="1"/>
    </xf>
    <xf numFmtId="0" fontId="14" fillId="3" borderId="2" xfId="0" quotePrefix="1" applyFont="1" applyFill="1" applyBorder="1" applyAlignment="1">
      <alignment horizontal="justify" vertical="center" wrapText="1"/>
    </xf>
    <xf numFmtId="0" fontId="14" fillId="3" borderId="10" xfId="0" quotePrefix="1" applyFont="1" applyFill="1" applyBorder="1" applyAlignment="1">
      <alignment horizontal="justify" vertical="center" wrapText="1"/>
    </xf>
    <xf numFmtId="0" fontId="14" fillId="3" borderId="4" xfId="0" quotePrefix="1" applyFont="1" applyFill="1" applyBorder="1" applyAlignment="1">
      <alignment horizontal="justify" vertical="center" wrapText="1"/>
    </xf>
    <xf numFmtId="0" fontId="15" fillId="3" borderId="12" xfId="0" applyFont="1" applyFill="1" applyBorder="1" applyAlignment="1">
      <alignment horizontal="justify" vertical="center" wrapText="1"/>
    </xf>
    <xf numFmtId="0" fontId="15" fillId="3" borderId="10" xfId="0" applyFont="1" applyFill="1" applyBorder="1" applyAlignment="1">
      <alignment horizontal="justify" vertical="center" wrapText="1"/>
    </xf>
    <xf numFmtId="0" fontId="15" fillId="3" borderId="7"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30" fillId="13" borderId="1" xfId="0" applyFont="1" applyFill="1" applyBorder="1" applyAlignment="1">
      <alignment horizontal="center" vertical="center" wrapText="1"/>
    </xf>
    <xf numFmtId="0" fontId="3" fillId="3" borderId="12" xfId="0" applyFont="1" applyFill="1" applyBorder="1" applyAlignment="1">
      <alignment horizontal="justify" vertical="center" wrapText="1"/>
    </xf>
    <xf numFmtId="0" fontId="3" fillId="3" borderId="7" xfId="0" applyFont="1" applyFill="1" applyBorder="1" applyAlignment="1">
      <alignment horizontal="justify" vertical="center" wrapText="1"/>
    </xf>
    <xf numFmtId="0" fontId="4" fillId="3" borderId="1" xfId="0" applyFont="1" applyFill="1" applyBorder="1" applyAlignment="1">
      <alignment horizontal="center" vertical="center"/>
    </xf>
    <xf numFmtId="0" fontId="3" fillId="3" borderId="2" xfId="0" quotePrefix="1" applyFont="1" applyFill="1" applyBorder="1" applyAlignment="1">
      <alignment horizontal="center" vertical="center" wrapText="1"/>
    </xf>
    <xf numFmtId="0" fontId="3" fillId="3" borderId="10" xfId="0" quotePrefix="1" applyFont="1" applyFill="1" applyBorder="1" applyAlignment="1">
      <alignment horizontal="center" vertical="center" wrapText="1"/>
    </xf>
    <xf numFmtId="0" fontId="3" fillId="3" borderId="4" xfId="0" quotePrefix="1" applyFont="1" applyFill="1" applyBorder="1" applyAlignment="1">
      <alignment horizontal="center" vertical="center" wrapText="1"/>
    </xf>
    <xf numFmtId="0" fontId="3" fillId="3" borderId="2" xfId="0" quotePrefix="1" applyFont="1" applyFill="1" applyBorder="1" applyAlignment="1">
      <alignment horizontal="justify" vertical="center" wrapText="1"/>
    </xf>
    <xf numFmtId="0" fontId="3" fillId="3" borderId="10" xfId="0" quotePrefix="1" applyFont="1" applyFill="1" applyBorder="1" applyAlignment="1">
      <alignment horizontal="justify" vertical="center" wrapText="1"/>
    </xf>
    <xf numFmtId="0" fontId="3" fillId="3" borderId="4" xfId="0" quotePrefix="1" applyFont="1" applyFill="1" applyBorder="1" applyAlignment="1">
      <alignment horizontal="justify" vertical="center" wrapText="1"/>
    </xf>
    <xf numFmtId="0" fontId="30" fillId="3" borderId="2" xfId="0" quotePrefix="1" applyFont="1" applyFill="1" applyBorder="1" applyAlignment="1">
      <alignment horizontal="justify" vertical="center" wrapText="1"/>
    </xf>
    <xf numFmtId="0" fontId="30" fillId="3" borderId="4" xfId="0" quotePrefix="1" applyFont="1" applyFill="1" applyBorder="1" applyAlignment="1">
      <alignment horizontal="justify"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14" fillId="3" borderId="12" xfId="0" applyFont="1" applyFill="1" applyBorder="1" applyAlignment="1">
      <alignment horizontal="justify" vertical="center" wrapText="1"/>
    </xf>
    <xf numFmtId="0" fontId="14" fillId="3" borderId="10" xfId="0" applyFont="1" applyFill="1" applyBorder="1" applyAlignment="1">
      <alignment horizontal="justify" vertical="center" wrapText="1"/>
    </xf>
    <xf numFmtId="0" fontId="14" fillId="3" borderId="2" xfId="0" applyFont="1" applyFill="1" applyBorder="1" applyAlignment="1">
      <alignment horizontal="justify" vertical="center" wrapText="1"/>
    </xf>
    <xf numFmtId="0" fontId="4" fillId="3" borderId="6" xfId="0" applyFont="1" applyFill="1" applyBorder="1" applyAlignment="1">
      <alignment horizontal="center" vertical="center" wrapText="1"/>
    </xf>
    <xf numFmtId="0" fontId="30" fillId="3" borderId="6" xfId="0" applyFont="1" applyFill="1" applyBorder="1" applyAlignment="1">
      <alignment horizontal="center" vertical="center" wrapText="1"/>
    </xf>
    <xf numFmtId="0" fontId="14" fillId="3" borderId="12" xfId="0" quotePrefix="1" applyFont="1" applyFill="1" applyBorder="1" applyAlignment="1">
      <alignment horizontal="justify" vertical="center" wrapText="1"/>
    </xf>
    <xf numFmtId="0" fontId="14" fillId="3" borderId="7" xfId="0" quotePrefix="1" applyFont="1" applyFill="1" applyBorder="1" applyAlignment="1">
      <alignment horizontal="justify" vertical="center" wrapText="1"/>
    </xf>
    <xf numFmtId="0" fontId="36" fillId="3" borderId="12" xfId="0" applyFont="1" applyFill="1" applyBorder="1" applyAlignment="1">
      <alignment horizontal="left" vertical="center" wrapText="1"/>
    </xf>
    <xf numFmtId="0" fontId="36" fillId="3" borderId="10" xfId="0" applyFont="1" applyFill="1" applyBorder="1" applyAlignment="1">
      <alignment horizontal="left" vertical="center" wrapText="1"/>
    </xf>
    <xf numFmtId="0" fontId="36" fillId="3" borderId="7" xfId="0" applyFont="1" applyFill="1" applyBorder="1" applyAlignment="1">
      <alignment horizontal="left" vertical="center" wrapText="1"/>
    </xf>
    <xf numFmtId="0" fontId="11" fillId="3" borderId="1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30" fillId="13" borderId="9" xfId="0" applyFont="1" applyFill="1" applyBorder="1" applyAlignment="1">
      <alignment horizontal="center" vertical="center" wrapText="1"/>
    </xf>
    <xf numFmtId="0" fontId="30" fillId="13" borderId="7" xfId="0" applyFont="1" applyFill="1" applyBorder="1" applyAlignment="1">
      <alignment horizontal="center" vertical="center" wrapText="1"/>
    </xf>
    <xf numFmtId="0" fontId="15" fillId="3" borderId="12" xfId="0" quotePrefix="1" applyFont="1" applyFill="1" applyBorder="1" applyAlignment="1">
      <alignment horizontal="justify" vertical="center" wrapText="1"/>
    </xf>
    <xf numFmtId="0" fontId="15" fillId="3" borderId="10" xfId="0" quotePrefix="1" applyFont="1" applyFill="1" applyBorder="1" applyAlignment="1">
      <alignment horizontal="justify" vertical="center" wrapText="1"/>
    </xf>
    <xf numFmtId="0" fontId="4" fillId="3" borderId="12" xfId="0" applyFont="1" applyFill="1" applyBorder="1" applyAlignment="1">
      <alignment horizontal="justify" vertical="center" wrapText="1"/>
    </xf>
    <xf numFmtId="0" fontId="14" fillId="3" borderId="12" xfId="0" quotePrefix="1" applyFont="1" applyFill="1" applyBorder="1" applyAlignment="1">
      <alignment horizontal="center" vertical="center" wrapText="1"/>
    </xf>
    <xf numFmtId="0" fontId="14" fillId="3" borderId="20" xfId="0" quotePrefix="1" applyFont="1" applyFill="1" applyBorder="1" applyAlignment="1">
      <alignment horizontal="center" vertical="center" wrapText="1"/>
    </xf>
    <xf numFmtId="0" fontId="4" fillId="3" borderId="10" xfId="0" applyFont="1" applyFill="1" applyBorder="1" applyAlignment="1">
      <alignment horizontal="justify" vertical="center" wrapText="1"/>
    </xf>
    <xf numFmtId="0" fontId="4" fillId="3" borderId="9" xfId="0" applyFont="1" applyFill="1" applyBorder="1" applyAlignment="1">
      <alignment horizontal="center" vertical="center" wrapText="1"/>
    </xf>
    <xf numFmtId="0" fontId="30" fillId="3" borderId="9" xfId="0" applyFont="1" applyFill="1" applyBorder="1" applyAlignment="1">
      <alignment horizontal="center" vertical="center" wrapText="1"/>
    </xf>
    <xf numFmtId="0" fontId="14" fillId="3" borderId="12" xfId="0" quotePrefix="1" applyFont="1" applyFill="1" applyBorder="1" applyAlignment="1">
      <alignment horizontal="left" vertical="center" wrapText="1"/>
    </xf>
    <xf numFmtId="0" fontId="14" fillId="3" borderId="10" xfId="0" quotePrefix="1" applyFont="1" applyFill="1" applyBorder="1" applyAlignment="1">
      <alignment horizontal="left" vertical="center" wrapText="1"/>
    </xf>
    <xf numFmtId="0" fontId="3" fillId="3" borderId="10" xfId="0" applyFont="1" applyFill="1" applyBorder="1" applyAlignment="1">
      <alignment horizontal="justify" vertical="center" wrapText="1"/>
    </xf>
    <xf numFmtId="0" fontId="3" fillId="13" borderId="12" xfId="0" applyFont="1" applyFill="1" applyBorder="1" applyAlignment="1">
      <alignment horizontal="center" vertical="center" wrapText="1"/>
    </xf>
    <xf numFmtId="0" fontId="3" fillId="13" borderId="7" xfId="0" applyFont="1" applyFill="1" applyBorder="1" applyAlignment="1">
      <alignment horizontal="center" vertical="center" wrapText="1"/>
    </xf>
    <xf numFmtId="0" fontId="14" fillId="3" borderId="7" xfId="0" applyFont="1" applyFill="1" applyBorder="1" applyAlignment="1">
      <alignment horizontal="justify" vertical="center" wrapText="1"/>
    </xf>
    <xf numFmtId="0" fontId="14" fillId="3" borderId="7" xfId="0" quotePrefix="1"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6" fillId="3" borderId="12" xfId="0" applyFont="1" applyFill="1" applyBorder="1" applyAlignment="1">
      <alignment horizontal="justify" vertical="center" wrapText="1"/>
    </xf>
    <xf numFmtId="0" fontId="36" fillId="3" borderId="10" xfId="0" applyFont="1" applyFill="1" applyBorder="1" applyAlignment="1">
      <alignment horizontal="justify" vertical="center" wrapText="1"/>
    </xf>
    <xf numFmtId="0" fontId="36" fillId="3" borderId="7" xfId="0" applyFont="1" applyFill="1" applyBorder="1" applyAlignment="1">
      <alignment horizontal="justify" vertical="center" wrapText="1"/>
    </xf>
    <xf numFmtId="0" fontId="15" fillId="3" borderId="7" xfId="0" quotePrefix="1" applyFont="1" applyFill="1" applyBorder="1" applyAlignment="1">
      <alignment horizontal="justify" vertical="center" wrapText="1"/>
    </xf>
    <xf numFmtId="0" fontId="30" fillId="3" borderId="12" xfId="0" applyFont="1" applyFill="1" applyBorder="1" applyAlignment="1">
      <alignment horizontal="center" vertical="center"/>
    </xf>
    <xf numFmtId="0" fontId="30" fillId="3" borderId="10" xfId="0" applyFont="1" applyFill="1" applyBorder="1" applyAlignment="1">
      <alignment horizontal="center" vertical="center"/>
    </xf>
    <xf numFmtId="0" fontId="15" fillId="3" borderId="12" xfId="0" applyNumberFormat="1" applyFont="1" applyFill="1" applyBorder="1" applyAlignment="1">
      <alignment horizontal="justify" vertical="center" wrapText="1"/>
    </xf>
    <xf numFmtId="0" fontId="15" fillId="3" borderId="10" xfId="0" applyNumberFormat="1" applyFont="1" applyFill="1" applyBorder="1" applyAlignment="1">
      <alignment horizontal="justify" vertical="center" wrapText="1"/>
    </xf>
    <xf numFmtId="0" fontId="15" fillId="3" borderId="7" xfId="0" applyNumberFormat="1" applyFont="1" applyFill="1" applyBorder="1" applyAlignment="1">
      <alignment horizontal="justify" vertical="center" wrapText="1"/>
    </xf>
    <xf numFmtId="0" fontId="3" fillId="3" borderId="7"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12" xfId="0" applyFont="1" applyFill="1" applyBorder="1" applyAlignment="1">
      <alignment horizontal="center" vertical="center" wrapText="1"/>
    </xf>
    <xf numFmtId="0" fontId="4" fillId="13" borderId="10" xfId="0" applyFont="1" applyFill="1" applyBorder="1" applyAlignment="1">
      <alignment horizontal="center" vertical="center" wrapText="1"/>
    </xf>
    <xf numFmtId="0" fontId="8" fillId="3" borderId="12" xfId="0" applyFont="1" applyFill="1" applyBorder="1" applyAlignment="1">
      <alignment horizontal="justify" vertical="center" wrapText="1"/>
    </xf>
    <xf numFmtId="0" fontId="8" fillId="3" borderId="10" xfId="0" applyFont="1" applyFill="1" applyBorder="1" applyAlignment="1">
      <alignment horizontal="justify" vertical="center" wrapText="1"/>
    </xf>
    <xf numFmtId="0" fontId="16" fillId="0" borderId="0" xfId="0" applyNumberFormat="1" applyFont="1" applyAlignment="1">
      <alignment horizontal="center"/>
    </xf>
    <xf numFmtId="0" fontId="2" fillId="0" borderId="0" xfId="0" applyNumberFormat="1" applyFont="1" applyAlignment="1">
      <alignment horizontal="center"/>
    </xf>
    <xf numFmtId="0" fontId="13" fillId="0" borderId="0" xfId="0" applyFont="1" applyAlignment="1">
      <alignment horizontal="center"/>
    </xf>
    <xf numFmtId="0" fontId="2" fillId="0" borderId="14" xfId="0" applyNumberFormat="1" applyFont="1" applyBorder="1" applyAlignment="1">
      <alignment horizontal="left"/>
    </xf>
    <xf numFmtId="0" fontId="2" fillId="0" borderId="5" xfId="0" applyNumberFormat="1" applyFont="1" applyBorder="1" applyAlignment="1">
      <alignment horizontal="center" vertical="center"/>
    </xf>
    <xf numFmtId="0" fontId="2" fillId="0" borderId="17" xfId="0" applyNumberFormat="1" applyFont="1" applyBorder="1" applyAlignment="1">
      <alignment horizontal="center" vertical="center"/>
    </xf>
    <xf numFmtId="0" fontId="2" fillId="0" borderId="5" xfId="0" applyNumberFormat="1" applyFont="1" applyBorder="1" applyAlignment="1">
      <alignment horizontal="center" vertical="center" wrapText="1"/>
    </xf>
    <xf numFmtId="0" fontId="2" fillId="0" borderId="17" xfId="0" applyNumberFormat="1" applyFont="1" applyBorder="1" applyAlignment="1">
      <alignment horizontal="center" vertical="center" wrapText="1"/>
    </xf>
    <xf numFmtId="0" fontId="2" fillId="0" borderId="5" xfId="0" applyFont="1" applyBorder="1" applyAlignment="1">
      <alignment horizontal="center" vertical="center"/>
    </xf>
    <xf numFmtId="0" fontId="2" fillId="0" borderId="17" xfId="0" applyFont="1" applyBorder="1" applyAlignment="1">
      <alignment horizontal="center" vertical="center"/>
    </xf>
    <xf numFmtId="0" fontId="4" fillId="0" borderId="15" xfId="0" quotePrefix="1" applyNumberFormat="1" applyFont="1" applyBorder="1" applyAlignment="1">
      <alignment horizontal="left" vertical="center"/>
    </xf>
    <xf numFmtId="0" fontId="4" fillId="0" borderId="16" xfId="0" quotePrefix="1" applyNumberFormat="1" applyFont="1" applyBorder="1" applyAlignment="1">
      <alignment horizontal="left" vertical="center"/>
    </xf>
    <xf numFmtId="0" fontId="4" fillId="0" borderId="12" xfId="0" applyFont="1" applyBorder="1" applyAlignment="1">
      <alignment horizontal="center" vertical="center"/>
    </xf>
    <xf numFmtId="0" fontId="4" fillId="0" borderId="10" xfId="0" applyFont="1" applyBorder="1" applyAlignment="1">
      <alignment horizontal="center" vertical="center"/>
    </xf>
    <xf numFmtId="0" fontId="4" fillId="0" borderId="28" xfId="0" quotePrefix="1" applyNumberFormat="1" applyFont="1" applyBorder="1" applyAlignment="1">
      <alignment horizontal="left" vertical="center"/>
    </xf>
    <xf numFmtId="0" fontId="4" fillId="0" borderId="3" xfId="0" quotePrefix="1" applyNumberFormat="1" applyFont="1" applyBorder="1" applyAlignment="1">
      <alignment horizontal="left" vertical="center"/>
    </xf>
    <xf numFmtId="0" fontId="4" fillId="0" borderId="19" xfId="0" quotePrefix="1" applyNumberFormat="1" applyFont="1" applyBorder="1" applyAlignment="1">
      <alignment horizontal="left" vertical="center"/>
    </xf>
    <xf numFmtId="0" fontId="4" fillId="0" borderId="30" xfId="0" quotePrefix="1" applyNumberFormat="1" applyFont="1" applyBorder="1" applyAlignment="1">
      <alignment horizontal="left" vertical="center"/>
    </xf>
    <xf numFmtId="0" fontId="4" fillId="0" borderId="29" xfId="0" quotePrefix="1" applyNumberFormat="1" applyFont="1" applyBorder="1" applyAlignment="1">
      <alignment horizontal="left" vertical="center"/>
    </xf>
    <xf numFmtId="0" fontId="4" fillId="0" borderId="18" xfId="0" quotePrefix="1" applyNumberFormat="1" applyFont="1" applyBorder="1" applyAlignment="1">
      <alignment horizontal="left" vertical="center"/>
    </xf>
    <xf numFmtId="0" fontId="4" fillId="0" borderId="28" xfId="0" applyNumberFormat="1" applyFont="1" applyBorder="1" applyAlignment="1">
      <alignment horizontal="center" vertical="center"/>
    </xf>
    <xf numFmtId="0" fontId="4" fillId="0" borderId="3" xfId="0" applyNumberFormat="1" applyFont="1" applyBorder="1" applyAlignment="1">
      <alignment horizontal="center" vertical="center"/>
    </xf>
    <xf numFmtId="0" fontId="4" fillId="0" borderId="19" xfId="0" applyNumberFormat="1" applyFont="1" applyBorder="1" applyAlignment="1">
      <alignment horizontal="center" vertical="center"/>
    </xf>
    <xf numFmtId="0" fontId="4" fillId="0" borderId="30" xfId="0" applyNumberFormat="1" applyFont="1" applyBorder="1" applyAlignment="1">
      <alignment horizontal="center" vertical="center"/>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5" xfId="0" applyFont="1" applyBorder="1" applyAlignment="1">
      <alignment horizontal="left" vertical="center"/>
    </xf>
    <xf numFmtId="0" fontId="4" fillId="0" borderId="17" xfId="0" applyFont="1" applyBorder="1" applyAlignment="1">
      <alignment horizontal="left" vertical="center"/>
    </xf>
    <xf numFmtId="0" fontId="4" fillId="0" borderId="28" xfId="0" applyFont="1" applyBorder="1" applyAlignment="1">
      <alignment horizontal="left" vertical="center" wrapText="1"/>
    </xf>
    <xf numFmtId="0" fontId="4" fillId="0" borderId="3" xfId="0" applyFont="1" applyBorder="1" applyAlignment="1">
      <alignment horizontal="left" vertical="center" wrapText="1"/>
    </xf>
    <xf numFmtId="0" fontId="4" fillId="0" borderId="5" xfId="0" applyNumberFormat="1" applyFont="1" applyBorder="1" applyAlignment="1">
      <alignment horizontal="left"/>
    </xf>
    <xf numFmtId="0" fontId="4" fillId="0" borderId="17" xfId="0" applyNumberFormat="1" applyFont="1" applyBorder="1" applyAlignment="1">
      <alignment horizontal="left"/>
    </xf>
    <xf numFmtId="0" fontId="4" fillId="0" borderId="5" xfId="0" applyNumberFormat="1" applyFont="1" applyBorder="1" applyAlignment="1">
      <alignment horizontal="center"/>
    </xf>
    <xf numFmtId="0" fontId="4" fillId="0" borderId="17" xfId="0" applyNumberFormat="1" applyFont="1" applyBorder="1" applyAlignment="1">
      <alignment horizontal="center"/>
    </xf>
    <xf numFmtId="0" fontId="4" fillId="0" borderId="5" xfId="0" applyFont="1" applyBorder="1" applyAlignment="1">
      <alignment horizontal="left"/>
    </xf>
    <xf numFmtId="0" fontId="4" fillId="0" borderId="17" xfId="0" applyFont="1" applyBorder="1" applyAlignment="1">
      <alignment horizontal="left"/>
    </xf>
    <xf numFmtId="0" fontId="34" fillId="0" borderId="31" xfId="0" applyFont="1" applyFill="1" applyBorder="1" applyAlignment="1">
      <alignment horizontal="center"/>
    </xf>
    <xf numFmtId="0" fontId="4" fillId="0" borderId="0" xfId="0" applyFont="1" applyFill="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4" fillId="3" borderId="0" xfId="0" applyFont="1" applyFill="1" applyAlignment="1">
      <alignment horizontal="center" vertical="center" wrapText="1"/>
    </xf>
    <xf numFmtId="0" fontId="5" fillId="3" borderId="0" xfId="0" applyFont="1" applyFill="1" applyAlignment="1">
      <alignment horizontal="center" vertical="center" wrapText="1"/>
    </xf>
    <xf numFmtId="0" fontId="34" fillId="3" borderId="31" xfId="0" applyFont="1" applyFill="1" applyBorder="1" applyAlignment="1">
      <alignment horizontal="center"/>
    </xf>
    <xf numFmtId="0" fontId="3"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5" fillId="0" borderId="0" xfId="0" applyFont="1" applyFill="1" applyAlignment="1">
      <alignment horizontal="center" vertical="center" wrapText="1"/>
    </xf>
    <xf numFmtId="0" fontId="2" fillId="7" borderId="1" xfId="0" applyFont="1" applyFill="1" applyBorder="1" applyAlignment="1">
      <alignment horizontal="center" vertical="center"/>
    </xf>
    <xf numFmtId="0" fontId="2" fillId="19" borderId="1" xfId="0" applyFont="1" applyFill="1" applyBorder="1" applyAlignment="1">
      <alignment horizontal="center" vertical="center"/>
    </xf>
    <xf numFmtId="0" fontId="2" fillId="13" borderId="1" xfId="0" applyFont="1" applyFill="1" applyBorder="1" applyAlignment="1">
      <alignment horizontal="center" vertical="center"/>
    </xf>
    <xf numFmtId="0" fontId="2" fillId="16" borderId="1" xfId="0" applyFont="1" applyFill="1" applyBorder="1" applyAlignment="1">
      <alignment horizontal="center" vertical="center"/>
    </xf>
    <xf numFmtId="0" fontId="2" fillId="18" borderId="1" xfId="0" applyFont="1" applyFill="1" applyBorder="1" applyAlignment="1">
      <alignment horizontal="center" vertical="center"/>
    </xf>
    <xf numFmtId="0" fontId="2" fillId="15" borderId="1" xfId="0" applyFont="1" applyFill="1" applyBorder="1" applyAlignment="1">
      <alignment horizontal="center" vertical="center"/>
    </xf>
    <xf numFmtId="0" fontId="2" fillId="17" borderId="1" xfId="0" applyFont="1" applyFill="1" applyBorder="1" applyAlignment="1">
      <alignment horizontal="center" vertical="center"/>
    </xf>
    <xf numFmtId="0" fontId="2" fillId="12" borderId="1" xfId="0" applyFont="1" applyFill="1" applyBorder="1" applyAlignment="1">
      <alignment horizontal="center" vertical="center"/>
    </xf>
    <xf numFmtId="0" fontId="5" fillId="13" borderId="12" xfId="0" applyFont="1" applyFill="1" applyBorder="1" applyAlignment="1">
      <alignment horizontal="center" vertical="center" wrapText="1"/>
    </xf>
    <xf numFmtId="0" fontId="5" fillId="13" borderId="7"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5">
    <cellStyle name="Normal" xfId="0" builtinId="0"/>
    <cellStyle name="Normal 2" xfId="1"/>
    <cellStyle name="Normal_Mau tung muc 360 gio NH 2013-2014" xfId="2"/>
    <cellStyle name="Normal_Sheet1" xfId="3"/>
    <cellStyle name="Normal_tong ket gio NCKH_Dong luc"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516255</xdr:colOff>
      <xdr:row>2</xdr:row>
      <xdr:rowOff>11430</xdr:rowOff>
    </xdr:from>
    <xdr:to>
      <xdr:col>3</xdr:col>
      <xdr:colOff>171450</xdr:colOff>
      <xdr:row>2</xdr:row>
      <xdr:rowOff>11430</xdr:rowOff>
    </xdr:to>
    <xdr:cxnSp macro="">
      <xdr:nvCxnSpPr>
        <xdr:cNvPr id="2" name="Straight Connector 1"/>
        <xdr:cNvCxnSpPr/>
      </xdr:nvCxnSpPr>
      <xdr:spPr>
        <a:xfrm>
          <a:off x="752475" y="419100"/>
          <a:ext cx="1162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ong%20bao%20ket%20qua%20thi%20dua/Thang%2003.2021/2.T03.2021%20tong%20hop%20thi%20dua%20thang%203%20trinh%20hoi%20d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hong%20bao%20ket%20qua%20thi%20dua/Thang%2004.2021/Ket%20qua%20thi%20dua%20thang%2004.2021%20gui%20don%20v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hong%20bao%20ket%20qua%20thi%20dua/Thang%2005.2021/t052021-tong-hop-thi-dua-thang-5-2021-trinh%20hoi%20d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H%20PHUONG/DU%20LIEU%20PHUONG/19.%20HO%20SO%20THI%20DUA%20TRUONG/NAM%20HOC%202020%20-%202021/THI%20DUA%20NAM/2.%20Sang%20kien/7.%20LTT-%20Ket%20qua%20cham%20SK%20gui%20don%20v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o%20so%20nop%20So/TH%20KET%20QUA%20DANH%20GIA%20VC%202020-2021%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21"/>
      <sheetName val="Chi tiet"/>
      <sheetName val="TCHC"/>
      <sheetName val="P.KH-TC"/>
      <sheetName val="P.TS-ĐT"/>
      <sheetName val="Chi tiet go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8</v>
          </cell>
          <cell r="G11">
            <v>8</v>
          </cell>
          <cell r="H11" t="str">
            <v>1A1 + 5A2 + 0A3 + 1A4 + 1A DN</v>
          </cell>
          <cell r="I11">
            <v>8</v>
          </cell>
          <cell r="J11" t="str">
            <v>1A1 + 6A2 + 0A3 + 0A4 + 1A DN</v>
          </cell>
          <cell r="K11">
            <v>8</v>
          </cell>
          <cell r="L11" t="str">
            <v>1A1 + 6A2 + 0A3 + 0A4 + 1A DN</v>
          </cell>
        </row>
        <row r="12">
          <cell r="E12">
            <v>6</v>
          </cell>
          <cell r="G12">
            <v>6</v>
          </cell>
          <cell r="H12" t="str">
            <v>1A1 + 4A2 + 0A3 + 0A4 + 1A DN</v>
          </cell>
          <cell r="I12">
            <v>6</v>
          </cell>
          <cell r="J12" t="str">
            <v>1A1 + 4A2 + 0A3 + 0A4 + 1A DN</v>
          </cell>
          <cell r="K12">
            <v>6</v>
          </cell>
          <cell r="L12" t="str">
            <v>1A1 + 4A2 + 0A3 + 0A4 + 1A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 DN</v>
          </cell>
          <cell r="H18" t="str">
            <v>Cô Thắm nghỉ hộ sản từ 01/12/2020</v>
          </cell>
          <cell r="I18" t="str">
            <v>A DN</v>
          </cell>
          <cell r="K18" t="str">
            <v>A DN</v>
          </cell>
        </row>
        <row r="19">
          <cell r="E19">
            <v>2</v>
          </cell>
          <cell r="G19">
            <v>2</v>
          </cell>
          <cell r="H19" t="str">
            <v>0A1 + 1A2 + 0A3 + 1A4</v>
          </cell>
          <cell r="I19">
            <v>2</v>
          </cell>
          <cell r="J19" t="str">
            <v>0A1 + 2A2 + 0A3 + 0A4</v>
          </cell>
          <cell r="K19">
            <v>2</v>
          </cell>
          <cell r="L19" t="str">
            <v>0A1 + 2A2 + 0A3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K21" t="str">
            <v>A2</v>
          </cell>
          <cell r="L21" t="str">
            <v>Cá nhân tích cực tham gia các hoạt động của nhà trường, đơn vị</v>
          </cell>
        </row>
        <row r="22">
          <cell r="E22">
            <v>16</v>
          </cell>
          <cell r="G22">
            <v>16</v>
          </cell>
          <cell r="H22" t="str">
            <v>4A1 + 8A2 + 2A3 + 2A4</v>
          </cell>
          <cell r="I22">
            <v>16</v>
          </cell>
          <cell r="J22" t="str">
            <v>8A1 + 5A2 + 2A3 + 1A4</v>
          </cell>
          <cell r="K22">
            <v>16</v>
          </cell>
          <cell r="L22" t="str">
            <v>8A1 + 5A2 + 2A3 + 1A4</v>
          </cell>
        </row>
        <row r="23">
          <cell r="E23">
            <v>12</v>
          </cell>
          <cell r="G23">
            <v>12</v>
          </cell>
          <cell r="H23" t="str">
            <v>2A1 + 7A2 + 1A3 + 2A4</v>
          </cell>
          <cell r="I23">
            <v>12</v>
          </cell>
          <cell r="J23" t="str">
            <v>6A1 + 4A2 + 1A3 + 1A4</v>
          </cell>
          <cell r="K23">
            <v>12</v>
          </cell>
          <cell r="L23" t="str">
            <v>6A1 + 4A2 + 1A3 + 1A4</v>
          </cell>
        </row>
        <row r="24">
          <cell r="D24" t="str">
            <v>01004002</v>
          </cell>
          <cell r="E24" t="str">
            <v>A1</v>
          </cell>
          <cell r="F24" t="str">
            <v>- Tham gia Đề án hợp tác đào tạo trình độ cao đẳng chất lượng cao giữa Trường CĐ Lý Tự Trọng Tp.HCM với công ty TNHH Sản xuất và Kinh doanh VINFAST (QĐ số 496A/QĐ-LTT-ĐT ngày 30/5/2020)</v>
          </cell>
          <cell r="G24" t="str">
            <v>A1</v>
          </cell>
          <cell r="I24" t="str">
            <v>A1</v>
          </cell>
          <cell r="K24" t="str">
            <v>A1</v>
          </cell>
        </row>
        <row r="25">
          <cell r="D25" t="str">
            <v>01004001</v>
          </cell>
          <cell r="E25" t="str">
            <v>A2</v>
          </cell>
          <cell r="F25" t="str">
            <v>Có sáng kiến được công nhận PVAH cấp ngành (QĐ số 1720/QĐ-GDĐT-VP ngày 21/8/2020)</v>
          </cell>
          <cell r="G25" t="str">
            <v>A2</v>
          </cell>
          <cell r="I25" t="str">
            <v>A1</v>
          </cell>
          <cell r="J25" t="str">
            <v>Nhất trí với đề nghị của đơn vị nâng lên A1 do cá nhân tham gia nhiều việc trường, đơn vị và vượt nhiều ngày công</v>
          </cell>
          <cell r="K25" t="str">
            <v>A1</v>
          </cell>
          <cell r="L25" t="str">
            <v>Cá nhân tích cực tham gia và điều hành các hoạt động tuyển sinh, đào tạo của nhà trường đạt hiệu quả</v>
          </cell>
        </row>
        <row r="26">
          <cell r="D26" t="str">
            <v>01004005</v>
          </cell>
          <cell r="E26" t="str">
            <v>A2</v>
          </cell>
          <cell r="F26" t="str">
            <v>- Có sáng kiến được công nhận PVAH cấp ngành (QĐ số 1720/QĐ-GDĐT-VP ngày 21/8/2020)</v>
          </cell>
          <cell r="G26" t="str">
            <v>A2</v>
          </cell>
          <cell r="I26" t="str">
            <v>A1</v>
          </cell>
          <cell r="J26" t="str">
            <v>Nhất trí với đề nghị của đơn vị nâng lên A1 do cá nhân tham gia nhiều việc trường, đơn vị và vượt nhiều ngày công</v>
          </cell>
          <cell r="K26" t="str">
            <v>A1</v>
          </cell>
          <cell r="L26" t="str">
            <v>Cá nhân tích cực tham gia và điều hành các hoạt động tuyển sinh, công tác Đoàn Thanh niên của nhà trường đạt hiệu quả</v>
          </cell>
        </row>
        <row r="27">
          <cell r="D27" t="str">
            <v>01004004</v>
          </cell>
          <cell r="E27" t="str">
            <v>A1</v>
          </cell>
          <cell r="F27" t="str">
            <v>- Tham gia Đề án hợp tác đào tạo trình độ cao đẳng chất lượng cao giữa Trường CĐ Lý Tự Trọng Tp.HCM với công ty TNHH Sản xuất và Kinh doanh VINFAST (QĐ số 496A/QĐ-LTT-ĐT ngày 30/5/2020)</v>
          </cell>
          <cell r="G27" t="str">
            <v>A1</v>
          </cell>
          <cell r="I27" t="str">
            <v>A1</v>
          </cell>
          <cell r="K27" t="str">
            <v>A1</v>
          </cell>
        </row>
        <row r="28">
          <cell r="D28" t="str">
            <v>01022013</v>
          </cell>
          <cell r="E28" t="str">
            <v>A2</v>
          </cell>
          <cell r="F28" t="str">
            <v>- Có bài viết đăng kỷ yếu Hội thảo Quốc tế 2020
- Có sáng kiến được công nhận PVAH cấp ngành (QĐ số 1720/QĐ-GDĐT-VP ngày 21/8/2020)</v>
          </cell>
          <cell r="G28" t="str">
            <v>A2</v>
          </cell>
          <cell r="I28" t="str">
            <v>A2</v>
          </cell>
          <cell r="K28" t="str">
            <v>A2</v>
          </cell>
        </row>
        <row r="29">
          <cell r="D29" t="str">
            <v>01004003</v>
          </cell>
          <cell r="E29" t="str">
            <v>A2</v>
          </cell>
          <cell r="F29" t="str">
            <v>Có sáng kiến được công nhận PVAH cấp ngành (QĐ số 1720/QĐ-GDĐT-VP ngày 21/8/2020)</v>
          </cell>
          <cell r="G29" t="str">
            <v>A2</v>
          </cell>
          <cell r="I29" t="str">
            <v>A1</v>
          </cell>
          <cell r="J29" t="str">
            <v>Nhất trí với đề nghị của đơn vị nâng lên A1 do cá nhân tham gia nhiều việc trường, đơn vị và vượt nhiều ngày công</v>
          </cell>
          <cell r="K29" t="str">
            <v>A1</v>
          </cell>
          <cell r="L29" t="str">
            <v>Cá nhân tích cực tham gia các hoạt động của nhà trường, đơn vị</v>
          </cell>
        </row>
        <row r="30">
          <cell r="D30" t="str">
            <v>01004008</v>
          </cell>
          <cell r="E30" t="str">
            <v>A2</v>
          </cell>
          <cell r="F30" t="str">
            <v>Có sáng kiến được công nhận PVAH cấp ngành (QĐ số 1720/QĐ-GDĐT-VP ngày 21/8/2020)</v>
          </cell>
          <cell r="G30" t="str">
            <v>A2</v>
          </cell>
          <cell r="I30" t="str">
            <v>A1</v>
          </cell>
          <cell r="J30" t="str">
            <v>Nhất trí với đề nghị của đơn vị nâng lên A1 do cá nhân tham gia nhiều việc trường, đơn vị và vượt nhiều ngày công</v>
          </cell>
          <cell r="K30" t="str">
            <v>A1</v>
          </cell>
          <cell r="L30" t="str">
            <v>Cá nhân tích cực tham gia các hoạt động của nhà trường, đơn vị</v>
          </cell>
        </row>
        <row r="31">
          <cell r="D31" t="str">
            <v>01005009</v>
          </cell>
          <cell r="E31" t="str">
            <v>A4</v>
          </cell>
          <cell r="G31" t="str">
            <v>A4</v>
          </cell>
          <cell r="I31" t="str">
            <v>A4</v>
          </cell>
          <cell r="K31" t="str">
            <v>A4</v>
          </cell>
        </row>
        <row r="32">
          <cell r="D32" t="str">
            <v>01004009</v>
          </cell>
          <cell r="E32" t="str">
            <v>A3</v>
          </cell>
          <cell r="F32" t="str">
            <v>Có sáng kiến được công nhận cấp trường</v>
          </cell>
          <cell r="G32" t="str">
            <v>A3</v>
          </cell>
          <cell r="I32" t="str">
            <v>A2</v>
          </cell>
          <cell r="J32" t="str">
            <v>Nhất trí với đề nghị của đơn vị nâng lên A2 do cá nhân tham gia nhiều việc trường, đơn vị và vượt nhiều ngày công</v>
          </cell>
          <cell r="K32" t="str">
            <v>A2</v>
          </cell>
          <cell r="L32" t="str">
            <v>Cá nhân tích cực tham gia các hoạt động của nhà trường</v>
          </cell>
        </row>
        <row r="33">
          <cell r="D33" t="str">
            <v>01002020</v>
          </cell>
          <cell r="E33" t="str">
            <v>A2</v>
          </cell>
          <cell r="F33" t="str">
            <v>- Có bài viết đăng kỷ yếu Hội thảo Quốc tế 2020
- Có sáng kiến được công nhận PVAH cấp ngành (QĐ số 1720/QĐ-GDĐT-VP ngày 21/8/2020)</v>
          </cell>
          <cell r="G33" t="str">
            <v>A2</v>
          </cell>
          <cell r="I33" t="str">
            <v>A2</v>
          </cell>
          <cell r="K33" t="str">
            <v>A2</v>
          </cell>
        </row>
        <row r="34">
          <cell r="D34" t="str">
            <v>01010038</v>
          </cell>
          <cell r="E34" t="str">
            <v>A4</v>
          </cell>
          <cell r="G34" t="str">
            <v>A4</v>
          </cell>
          <cell r="I34" t="str">
            <v>A3</v>
          </cell>
          <cell r="J34" t="str">
            <v>Đề nghị nâng lên A3 do cá nhân tích cực trong hoạt động của trường và của đơn vị</v>
          </cell>
          <cell r="K34" t="str">
            <v>A3</v>
          </cell>
          <cell r="L34" t="str">
            <v>Cá nhân tích cực tham gia các hoạt động của nhà trường, đơn vị</v>
          </cell>
        </row>
        <row r="35">
          <cell r="D35" t="str">
            <v>01012026</v>
          </cell>
          <cell r="E35" t="str">
            <v>A2</v>
          </cell>
          <cell r="F35" t="str">
            <v>Có sáng kiến được công nhận PVAH cấp ngành (QĐ số 1720/QĐ-GDĐT-VP ngày 21/8/2020)</v>
          </cell>
          <cell r="G35" t="str">
            <v>A2</v>
          </cell>
          <cell r="I35" t="str">
            <v>A2</v>
          </cell>
          <cell r="K35" t="str">
            <v>A2</v>
          </cell>
        </row>
        <row r="36">
          <cell r="E36">
            <v>4</v>
          </cell>
          <cell r="G36">
            <v>4</v>
          </cell>
          <cell r="H36" t="str">
            <v>2A1 + 1A2 + 1A3 + 0A4</v>
          </cell>
          <cell r="I36">
            <v>4</v>
          </cell>
          <cell r="J36" t="str">
            <v>2A1 + 1A2 + 1A3 + 0A4</v>
          </cell>
          <cell r="K36">
            <v>4</v>
          </cell>
          <cell r="L36" t="str">
            <v>2A1 + 1A2 + 1A3 + 0A4</v>
          </cell>
        </row>
        <row r="37">
          <cell r="D37" t="str">
            <v>01011017</v>
          </cell>
          <cell r="E37" t="str">
            <v>A1</v>
          </cell>
          <cell r="F37" t="str">
            <v>- Tham gia Đề án hợp tác đào tạo trình độ cao đẳng chất lượng cao giữa Trường CĐ Lý Tự Trọng Tp.HCM với công ty TNHH Sản xuất và Kinh doanh VINFAST (QĐ số 496A/QĐ-LTT-ĐT ngày 30/5/2020)</v>
          </cell>
          <cell r="G37" t="str">
            <v>A1</v>
          </cell>
          <cell r="I37" t="str">
            <v>A1</v>
          </cell>
          <cell r="K37" t="str">
            <v>A1</v>
          </cell>
        </row>
        <row r="38">
          <cell r="D38" t="str">
            <v>01022059</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01018006</v>
          </cell>
          <cell r="E39" t="str">
            <v>A2</v>
          </cell>
          <cell r="F39" t="str">
            <v>- Có sáng kiến được công nhận PVAH cấp ngành (QĐ số 1720/QĐ-GDĐT-VP ngày 21/8/2020)</v>
          </cell>
          <cell r="G39" t="str">
            <v>A2</v>
          </cell>
          <cell r="I39" t="str">
            <v>A2</v>
          </cell>
          <cell r="K39" t="str">
            <v>A2</v>
          </cell>
        </row>
        <row r="40">
          <cell r="D40" t="str">
            <v>01004013</v>
          </cell>
          <cell r="E40" t="str">
            <v>A3</v>
          </cell>
          <cell r="F40" t="str">
            <v>Có sáng kiến được công nhận cấp trường</v>
          </cell>
          <cell r="G40" t="str">
            <v>A3</v>
          </cell>
          <cell r="I40" t="str">
            <v>A3</v>
          </cell>
          <cell r="K40" t="str">
            <v>A3</v>
          </cell>
        </row>
        <row r="41">
          <cell r="E41">
            <v>26</v>
          </cell>
          <cell r="G41">
            <v>26</v>
          </cell>
          <cell r="H41" t="str">
            <v>1A1 + 4A2 + 16A3 + 5A4</v>
          </cell>
          <cell r="I41">
            <v>26</v>
          </cell>
          <cell r="J41" t="str">
            <v>1A1 + 11A2 + 9A3 + 5A4</v>
          </cell>
          <cell r="K41">
            <v>26</v>
          </cell>
          <cell r="L41" t="str">
            <v>1A1 + 11A2 + 9A3 + 5A4</v>
          </cell>
        </row>
        <row r="42">
          <cell r="E42">
            <v>13</v>
          </cell>
          <cell r="G42">
            <v>13</v>
          </cell>
          <cell r="H42" t="str">
            <v>1A1 + 4A2 + 8A3 + 0A4</v>
          </cell>
          <cell r="I42">
            <v>13</v>
          </cell>
          <cell r="J42" t="str">
            <v>1A1 + 9A2 + 3A3 + 0A4</v>
          </cell>
          <cell r="K42">
            <v>13</v>
          </cell>
          <cell r="L42" t="str">
            <v>1A1 + 9A2 + 3A3 + 0A4</v>
          </cell>
        </row>
        <row r="43">
          <cell r="D43" t="str">
            <v>01007009</v>
          </cell>
          <cell r="E43" t="str">
            <v>A1</v>
          </cell>
          <cell r="F43" t="str">
            <v>Tham gia Đề án hợp tác đào tạo trình độ cao đẳng chất lượng cao giữa Trường CĐ Lý Tự Trọng Tp.HCM với công ty TNHH Sản xuất và Kinh doanh VINFAST (QĐ số 496A/QĐ-LTT-ĐT ngày 30/5/2020)</v>
          </cell>
          <cell r="G43" t="str">
            <v>A1</v>
          </cell>
          <cell r="I43" t="str">
            <v>A1</v>
          </cell>
          <cell r="K43" t="str">
            <v>A1</v>
          </cell>
        </row>
        <row r="44">
          <cell r="D44" t="str">
            <v>01004007</v>
          </cell>
          <cell r="E44" t="str">
            <v>A2</v>
          </cell>
          <cell r="F44" t="str">
            <v>- Có bài viết đăng kỷ yếu hội thảo cấp trường (Hội thảo Quốc tế COSS 2020).
- Có bài viết sáng kiến đạt PVAH cấp ngành (QĐ số 1720/QĐ-GDĐT ngày 21/8/2020)</v>
          </cell>
          <cell r="G44" t="str">
            <v>A2</v>
          </cell>
          <cell r="I44" t="str">
            <v>A2</v>
          </cell>
          <cell r="K44" t="str">
            <v>A2</v>
          </cell>
        </row>
        <row r="45">
          <cell r="D45" t="str">
            <v>01002017</v>
          </cell>
          <cell r="E45" t="str">
            <v>A2</v>
          </cell>
          <cell r="F45" t="str">
            <v>Có sáng kiến được công nhận PVAH cấp ngành (QĐ số 1720/QĐ-GDĐT-VP ngày 21/8/2020)</v>
          </cell>
          <cell r="G45" t="str">
            <v>A2</v>
          </cell>
          <cell r="I45" t="str">
            <v>A2</v>
          </cell>
          <cell r="K45" t="str">
            <v>A2</v>
          </cell>
        </row>
        <row r="46">
          <cell r="D46" t="str">
            <v>01002018</v>
          </cell>
          <cell r="E46" t="str">
            <v>A3</v>
          </cell>
          <cell r="F46" t="str">
            <v>Có bài viết Hội thảo cấp khoa trong tháng 03/2021</v>
          </cell>
          <cell r="G46" t="str">
            <v>A3</v>
          </cell>
          <cell r="I46" t="str">
            <v>A2</v>
          </cell>
          <cell r="J46" t="str">
            <v xml:space="preserve">Nhất trí với đề nghị của đơn vị nâng lên A2 do cá nhân tham gia nhiều việc trường và đơn vị </v>
          </cell>
          <cell r="K46" t="str">
            <v>A2</v>
          </cell>
          <cell r="L46" t="str">
            <v>Cá nhân tích cực tham gia các hoạt động của nhà trường, đơn vị</v>
          </cell>
        </row>
        <row r="47">
          <cell r="D47" t="str">
            <v>01002005</v>
          </cell>
          <cell r="E47" t="str">
            <v>A3</v>
          </cell>
          <cell r="F47" t="str">
            <v>Có sáng kiến được công nhận cấp trường</v>
          </cell>
          <cell r="G47" t="str">
            <v>A3</v>
          </cell>
          <cell r="I47" t="str">
            <v>A2</v>
          </cell>
          <cell r="J47" t="str">
            <v xml:space="preserve">Nhất trí với đề nghị của đơn vị nâng lên A2 do cá nhân tham gia nhiều việc trường và đơn vị </v>
          </cell>
          <cell r="K47" t="str">
            <v>A2</v>
          </cell>
          <cell r="L47" t="str">
            <v>Cá nhân tích cực tham gia các hoạt động của nhà trường, đơn vị</v>
          </cell>
        </row>
        <row r="48">
          <cell r="D48" t="str">
            <v>01023001</v>
          </cell>
          <cell r="E48" t="str">
            <v>A3</v>
          </cell>
          <cell r="F48" t="str">
            <v>Có bài viết Hội thảo cấp khoa trong tháng 03/2021</v>
          </cell>
          <cell r="G48" t="str">
            <v>A3</v>
          </cell>
          <cell r="I48" t="str">
            <v>A2</v>
          </cell>
          <cell r="J48" t="str">
            <v>Nhất trí với đề nghị của đơn vị nâng lên A2 do cá nhân tham gia công tác tuyển sinh tại các trường trong thành phố</v>
          </cell>
          <cell r="K48" t="str">
            <v>A2</v>
          </cell>
          <cell r="L48" t="str">
            <v>Cá nhân tích cực tham gia các hoạt động của nhà trường, đơn vị</v>
          </cell>
        </row>
        <row r="49">
          <cell r="D49" t="str">
            <v>01017006</v>
          </cell>
          <cell r="E49" t="str">
            <v>A3</v>
          </cell>
          <cell r="F49" t="str">
            <v>Có bài viết Hội thảo cấp khoa trong tháng 03/2021</v>
          </cell>
          <cell r="G49" t="str">
            <v>A3</v>
          </cell>
          <cell r="I49" t="str">
            <v>A2</v>
          </cell>
          <cell r="J49" t="str">
            <v xml:space="preserve">Nhất trí với đề nghị của đơn vị nâng lên A2 do cá nhân tham gia nhiều việc trường và đơn vị </v>
          </cell>
          <cell r="K49" t="str">
            <v>A2</v>
          </cell>
          <cell r="L49" t="str">
            <v>Cá nhân tích cực tham gia các hoạt động của nhà trường, đơn vị</v>
          </cell>
        </row>
        <row r="50">
          <cell r="D50" t="str">
            <v>01002019</v>
          </cell>
          <cell r="E50" t="str">
            <v>A2</v>
          </cell>
          <cell r="F50" t="str">
            <v xml:space="preserve">Có tham gia đề án nâng cấp trường
</v>
          </cell>
          <cell r="G50" t="str">
            <v>A2</v>
          </cell>
          <cell r="I50" t="str">
            <v>A2</v>
          </cell>
          <cell r="K50" t="str">
            <v>A2</v>
          </cell>
        </row>
        <row r="51">
          <cell r="D51" t="str">
            <v>01002032</v>
          </cell>
          <cell r="E51" t="str">
            <v>A3</v>
          </cell>
          <cell r="F51" t="str">
            <v>Có bài viết Hội thảo cấp khoa trong tháng 03/2021</v>
          </cell>
          <cell r="G51" t="str">
            <v>A3</v>
          </cell>
          <cell r="I51" t="str">
            <v>A2</v>
          </cell>
          <cell r="J51" t="str">
            <v>Nhất trí với đề nghị của đơn vị nâng lên A2 do cá nhân tham gia nhiều việc trường</v>
          </cell>
          <cell r="K51" t="str">
            <v>A2</v>
          </cell>
          <cell r="L51" t="str">
            <v>Cá nhân tích cực tham gia các hoạt động của nhà trường, đơn vị</v>
          </cell>
        </row>
        <row r="52">
          <cell r="D52" t="str">
            <v>01007007</v>
          </cell>
          <cell r="E52" t="str">
            <v>A3</v>
          </cell>
          <cell r="F52" t="str">
            <v>Có sáng kiến được công nhận cấp trường</v>
          </cell>
          <cell r="G52" t="str">
            <v>A3</v>
          </cell>
          <cell r="I52" t="str">
            <v>A3</v>
          </cell>
          <cell r="K52" t="str">
            <v>A3</v>
          </cell>
        </row>
        <row r="53">
          <cell r="D53" t="str">
            <v>01007005</v>
          </cell>
          <cell r="E53" t="str">
            <v>A2</v>
          </cell>
          <cell r="F53" t="str">
            <v>Có sáng kiến được công nhận PVAH cấp ngành (QĐ số 1720/QĐ-GDĐT-VP ngày 21/8/2020)</v>
          </cell>
          <cell r="G53" t="str">
            <v>A2</v>
          </cell>
          <cell r="I53" t="str">
            <v>A2</v>
          </cell>
          <cell r="K53" t="str">
            <v>A2</v>
          </cell>
        </row>
        <row r="54">
          <cell r="D54" t="str">
            <v>01007006</v>
          </cell>
          <cell r="E54" t="str">
            <v>A3</v>
          </cell>
          <cell r="F54" t="str">
            <v>Có bài viết Hội thảo cấp khoa trong tháng 03/2021</v>
          </cell>
          <cell r="G54" t="str">
            <v>A3</v>
          </cell>
          <cell r="I54" t="str">
            <v>A3</v>
          </cell>
          <cell r="K54" t="str">
            <v>A3</v>
          </cell>
        </row>
        <row r="55">
          <cell r="D55" t="str">
            <v>01002007</v>
          </cell>
          <cell r="E55" t="str">
            <v>A3</v>
          </cell>
          <cell r="G55" t="str">
            <v>A3</v>
          </cell>
          <cell r="I55" t="str">
            <v>A3</v>
          </cell>
          <cell r="K55" t="str">
            <v>A3</v>
          </cell>
        </row>
        <row r="56">
          <cell r="E56">
            <v>13</v>
          </cell>
          <cell r="G56">
            <v>13</v>
          </cell>
          <cell r="H56" t="str">
            <v>0A1 + 0A2 + 8A3 + 5A4</v>
          </cell>
          <cell r="I56">
            <v>13</v>
          </cell>
          <cell r="J56" t="str">
            <v>0A1 + 2A2 + 6A3 + 5A4</v>
          </cell>
          <cell r="K56">
            <v>13</v>
          </cell>
          <cell r="L56" t="str">
            <v>0A1 + 2A2 + 6A3 + 5A4</v>
          </cell>
        </row>
        <row r="57">
          <cell r="D57" t="str">
            <v>01002023</v>
          </cell>
          <cell r="E57" t="str">
            <v>A3</v>
          </cell>
          <cell r="G57" t="str">
            <v>A3</v>
          </cell>
          <cell r="I57" t="str">
            <v>A3</v>
          </cell>
          <cell r="K57" t="str">
            <v>A3</v>
          </cell>
        </row>
        <row r="58">
          <cell r="D58" t="str">
            <v>01002010</v>
          </cell>
          <cell r="E58" t="str">
            <v>A3</v>
          </cell>
          <cell r="G58" t="str">
            <v>A3</v>
          </cell>
          <cell r="I58" t="str">
            <v>A3</v>
          </cell>
          <cell r="K58" t="str">
            <v>A3</v>
          </cell>
        </row>
        <row r="59">
          <cell r="D59" t="str">
            <v>01002012</v>
          </cell>
          <cell r="E59" t="str">
            <v>A3</v>
          </cell>
          <cell r="G59" t="str">
            <v>A3</v>
          </cell>
          <cell r="I59" t="str">
            <v>A3</v>
          </cell>
          <cell r="K59" t="str">
            <v>A3</v>
          </cell>
        </row>
        <row r="60">
          <cell r="D60" t="str">
            <v>01002028</v>
          </cell>
          <cell r="E60" t="str">
            <v>A3</v>
          </cell>
          <cell r="G60" t="str">
            <v>A3</v>
          </cell>
          <cell r="I60" t="str">
            <v>A3</v>
          </cell>
          <cell r="K60" t="str">
            <v>A3</v>
          </cell>
        </row>
        <row r="61">
          <cell r="D61" t="str">
            <v>01002027</v>
          </cell>
          <cell r="E61" t="str">
            <v>A3</v>
          </cell>
          <cell r="F61" t="str">
            <v>Có bài viết Hội thảo cấp khoa trong tháng 03/2021</v>
          </cell>
          <cell r="G61" t="str">
            <v>A3</v>
          </cell>
          <cell r="I61" t="str">
            <v>A2</v>
          </cell>
          <cell r="J61" t="str">
            <v>Nhất trí với đề nghị của đơn vị nâng lên A2 do cá nhân tham gia công tác tuyển sinh tại các trường trong thành phố</v>
          </cell>
          <cell r="K61" t="str">
            <v>A2</v>
          </cell>
          <cell r="L61" t="str">
            <v>Cá nhân tích cực tham gia các hoạt động tuyển sinh trong Thành phố của nhà trường</v>
          </cell>
        </row>
        <row r="62">
          <cell r="D62" t="str">
            <v>01002013</v>
          </cell>
          <cell r="E62" t="str">
            <v>A3</v>
          </cell>
          <cell r="G62" t="str">
            <v>A3</v>
          </cell>
          <cell r="I62" t="str">
            <v>A3</v>
          </cell>
          <cell r="K62" t="str">
            <v>A3</v>
          </cell>
        </row>
        <row r="63">
          <cell r="D63" t="str">
            <v>01002031</v>
          </cell>
          <cell r="E63" t="str">
            <v>A3</v>
          </cell>
          <cell r="G63" t="str">
            <v>A4</v>
          </cell>
          <cell r="I63" t="str">
            <v>A4</v>
          </cell>
          <cell r="K63" t="str">
            <v>A4</v>
          </cell>
        </row>
        <row r="64">
          <cell r="D64" t="str">
            <v>01002034</v>
          </cell>
          <cell r="E64" t="str">
            <v>A3</v>
          </cell>
          <cell r="G64" t="str">
            <v>A4</v>
          </cell>
          <cell r="I64" t="str">
            <v>A4</v>
          </cell>
          <cell r="K64" t="str">
            <v>A4</v>
          </cell>
        </row>
        <row r="65">
          <cell r="D65" t="str">
            <v>01002033</v>
          </cell>
          <cell r="E65" t="str">
            <v>A3</v>
          </cell>
          <cell r="G65" t="str">
            <v>A4</v>
          </cell>
          <cell r="I65" t="str">
            <v>A4</v>
          </cell>
          <cell r="K65" t="str">
            <v>A4</v>
          </cell>
        </row>
        <row r="66">
          <cell r="D66" t="str">
            <v>01002035</v>
          </cell>
          <cell r="E66" t="str">
            <v>A3</v>
          </cell>
          <cell r="G66" t="str">
            <v>A3</v>
          </cell>
          <cell r="I66" t="str">
            <v>A2</v>
          </cell>
          <cell r="J66" t="str">
            <v>Nhất trí với đề nghị của đơn vị nâng lên A2 do cá nhân tham gia công tác tuyển sinh tại các trường tỉnh miền tây</v>
          </cell>
          <cell r="K66" t="str">
            <v>A2</v>
          </cell>
          <cell r="L66" t="str">
            <v>Cá nhân tích cực tham gia các hoạt động tuyển sinh tại các tỉnh miền Tây của nhà trường</v>
          </cell>
        </row>
        <row r="67">
          <cell r="D67" t="str">
            <v>01002036</v>
          </cell>
          <cell r="E67" t="str">
            <v>A3</v>
          </cell>
          <cell r="G67" t="str">
            <v>A3</v>
          </cell>
          <cell r="I67" t="str">
            <v>A3</v>
          </cell>
          <cell r="K67" t="str">
            <v>A3</v>
          </cell>
        </row>
        <row r="68">
          <cell r="D68" t="str">
            <v>01010068</v>
          </cell>
          <cell r="E68" t="str">
            <v>A3</v>
          </cell>
          <cell r="G68" t="str">
            <v>A4</v>
          </cell>
          <cell r="I68" t="str">
            <v>A4</v>
          </cell>
          <cell r="K68" t="str">
            <v>A4</v>
          </cell>
        </row>
        <row r="69">
          <cell r="D69" t="str">
            <v>01002038</v>
          </cell>
          <cell r="E69" t="str">
            <v>A4</v>
          </cell>
          <cell r="G69" t="str">
            <v>A4</v>
          </cell>
          <cell r="I69" t="str">
            <v>A4</v>
          </cell>
          <cell r="K69" t="str">
            <v>A4</v>
          </cell>
        </row>
        <row r="70">
          <cell r="E70">
            <v>15</v>
          </cell>
          <cell r="G70">
            <v>15</v>
          </cell>
          <cell r="H70" t="str">
            <v>0A1 + 5A2 + 6A3 + 4A4</v>
          </cell>
          <cell r="I70">
            <v>15</v>
          </cell>
          <cell r="J70" t="str">
            <v>1A1 + 4A2 + 8A3 + 2A4</v>
          </cell>
          <cell r="K70">
            <v>15</v>
          </cell>
          <cell r="L70" t="str">
            <v>1A1 + 4A2 + 8A3 + 2A4</v>
          </cell>
        </row>
        <row r="71">
          <cell r="E71">
            <v>10</v>
          </cell>
          <cell r="G71">
            <v>10</v>
          </cell>
          <cell r="H71" t="str">
            <v>0A1 + 4A2 + 4A3 + 2A4</v>
          </cell>
          <cell r="I71">
            <v>10</v>
          </cell>
          <cell r="J71" t="str">
            <v>1A1 + 3A2 + 5A3 + 1A4</v>
          </cell>
          <cell r="K71">
            <v>10</v>
          </cell>
          <cell r="L71" t="str">
            <v>1A1 + 3A2 + 5A3 + 1A4</v>
          </cell>
        </row>
        <row r="72">
          <cell r="D72" t="str">
            <v>01002002</v>
          </cell>
          <cell r="E72" t="str">
            <v>A2</v>
          </cell>
          <cell r="F72" t="str">
            <v>- Có bài viết đăng kỷ yếu hội thảo cấp trường (Hội thảo Quốc tế COSS 2020).
- Có sáng kiến được công nhận PVAH cấp ngành (QĐ số 1720/QĐ-GDĐT-VP ngày 21/8/2020)</v>
          </cell>
          <cell r="G72" t="str">
            <v>A2</v>
          </cell>
          <cell r="I72" t="str">
            <v>A1</v>
          </cell>
          <cell r="J72" t="str">
            <v>Đề nghị nâng lên A1</v>
          </cell>
          <cell r="K72" t="str">
            <v>A1</v>
          </cell>
          <cell r="L72" t="str">
            <v>Cá nhân tích cực tham gia và điều hành các hoạt động của nhà trường đạt hiệu quả</v>
          </cell>
        </row>
        <row r="73">
          <cell r="D73" t="str">
            <v>01007001</v>
          </cell>
          <cell r="E73" t="str">
            <v>A2</v>
          </cell>
          <cell r="F73" t="str">
            <v>- Có bài viết đăng kỷ yếu hội thảo cấp trường (Hội thảo Quốc tế COSS 2020).</v>
          </cell>
          <cell r="G73" t="str">
            <v>A2</v>
          </cell>
          <cell r="I73" t="str">
            <v>A2</v>
          </cell>
          <cell r="K73" t="str">
            <v>A2</v>
          </cell>
        </row>
        <row r="74">
          <cell r="D74" t="str">
            <v>01009006</v>
          </cell>
          <cell r="E74" t="str">
            <v>A3</v>
          </cell>
          <cell r="F74" t="str">
            <v>Có bài viết Hội thảo cấp khoa trong tháng 03/2021</v>
          </cell>
          <cell r="G74" t="str">
            <v>A3</v>
          </cell>
          <cell r="I74" t="str">
            <v>A3</v>
          </cell>
          <cell r="K74" t="str">
            <v>A3</v>
          </cell>
        </row>
        <row r="75">
          <cell r="D75" t="str">
            <v>01009018</v>
          </cell>
          <cell r="E75" t="str">
            <v>A4</v>
          </cell>
          <cell r="G75" t="str">
            <v>A4</v>
          </cell>
          <cell r="I75" t="str">
            <v>A3</v>
          </cell>
          <cell r="J75" t="str">
            <v>Đề nghị nâng lên A3 do cá nhân tích cực trong hoạt động của trường và của đơn vị</v>
          </cell>
          <cell r="K75" t="str">
            <v>A3</v>
          </cell>
          <cell r="L75" t="str">
            <v>Cá nhân tích cực tham gia các hoạt động của nhà trường, đơn vị</v>
          </cell>
        </row>
        <row r="76">
          <cell r="D76" t="str">
            <v>01009010</v>
          </cell>
          <cell r="E76" t="str">
            <v>A4</v>
          </cell>
          <cell r="G76" t="str">
            <v>A4</v>
          </cell>
          <cell r="I76" t="str">
            <v>A4</v>
          </cell>
          <cell r="K76" t="str">
            <v>A4</v>
          </cell>
        </row>
        <row r="77">
          <cell r="D77" t="str">
            <v>01002004</v>
          </cell>
          <cell r="E77" t="str">
            <v>A2</v>
          </cell>
          <cell r="F77" t="str">
            <v>- Có bài viết đăng kỷ yếu hội thảo cấp trường (Hội thảo Quốc tế COSS 2020).
- Có sáng kiến được công nhận cấp trường</v>
          </cell>
          <cell r="G77" t="str">
            <v>A2</v>
          </cell>
          <cell r="I77" t="str">
            <v>A2</v>
          </cell>
          <cell r="K77" t="str">
            <v>A2</v>
          </cell>
        </row>
        <row r="78">
          <cell r="D78" t="str">
            <v>01009008</v>
          </cell>
          <cell r="E78" t="str">
            <v>A3</v>
          </cell>
          <cell r="F78" t="str">
            <v>Có bài viết Hội thảo cấp khoa trong tháng 03/2021</v>
          </cell>
          <cell r="G78" t="str">
            <v>A3</v>
          </cell>
          <cell r="I78" t="str">
            <v>A3</v>
          </cell>
          <cell r="K78" t="str">
            <v>A3</v>
          </cell>
        </row>
        <row r="79">
          <cell r="D79" t="str">
            <v>01022058</v>
          </cell>
          <cell r="E79" t="str">
            <v>A3</v>
          </cell>
          <cell r="F79" t="str">
            <v>Có sáng kiến được công nhận cấp trường</v>
          </cell>
          <cell r="G79" t="str">
            <v>A3</v>
          </cell>
          <cell r="I79" t="str">
            <v>A3</v>
          </cell>
          <cell r="K79" t="str">
            <v>A3</v>
          </cell>
        </row>
        <row r="80">
          <cell r="D80" t="str">
            <v>01007004</v>
          </cell>
          <cell r="E80" t="str">
            <v>A3</v>
          </cell>
          <cell r="F80" t="str">
            <v>Có bài viết Hội thảo cấp khoa trong tháng 03/2021</v>
          </cell>
          <cell r="G80" t="str">
            <v>A3</v>
          </cell>
          <cell r="I80" t="str">
            <v>A3</v>
          </cell>
          <cell r="K80" t="str">
            <v>A3</v>
          </cell>
        </row>
        <row r="81">
          <cell r="D81" t="str">
            <v>01009012</v>
          </cell>
          <cell r="E81" t="str">
            <v>A2</v>
          </cell>
          <cell r="F81" t="str">
            <v>Có sáng kiến được công nhận PVAH cấp ngành (QĐ số 1720/QĐ-GDĐT-VP ngày 21/8/2020)</v>
          </cell>
          <cell r="G81" t="str">
            <v>A2</v>
          </cell>
          <cell r="I81" t="str">
            <v>A2</v>
          </cell>
          <cell r="K81" t="str">
            <v>A2</v>
          </cell>
        </row>
        <row r="82">
          <cell r="E82">
            <v>5</v>
          </cell>
          <cell r="G82">
            <v>5</v>
          </cell>
          <cell r="H82" t="str">
            <v>0A1 + 1A2 + 2A3 + 2A4</v>
          </cell>
          <cell r="I82">
            <v>5</v>
          </cell>
          <cell r="J82" t="str">
            <v>0A1 + 1A2 + 3A3 + 1A4</v>
          </cell>
          <cell r="K82">
            <v>5</v>
          </cell>
          <cell r="L82" t="str">
            <v>0A1 + 1A2 + 3A3 + 1A4</v>
          </cell>
        </row>
        <row r="83">
          <cell r="D83" t="str">
            <v>01002008</v>
          </cell>
          <cell r="E83" t="str">
            <v>A2</v>
          </cell>
          <cell r="F83" t="str">
            <v>Có sáng kiến được công nhận PVAH cấp ngành (QĐ số 1720/QĐ-GDĐT-VP ngày 21/8/2020)</v>
          </cell>
          <cell r="G83" t="str">
            <v>A2</v>
          </cell>
          <cell r="I83" t="str">
            <v>A2</v>
          </cell>
          <cell r="K83" t="str">
            <v>A2</v>
          </cell>
        </row>
        <row r="84">
          <cell r="D84" t="str">
            <v>01009011</v>
          </cell>
          <cell r="E84" t="str">
            <v>A3</v>
          </cell>
          <cell r="F84" t="str">
            <v>Có sáng kiến được công nhận cấp trường</v>
          </cell>
          <cell r="G84" t="str">
            <v>A3</v>
          </cell>
          <cell r="I84" t="str">
            <v>A3</v>
          </cell>
          <cell r="K84" t="str">
            <v>A3</v>
          </cell>
        </row>
        <row r="85">
          <cell r="D85" t="str">
            <v>01009019</v>
          </cell>
          <cell r="E85" t="str">
            <v>A3</v>
          </cell>
          <cell r="F85" t="str">
            <v>Có sáng kiến được công nhận cấp trường</v>
          </cell>
          <cell r="G85" t="str">
            <v>A3</v>
          </cell>
          <cell r="I85" t="str">
            <v>A3</v>
          </cell>
          <cell r="K85" t="str">
            <v>A3</v>
          </cell>
        </row>
        <row r="86">
          <cell r="D86" t="str">
            <v>01009028</v>
          </cell>
          <cell r="E86" t="str">
            <v>A4</v>
          </cell>
          <cell r="G86" t="str">
            <v>A4</v>
          </cell>
          <cell r="I86" t="str">
            <v>A4</v>
          </cell>
          <cell r="K86" t="str">
            <v>A4</v>
          </cell>
        </row>
        <row r="87">
          <cell r="D87" t="str">
            <v>01009026</v>
          </cell>
          <cell r="E87" t="str">
            <v>A4</v>
          </cell>
          <cell r="G87" t="str">
            <v>A4</v>
          </cell>
          <cell r="I87" t="str">
            <v>A3</v>
          </cell>
          <cell r="J87" t="str">
            <v>Nhất trí với đề nghị của đơn vị nâng lên A3 do cá nhân tham gia công tác tuyển sinh tại các trường trong thành phố</v>
          </cell>
          <cell r="K87" t="str">
            <v>A3</v>
          </cell>
          <cell r="L87" t="str">
            <v>Cá nhân tích cực tham gia các hoạt động tuyển sinh của nhà trường và công việc của đơn vị</v>
          </cell>
        </row>
        <row r="88">
          <cell r="E88">
            <v>7</v>
          </cell>
          <cell r="G88">
            <v>7</v>
          </cell>
          <cell r="H88" t="str">
            <v>0A1 + 3A2 + 4A3 + 0A4</v>
          </cell>
          <cell r="I88">
            <v>7</v>
          </cell>
          <cell r="J88" t="str">
            <v>2A1 + 2A2 + 3A3 + 0A4</v>
          </cell>
          <cell r="K88">
            <v>7</v>
          </cell>
          <cell r="L88" t="str">
            <v>2A1 + 2A2 + 3A3 + 0A4</v>
          </cell>
        </row>
        <row r="89">
          <cell r="E89">
            <v>6</v>
          </cell>
          <cell r="G89">
            <v>6</v>
          </cell>
          <cell r="H89" t="str">
            <v>0A1 + 2A2 + 4A3 + 0A4</v>
          </cell>
          <cell r="I89">
            <v>6</v>
          </cell>
          <cell r="J89" t="str">
            <v>1A1 + 2A2 + 3A3 + 0A4</v>
          </cell>
          <cell r="K89">
            <v>6</v>
          </cell>
          <cell r="L89" t="str">
            <v>1A1 + 2A2 + 3A3 + 0A4</v>
          </cell>
        </row>
        <row r="90">
          <cell r="D90" t="str">
            <v>01009009</v>
          </cell>
          <cell r="E90" t="str">
            <v>A2</v>
          </cell>
          <cell r="F90" t="str">
            <v>Có bài viết  được đăng kỷ yếu hội thảo cấp trường (Hội thảo Quốc tế COSS 2020).</v>
          </cell>
          <cell r="G90" t="str">
            <v>A2</v>
          </cell>
          <cell r="I90" t="str">
            <v>A1</v>
          </cell>
          <cell r="J90" t="str">
            <v>Đề nghị nâng lên A1</v>
          </cell>
          <cell r="K90" t="str">
            <v>A1</v>
          </cell>
          <cell r="L90" t="str">
            <v>Cá nhân tích cực tham gia và điều hành các hoạt động của nhà trường đạt hiệu quả</v>
          </cell>
        </row>
        <row r="91">
          <cell r="D91" t="str">
            <v>01023002</v>
          </cell>
          <cell r="E91" t="str">
            <v>A3</v>
          </cell>
          <cell r="F91" t="str">
            <v>Có SK được công nhận cấp trường</v>
          </cell>
          <cell r="G91" t="str">
            <v>A3</v>
          </cell>
          <cell r="I91" t="str">
            <v>A2</v>
          </cell>
          <cell r="J91" t="str">
            <v>Nhất trí với đề nghị của đơn vị nâng lên A2 do cá nhân tích cực trong công tác Đảng vụ.</v>
          </cell>
          <cell r="K91" t="str">
            <v>A2</v>
          </cell>
          <cell r="L91" t="str">
            <v>Cá nhân tích cực tham gia các hoạt động của nhà trường và công tác đảng vụ</v>
          </cell>
        </row>
        <row r="92">
          <cell r="D92" t="str">
            <v>01006003</v>
          </cell>
          <cell r="E92" t="str">
            <v>A2</v>
          </cell>
          <cell r="F92" t="str">
            <v>Có bài viết  được đăng kỷ yếu hội thảo cấp trường (Hội thảo Quốc tế COSS 2020).</v>
          </cell>
          <cell r="G92" t="str">
            <v>A3</v>
          </cell>
          <cell r="I92" t="str">
            <v>A3</v>
          </cell>
          <cell r="K92" t="str">
            <v>A3</v>
          </cell>
        </row>
        <row r="93">
          <cell r="D93" t="str">
            <v>01013032</v>
          </cell>
          <cell r="E93" t="str">
            <v>A3</v>
          </cell>
          <cell r="F93" t="str">
            <v>Có bài viết Hội thảo cấp khoa trong tháng 03/2021</v>
          </cell>
          <cell r="G93" t="str">
            <v>A3</v>
          </cell>
          <cell r="I93" t="str">
            <v>A3</v>
          </cell>
          <cell r="K93" t="str">
            <v>A3</v>
          </cell>
        </row>
        <row r="94">
          <cell r="D94" t="str">
            <v>01022061</v>
          </cell>
          <cell r="E94" t="str">
            <v>A2</v>
          </cell>
          <cell r="F94" t="str">
            <v>Có bài viết  được đăng kỷ yếu hội thảo cấp trường (Hội thảo Quốc tế COSS 2020).</v>
          </cell>
          <cell r="G94" t="str">
            <v>A2</v>
          </cell>
          <cell r="I94" t="str">
            <v>A2</v>
          </cell>
          <cell r="K94" t="str">
            <v>A2</v>
          </cell>
        </row>
        <row r="95">
          <cell r="D95" t="str">
            <v>01015027</v>
          </cell>
          <cell r="E95" t="str">
            <v>A2</v>
          </cell>
          <cell r="F95" t="str">
            <v>Có sáng kiến được công nhận PVAH cấp ngành (QĐ số 1720/QĐ-GDĐT-VP ngày 21/8/2020)</v>
          </cell>
          <cell r="G95" t="str">
            <v>A3</v>
          </cell>
          <cell r="I95" t="str">
            <v>A3</v>
          </cell>
          <cell r="K95" t="str">
            <v>A3</v>
          </cell>
        </row>
        <row r="96">
          <cell r="E96">
            <v>1</v>
          </cell>
          <cell r="G96">
            <v>1</v>
          </cell>
          <cell r="H96" t="str">
            <v>0A1 + 1A2 + 0A3 + 0A4</v>
          </cell>
          <cell r="I96">
            <v>1</v>
          </cell>
          <cell r="J96" t="str">
            <v>1A1 + 0A2 + 0A3 + 0A4</v>
          </cell>
          <cell r="K96">
            <v>1</v>
          </cell>
          <cell r="L96" t="str">
            <v>1A1 + 0A2 + 0A3 + 0A4</v>
          </cell>
        </row>
        <row r="97">
          <cell r="D97" t="str">
            <v>01006006</v>
          </cell>
          <cell r="E97" t="str">
            <v>A2</v>
          </cell>
          <cell r="F97" t="str">
            <v>Có sáng kiến được công nhận PVAH cấp ngành (QĐ số 1720/QĐ-GDĐT-VP ngày 21/8/2020)</v>
          </cell>
          <cell r="G97" t="str">
            <v>A2</v>
          </cell>
          <cell r="I97" t="str">
            <v>A1</v>
          </cell>
          <cell r="J97" t="str">
            <v>Đề nghị nâng lên A1 do cá nhân tích cực tham gia hoạt động của trường và đơn vị</v>
          </cell>
          <cell r="K97" t="str">
            <v>A1</v>
          </cell>
          <cell r="L97" t="str">
            <v>Cá nhân tích cực tham gia các hoạt động của nhà trường, đơn vị và Đoàn Thanh niên</v>
          </cell>
        </row>
        <row r="98">
          <cell r="E98">
            <v>2</v>
          </cell>
          <cell r="G98">
            <v>2</v>
          </cell>
          <cell r="H98" t="str">
            <v>1A1 + 0A2 + 0A3 + 1A4</v>
          </cell>
          <cell r="I98">
            <v>2</v>
          </cell>
          <cell r="J98" t="str">
            <v>1A1 + 0A2 + 1A3 + 0A4</v>
          </cell>
          <cell r="K98">
            <v>2</v>
          </cell>
          <cell r="L98" t="str">
            <v>1A1 + 0A2 + 1A3 + 0A4</v>
          </cell>
        </row>
        <row r="99">
          <cell r="E99">
            <v>1</v>
          </cell>
          <cell r="G99">
            <v>1</v>
          </cell>
          <cell r="H99" t="str">
            <v>1A1 + 0A2 + 0A3 + 0A4</v>
          </cell>
          <cell r="I99">
            <v>1</v>
          </cell>
          <cell r="J99" t="str">
            <v>1A1 + 0A2 + 0A3 + 0A4</v>
          </cell>
          <cell r="K99">
            <v>1</v>
          </cell>
          <cell r="L99" t="str">
            <v>1A1 + 0A2 + 0A3 + 0A4</v>
          </cell>
        </row>
        <row r="100">
          <cell r="D100" t="str">
            <v>01005001</v>
          </cell>
          <cell r="E100" t="str">
            <v>A1</v>
          </cell>
          <cell r="F100" t="str">
            <v>- Tham gia Đề án hợp tác đào tạo trình độ cao đẳng chất lượng cao giữa Trường CĐ Lý Tự Trọng Tp.HCM với công ty TNHH Sản xuất và Kinh doanh VINFAST (QĐ số 496A/QĐ-LTT-ĐT ngày 30/5/2020)</v>
          </cell>
          <cell r="G100" t="str">
            <v>A1</v>
          </cell>
          <cell r="I100" t="str">
            <v>A1</v>
          </cell>
          <cell r="K100" t="str">
            <v>A1</v>
          </cell>
        </row>
        <row r="101">
          <cell r="E101">
            <v>1</v>
          </cell>
          <cell r="G101">
            <v>1</v>
          </cell>
          <cell r="H101" t="str">
            <v>0A1 + 0A2 + 0A3 + 1A4</v>
          </cell>
          <cell r="I101">
            <v>1</v>
          </cell>
          <cell r="J101" t="str">
            <v>0A1 + 0A2 + 1A3 + 0A4</v>
          </cell>
          <cell r="K101">
            <v>1</v>
          </cell>
          <cell r="L101" t="str">
            <v>0A1 + 0A2 + 1A3 + 0A4</v>
          </cell>
        </row>
        <row r="102">
          <cell r="D102" t="str">
            <v>01005003</v>
          </cell>
          <cell r="E102" t="str">
            <v>A4</v>
          </cell>
          <cell r="G102" t="str">
            <v>A4</v>
          </cell>
          <cell r="I102" t="str">
            <v>A3</v>
          </cell>
          <cell r="J102" t="str">
            <v>Đề nghị nâng lên A3 do cá nhân tham gia công tác tuyển sinh tại các trường trong thành phố</v>
          </cell>
          <cell r="K102" t="str">
            <v>A3</v>
          </cell>
          <cell r="L102" t="str">
            <v>Cá nhân tích cực tham gia các hoạt động tuyển sinh trong Thành phố của nhà trường</v>
          </cell>
        </row>
        <row r="103">
          <cell r="E103">
            <v>36</v>
          </cell>
          <cell r="G103">
            <v>36</v>
          </cell>
          <cell r="H103" t="str">
            <v>1A1 + 4A2 + 6A3 + 25A4</v>
          </cell>
          <cell r="I103">
            <v>36</v>
          </cell>
          <cell r="J103" t="str">
            <v>1A1 + 7A2 + 7A3 + 18A4</v>
          </cell>
          <cell r="K103">
            <v>36</v>
          </cell>
          <cell r="L103" t="str">
            <v>1A1 + 7A2 + 7A3 + 18A4</v>
          </cell>
        </row>
        <row r="104">
          <cell r="E104">
            <v>16</v>
          </cell>
          <cell r="G104">
            <v>16</v>
          </cell>
          <cell r="H104" t="str">
            <v>1A1 + 4A2 + 5A3 + 6A4</v>
          </cell>
          <cell r="I104">
            <v>16</v>
          </cell>
          <cell r="J104" t="str">
            <v>1A1 + 7A2 + 2A3 + 6A4</v>
          </cell>
          <cell r="K104">
            <v>16</v>
          </cell>
          <cell r="L104" t="str">
            <v>1A1 + 7A2 + 2A3 + 6A4</v>
          </cell>
        </row>
        <row r="105">
          <cell r="D105" t="str">
            <v>01008028</v>
          </cell>
          <cell r="E105" t="str">
            <v>A1</v>
          </cell>
          <cell r="F105" t="str">
            <v>Tham gia xây dựng Chuẩn đầu ra ngành Kỹ thuật Nhiệt (theo CV đề nghị của trường)</v>
          </cell>
          <cell r="G105" t="str">
            <v>A1</v>
          </cell>
          <cell r="I105" t="str">
            <v>A1</v>
          </cell>
          <cell r="K105" t="str">
            <v>A1</v>
          </cell>
        </row>
        <row r="106">
          <cell r="D106" t="str">
            <v>01008002</v>
          </cell>
          <cell r="E106" t="str">
            <v>A2</v>
          </cell>
          <cell r="F106" t="str">
            <v>Có sáng kiến được công nhận PVAH cấp ngành (QĐ số 1720/QĐ-GDĐT-VP ngày 21/8/2020)</v>
          </cell>
          <cell r="G106" t="str">
            <v>A2</v>
          </cell>
          <cell r="I106" t="str">
            <v>A2</v>
          </cell>
          <cell r="K106" t="str">
            <v>A2</v>
          </cell>
        </row>
        <row r="107">
          <cell r="D107" t="str">
            <v>01025007</v>
          </cell>
          <cell r="E107" t="str">
            <v>A2</v>
          </cell>
          <cell r="F107" t="str">
            <v>Có bài viết  được đăng kỷ yếu hội thảo cấp trường (Hội thảo Quốc tế COSS 2020).</v>
          </cell>
          <cell r="G107" t="str">
            <v>A2</v>
          </cell>
          <cell r="I107" t="str">
            <v>A2</v>
          </cell>
          <cell r="K107" t="str">
            <v>A2</v>
          </cell>
        </row>
        <row r="108">
          <cell r="D108" t="str">
            <v>01008004</v>
          </cell>
          <cell r="E108" t="str">
            <v>A3</v>
          </cell>
          <cell r="F108" t="str">
            <v>Có sáng kiến được công nhận cấp trường</v>
          </cell>
          <cell r="G108" t="str">
            <v>A3</v>
          </cell>
          <cell r="I108" t="str">
            <v>A2</v>
          </cell>
          <cell r="J108" t="str">
            <v xml:space="preserve">Nhất trí với đề nghị của đơn vị nâng lên A2 do cá nhân tham gia và hoàn thành tốt các hoạt động của đơn vị </v>
          </cell>
          <cell r="K108" t="str">
            <v>A2</v>
          </cell>
          <cell r="L108" t="str">
            <v>Cá nhân tích cực tham gia và điều hành các hoạt động của nhà trường và đơn vị đạt hiệu quả</v>
          </cell>
        </row>
        <row r="109">
          <cell r="D109" t="str">
            <v>01009007</v>
          </cell>
          <cell r="E109" t="str">
            <v>A2</v>
          </cell>
          <cell r="F109" t="str">
            <v>Có sáng kiến được công nhận PVAH cấp ngành (QĐ số 1720/QĐ-GDĐT-VP ngày 21/8/2020)</v>
          </cell>
          <cell r="G109" t="str">
            <v>A2</v>
          </cell>
          <cell r="I109" t="str">
            <v>A2</v>
          </cell>
          <cell r="K109" t="str">
            <v>A2</v>
          </cell>
        </row>
        <row r="110">
          <cell r="D110" t="str">
            <v>01008008</v>
          </cell>
          <cell r="E110" t="str">
            <v>A3</v>
          </cell>
          <cell r="F110" t="str">
            <v>Có sáng kiến được công nhận cấp trường</v>
          </cell>
          <cell r="G110" t="str">
            <v>A3</v>
          </cell>
          <cell r="I110" t="str">
            <v>A2</v>
          </cell>
          <cell r="J110" t="str">
            <v xml:space="preserve">Nhất trí với đề nghị của đơn vị nâng lên A2 do cá nhân tham gia và hoàn thành tốt các hoạt động của đơn vị </v>
          </cell>
          <cell r="K110" t="str">
            <v>A2</v>
          </cell>
          <cell r="L110" t="str">
            <v>Cá nhân tích cực tham gia các hoạt động của nhà trường, đơn vị</v>
          </cell>
        </row>
        <row r="111">
          <cell r="D111" t="str">
            <v>01008006</v>
          </cell>
          <cell r="E111" t="str">
            <v>A4</v>
          </cell>
          <cell r="G111" t="str">
            <v>A4</v>
          </cell>
          <cell r="I111" t="str">
            <v>A4</v>
          </cell>
          <cell r="K111" t="str">
            <v>A4</v>
          </cell>
        </row>
        <row r="112">
          <cell r="D112" t="str">
            <v>01002021</v>
          </cell>
          <cell r="E112" t="str">
            <v>A2</v>
          </cell>
          <cell r="F112" t="str">
            <v>Có sáng kiến được công nhận PVAH cấp ngành (QĐ số 1720/QĐ-GDĐT-VP ngày 21/8/2020)</v>
          </cell>
          <cell r="G112" t="str">
            <v>A2</v>
          </cell>
          <cell r="I112" t="str">
            <v>A2</v>
          </cell>
          <cell r="K112" t="str">
            <v>A2</v>
          </cell>
        </row>
        <row r="113">
          <cell r="D113" t="str">
            <v>01017009</v>
          </cell>
          <cell r="E113" t="str">
            <v>A3</v>
          </cell>
          <cell r="F113" t="str">
            <v>Có sáng kiến được công nhận cấp trường</v>
          </cell>
          <cell r="G113" t="str">
            <v>A3</v>
          </cell>
          <cell r="I113" t="str">
            <v>A3</v>
          </cell>
          <cell r="K113" t="str">
            <v>A3</v>
          </cell>
        </row>
        <row r="114">
          <cell r="D114" t="str">
            <v>01015026</v>
          </cell>
          <cell r="E114" t="str">
            <v>A4</v>
          </cell>
          <cell r="G114" t="str">
            <v>A4</v>
          </cell>
          <cell r="I114" t="str">
            <v>A4</v>
          </cell>
          <cell r="K114" t="str">
            <v>A4</v>
          </cell>
        </row>
        <row r="115">
          <cell r="D115" t="str">
            <v>01015028</v>
          </cell>
          <cell r="E115" t="str">
            <v>A4</v>
          </cell>
          <cell r="G115" t="str">
            <v>A4</v>
          </cell>
          <cell r="I115" t="str">
            <v>A4</v>
          </cell>
          <cell r="K115" t="str">
            <v>A4</v>
          </cell>
        </row>
        <row r="116">
          <cell r="D116" t="str">
            <v>01008005</v>
          </cell>
          <cell r="E116" t="str">
            <v>A3</v>
          </cell>
          <cell r="F116" t="str">
            <v>Có sáng kiến được công nhận cấp trường</v>
          </cell>
          <cell r="G116" t="str">
            <v>A3</v>
          </cell>
          <cell r="I116" t="str">
            <v>A2</v>
          </cell>
          <cell r="J116" t="str">
            <v xml:space="preserve">Nhất trí với đề nghị của đơn vị nâng lên A2 do cá nhân tham gia và hoàn thành tốt các hoạt động của đơn vị </v>
          </cell>
          <cell r="K116" t="str">
            <v>A2</v>
          </cell>
          <cell r="L116" t="str">
            <v>Cá nhân tích cực tham gia các hoạt động của nhà trường, đơn vị</v>
          </cell>
        </row>
        <row r="117">
          <cell r="D117" t="str">
            <v>01009005</v>
          </cell>
          <cell r="E117" t="str">
            <v>A4</v>
          </cell>
          <cell r="G117" t="str">
            <v>A4</v>
          </cell>
          <cell r="I117" t="str">
            <v>A4</v>
          </cell>
          <cell r="K117" t="str">
            <v>A4</v>
          </cell>
        </row>
        <row r="118">
          <cell r="D118" t="str">
            <v>01002003</v>
          </cell>
          <cell r="E118" t="str">
            <v>A4</v>
          </cell>
          <cell r="G118" t="str">
            <v>A4</v>
          </cell>
          <cell r="I118" t="str">
            <v>A4</v>
          </cell>
          <cell r="K118" t="str">
            <v>A4</v>
          </cell>
        </row>
        <row r="119">
          <cell r="D119" t="str">
            <v>01009014</v>
          </cell>
          <cell r="E119" t="str">
            <v>A4</v>
          </cell>
          <cell r="G119" t="str">
            <v>A4</v>
          </cell>
          <cell r="I119" t="str">
            <v>A4</v>
          </cell>
          <cell r="K119" t="str">
            <v>A4</v>
          </cell>
        </row>
        <row r="120">
          <cell r="D120" t="str">
            <v>01008034</v>
          </cell>
          <cell r="E120" t="str">
            <v>A3</v>
          </cell>
          <cell r="F120" t="str">
            <v>Có sáng kiến được công nhận cấp trường</v>
          </cell>
          <cell r="G120" t="str">
            <v>A3</v>
          </cell>
          <cell r="I120" t="str">
            <v>A3</v>
          </cell>
          <cell r="K120" t="str">
            <v>A3</v>
          </cell>
        </row>
        <row r="121">
          <cell r="E121">
            <v>20</v>
          </cell>
          <cell r="G121">
            <v>20</v>
          </cell>
          <cell r="H121" t="str">
            <v>0A1 + 0A2 + 1A3 + 19A4</v>
          </cell>
          <cell r="I121">
            <v>20</v>
          </cell>
          <cell r="J121" t="str">
            <v>0A1 + 0A2 + 5A3 + 15A4</v>
          </cell>
          <cell r="K121">
            <v>20</v>
          </cell>
          <cell r="L121" t="str">
            <v>0A1 + 0A2 + 5A3 + 15A4</v>
          </cell>
        </row>
        <row r="122">
          <cell r="D122" t="str">
            <v>01008021</v>
          </cell>
          <cell r="E122" t="str">
            <v>A4</v>
          </cell>
          <cell r="G122" t="str">
            <v>A4</v>
          </cell>
          <cell r="I122" t="str">
            <v>A4</v>
          </cell>
          <cell r="K122" t="str">
            <v>A4</v>
          </cell>
        </row>
        <row r="123">
          <cell r="D123" t="str">
            <v>01008009</v>
          </cell>
          <cell r="E123" t="str">
            <v>A4</v>
          </cell>
          <cell r="G123" t="str">
            <v>A4</v>
          </cell>
          <cell r="I123" t="str">
            <v>A3</v>
          </cell>
          <cell r="J123" t="str">
            <v xml:space="preserve">Nhất trí với đề nghị của đơn vị nâng lên A3 do cá nhân tham gia và hoàn thành tốt các hoạt động của đơn vị </v>
          </cell>
          <cell r="K123" t="str">
            <v>A3</v>
          </cell>
          <cell r="L123" t="str">
            <v>Cá nhân tích cực tham gia các hoạt động của nhà trường, đơn vị</v>
          </cell>
        </row>
        <row r="124">
          <cell r="D124" t="str">
            <v>01007003</v>
          </cell>
          <cell r="E124" t="str">
            <v>A4</v>
          </cell>
          <cell r="G124" t="str">
            <v>A4</v>
          </cell>
          <cell r="I124" t="str">
            <v>A4</v>
          </cell>
          <cell r="K124" t="str">
            <v>A4</v>
          </cell>
        </row>
        <row r="125">
          <cell r="D125" t="str">
            <v>01008031</v>
          </cell>
          <cell r="E125" t="str">
            <v>A4</v>
          </cell>
          <cell r="G125" t="str">
            <v>A4</v>
          </cell>
          <cell r="I125" t="str">
            <v>A4</v>
          </cell>
          <cell r="K125" t="str">
            <v>A4</v>
          </cell>
        </row>
        <row r="126">
          <cell r="D126" t="str">
            <v>01008018</v>
          </cell>
          <cell r="E126" t="str">
            <v>A4</v>
          </cell>
          <cell r="G126" t="str">
            <v>A4</v>
          </cell>
          <cell r="I126" t="str">
            <v>A4</v>
          </cell>
          <cell r="K126" t="str">
            <v>A4</v>
          </cell>
        </row>
        <row r="127">
          <cell r="D127" t="str">
            <v>01008024</v>
          </cell>
          <cell r="E127" t="str">
            <v>A4</v>
          </cell>
          <cell r="G127" t="str">
            <v>A4</v>
          </cell>
          <cell r="I127" t="str">
            <v>A4</v>
          </cell>
          <cell r="K127" t="str">
            <v>A4</v>
          </cell>
        </row>
        <row r="128">
          <cell r="D128" t="str">
            <v>01008039</v>
          </cell>
          <cell r="E128" t="str">
            <v>A4</v>
          </cell>
          <cell r="G128" t="str">
            <v>A4</v>
          </cell>
          <cell r="I128" t="str">
            <v>A4</v>
          </cell>
          <cell r="K128" t="str">
            <v>A4</v>
          </cell>
        </row>
        <row r="129">
          <cell r="D129" t="str">
            <v>01008040</v>
          </cell>
          <cell r="E129" t="str">
            <v>A4</v>
          </cell>
          <cell r="G129" t="str">
            <v>A4</v>
          </cell>
          <cell r="I129" t="str">
            <v>A4</v>
          </cell>
          <cell r="K129" t="str">
            <v>A4</v>
          </cell>
        </row>
        <row r="130">
          <cell r="D130" t="str">
            <v>01008041</v>
          </cell>
          <cell r="E130" t="str">
            <v>A4</v>
          </cell>
          <cell r="G130" t="str">
            <v>A4</v>
          </cell>
          <cell r="I130" t="str">
            <v>A4</v>
          </cell>
          <cell r="K130" t="str">
            <v>A4</v>
          </cell>
        </row>
        <row r="131">
          <cell r="D131" t="str">
            <v>01012027</v>
          </cell>
          <cell r="E131" t="str">
            <v>A3</v>
          </cell>
          <cell r="F131" t="str">
            <v>Có sáng kiến được công nhận cấp trường</v>
          </cell>
          <cell r="G131" t="str">
            <v>A3</v>
          </cell>
          <cell r="I131" t="str">
            <v>A3</v>
          </cell>
          <cell r="K131" t="str">
            <v>A3</v>
          </cell>
        </row>
        <row r="132">
          <cell r="D132" t="str">
            <v>01008012</v>
          </cell>
          <cell r="E132" t="str">
            <v>A4</v>
          </cell>
          <cell r="G132" t="str">
            <v>A4</v>
          </cell>
          <cell r="I132" t="str">
            <v>A3</v>
          </cell>
          <cell r="J132" t="str">
            <v xml:space="preserve">Nhất trí với đề nghị của đơn vị nâng lên A3 do cá nhân tham gia và hoàn thành tốt các hoạt động của đơn vị </v>
          </cell>
          <cell r="K132" t="str">
            <v>A3</v>
          </cell>
          <cell r="L132" t="str">
            <v>Cá nhân tích cực tham gia các hoạt động của nhà trường, đơn vị</v>
          </cell>
        </row>
        <row r="133">
          <cell r="D133" t="str">
            <v>01017008</v>
          </cell>
          <cell r="E133" t="str">
            <v>A4</v>
          </cell>
          <cell r="G133" t="str">
            <v>A4</v>
          </cell>
          <cell r="I133" t="str">
            <v>A3</v>
          </cell>
          <cell r="J133" t="str">
            <v xml:space="preserve">Nhất trí với đề nghị của đơn vị nâng lên A3 do cá nhân tham gia và hoàn thành tốt các hoạt động của đơn vị </v>
          </cell>
          <cell r="K133" t="str">
            <v>A3</v>
          </cell>
          <cell r="L133" t="str">
            <v>Cá nhân tích cực tham gia các hoạt động của nhà trường, đơn vị</v>
          </cell>
        </row>
        <row r="134">
          <cell r="D134" t="str">
            <v>01008033</v>
          </cell>
          <cell r="E134" t="str">
            <v>A4</v>
          </cell>
          <cell r="G134" t="str">
            <v>A4</v>
          </cell>
          <cell r="I134" t="str">
            <v>A3</v>
          </cell>
          <cell r="J134" t="str">
            <v xml:space="preserve">Nhất trí với đề nghị của đơn vị nâng lên A3 do cá nhân tham gia và hoàn thành tốt các hoạt động của đơn vị </v>
          </cell>
          <cell r="K134" t="str">
            <v>A3</v>
          </cell>
          <cell r="L134" t="str">
            <v>Cá nhân tích cực tham gia các hoạt động của nhà trường, đơn vị</v>
          </cell>
        </row>
        <row r="135">
          <cell r="D135" t="str">
            <v>01008032</v>
          </cell>
          <cell r="E135" t="str">
            <v>A4</v>
          </cell>
          <cell r="G135" t="str">
            <v>A4</v>
          </cell>
          <cell r="I135" t="str">
            <v>A4</v>
          </cell>
          <cell r="K135" t="str">
            <v>A4</v>
          </cell>
        </row>
        <row r="136">
          <cell r="D136" t="str">
            <v>01013033</v>
          </cell>
          <cell r="E136" t="str">
            <v>A4</v>
          </cell>
          <cell r="G136" t="str">
            <v>A4</v>
          </cell>
          <cell r="I136" t="str">
            <v>A4</v>
          </cell>
          <cell r="K136" t="str">
            <v>A4</v>
          </cell>
        </row>
        <row r="137">
          <cell r="D137" t="str">
            <v>01009015</v>
          </cell>
          <cell r="E137" t="str">
            <v>A4</v>
          </cell>
          <cell r="G137" t="str">
            <v>A4</v>
          </cell>
          <cell r="I137" t="str">
            <v>A4</v>
          </cell>
          <cell r="K137" t="str">
            <v>A4</v>
          </cell>
        </row>
        <row r="138">
          <cell r="D138" t="str">
            <v>01002009</v>
          </cell>
          <cell r="E138" t="str">
            <v>A4</v>
          </cell>
          <cell r="G138" t="str">
            <v>A4</v>
          </cell>
          <cell r="I138" t="str">
            <v>A4</v>
          </cell>
          <cell r="K138" t="str">
            <v>A4</v>
          </cell>
        </row>
        <row r="139">
          <cell r="D139" t="str">
            <v>01008043</v>
          </cell>
          <cell r="E139" t="str">
            <v>A4</v>
          </cell>
          <cell r="G139" t="str">
            <v>A4</v>
          </cell>
          <cell r="I139" t="str">
            <v>A4</v>
          </cell>
          <cell r="K139" t="str">
            <v>A4</v>
          </cell>
        </row>
        <row r="140">
          <cell r="D140" t="str">
            <v>01008042</v>
          </cell>
          <cell r="E140" t="str">
            <v>A4</v>
          </cell>
          <cell r="G140" t="str">
            <v>A4</v>
          </cell>
          <cell r="I140" t="str">
            <v>A4</v>
          </cell>
          <cell r="K140" t="str">
            <v>A4</v>
          </cell>
        </row>
        <row r="141">
          <cell r="D141" t="str">
            <v>01008044</v>
          </cell>
          <cell r="E141" t="str">
            <v>A4</v>
          </cell>
          <cell r="G141" t="str">
            <v>A4</v>
          </cell>
          <cell r="I141" t="str">
            <v>A4</v>
          </cell>
          <cell r="K141" t="str">
            <v>A4</v>
          </cell>
        </row>
        <row r="142">
          <cell r="E142">
            <v>33</v>
          </cell>
          <cell r="G142">
            <v>33</v>
          </cell>
          <cell r="H142" t="str">
            <v>1A1 + 1A2 + 9A3 + 20A4 + 2B1</v>
          </cell>
          <cell r="I142">
            <v>33</v>
          </cell>
          <cell r="J142" t="str">
            <v>1A1 + 2A2 + 9A3 + 20A4 + 1B1</v>
          </cell>
          <cell r="K142">
            <v>33</v>
          </cell>
          <cell r="L142" t="str">
            <v>1A1 + 2A2 + 9A3 + 20A4 + 1 B1</v>
          </cell>
        </row>
        <row r="143">
          <cell r="E143">
            <v>33</v>
          </cell>
          <cell r="G143">
            <v>33</v>
          </cell>
          <cell r="H143" t="str">
            <v>1A1 + 1A2 + 9A3 + 20A4 + 2B1</v>
          </cell>
          <cell r="I143">
            <v>33</v>
          </cell>
          <cell r="J143" t="str">
            <v>1A1 + 2A2 + 9A3 + 20A4 + 1B1</v>
          </cell>
          <cell r="K143">
            <v>33</v>
          </cell>
          <cell r="L143" t="str">
            <v>1A1 + 2A2 + 9A3 + 20A4 + 1 B1</v>
          </cell>
        </row>
        <row r="144">
          <cell r="D144" t="str">
            <v>01010006</v>
          </cell>
          <cell r="E144" t="str">
            <v>A2</v>
          </cell>
          <cell r="F144" t="str">
            <v>- Có bài viết đăng kỷ yếu hội thảo cấp trường (Hội thảo Quốc tế COSS 2020).
- Có bài viết hội thảo cấp khoa năm 2020</v>
          </cell>
          <cell r="G144" t="str">
            <v>A4</v>
          </cell>
          <cell r="I144" t="str">
            <v>A4</v>
          </cell>
          <cell r="K144" t="str">
            <v>A4</v>
          </cell>
        </row>
        <row r="145">
          <cell r="D145" t="str">
            <v>01010012</v>
          </cell>
          <cell r="E145" t="str">
            <v>A3</v>
          </cell>
          <cell r="F145" t="str">
            <v>Có viết bài hội thảo cấp khoa năm 2020</v>
          </cell>
          <cell r="G145" t="str">
            <v>A3</v>
          </cell>
          <cell r="I145" t="str">
            <v>A3</v>
          </cell>
          <cell r="K145" t="str">
            <v>A3</v>
          </cell>
        </row>
        <row r="146">
          <cell r="D146" t="str">
            <v>01004012</v>
          </cell>
          <cell r="E146" t="str">
            <v>A2</v>
          </cell>
          <cell r="F146" t="str">
            <v>Có bài viết đăng kỷ yếu hội thảo cấp trường (Hội thảo Quốc tế COSS 2020).</v>
          </cell>
          <cell r="G146" t="str">
            <v>A4</v>
          </cell>
          <cell r="I146" t="str">
            <v>A4</v>
          </cell>
          <cell r="K146" t="str">
            <v>A4</v>
          </cell>
        </row>
        <row r="147">
          <cell r="D147" t="str">
            <v>01010026</v>
          </cell>
          <cell r="E147" t="str">
            <v>A2</v>
          </cell>
          <cell r="F147" t="str">
            <v>Có bài viết đăng kỷ yếu hội thảo cấp trường (Hội thảo Quốc tế COSS 2020).</v>
          </cell>
          <cell r="G147" t="str">
            <v>A4</v>
          </cell>
          <cell r="I147" t="str">
            <v>A4</v>
          </cell>
          <cell r="K147" t="str">
            <v>A4</v>
          </cell>
        </row>
        <row r="148">
          <cell r="D148" t="str">
            <v>01010023</v>
          </cell>
          <cell r="E148" t="str">
            <v>A3</v>
          </cell>
          <cell r="F148" t="str">
            <v>Có bài viết Hội thảo cấp khoa trong tháng 03/2021</v>
          </cell>
          <cell r="G148" t="str">
            <v>A4</v>
          </cell>
          <cell r="I148" t="str">
            <v>A4</v>
          </cell>
          <cell r="K148" t="str">
            <v>A4</v>
          </cell>
        </row>
        <row r="149">
          <cell r="D149" t="str">
            <v>01010029</v>
          </cell>
          <cell r="E149" t="str">
            <v>A3</v>
          </cell>
          <cell r="F149" t="str">
            <v>Có sáng kiến được công nhận cấp trường</v>
          </cell>
          <cell r="G149" t="str">
            <v>A4</v>
          </cell>
          <cell r="I149" t="str">
            <v>A4</v>
          </cell>
          <cell r="K149" t="str">
            <v>A4</v>
          </cell>
        </row>
        <row r="150">
          <cell r="D150" t="str">
            <v>01010024</v>
          </cell>
          <cell r="E150" t="str">
            <v>A3</v>
          </cell>
          <cell r="F150" t="str">
            <v>Có viết bài hội thảo cấp khoa năm 2020</v>
          </cell>
          <cell r="G150" t="str">
            <v>A4</v>
          </cell>
          <cell r="I150" t="str">
            <v>A4</v>
          </cell>
          <cell r="K150" t="str">
            <v>A4</v>
          </cell>
        </row>
        <row r="151">
          <cell r="D151" t="str">
            <v>01010017</v>
          </cell>
          <cell r="E151" t="str">
            <v>A3</v>
          </cell>
          <cell r="F151" t="str">
            <v>- Có viết bài hội thảo cấp khoa năm 2020</v>
          </cell>
          <cell r="G151" t="str">
            <v>A4</v>
          </cell>
          <cell r="I151" t="str">
            <v>A4</v>
          </cell>
          <cell r="K151" t="str">
            <v>A4</v>
          </cell>
        </row>
        <row r="152">
          <cell r="D152" t="str">
            <v>01022048</v>
          </cell>
          <cell r="E152" t="str">
            <v>A3</v>
          </cell>
          <cell r="F152" t="str">
            <v>Có bài viết Hội thảo cấp khoa trong tháng 03/2021</v>
          </cell>
          <cell r="G152" t="str">
            <v>A4</v>
          </cell>
          <cell r="I152" t="str">
            <v>A4</v>
          </cell>
          <cell r="K152" t="str">
            <v>A4</v>
          </cell>
        </row>
        <row r="153">
          <cell r="D153" t="str">
            <v>01010039</v>
          </cell>
          <cell r="E153" t="str">
            <v>A2</v>
          </cell>
          <cell r="F153" t="str">
            <v>- Có bài viết đăng kỷ yếu hội thảo cấp trường (Hội thảo Quốc tế COSS 2020).
- Có bài viết hội thảo cấp khoa năm 2020</v>
          </cell>
          <cell r="G153" t="str">
            <v>A2</v>
          </cell>
          <cell r="I153" t="str">
            <v>A2</v>
          </cell>
          <cell r="K153" t="str">
            <v>A2</v>
          </cell>
        </row>
        <row r="154">
          <cell r="D154" t="str">
            <v>01010040</v>
          </cell>
          <cell r="E154" t="str">
            <v>A2</v>
          </cell>
          <cell r="F154" t="str">
            <v>- Có bài viết đăng kỷ yếu hội thảo cấp trường (Hội thảo Quốc tế COSS 2020).
- Có bài viết hội thảo cấp khoa năm 2020</v>
          </cell>
          <cell r="G154" t="str">
            <v>A3</v>
          </cell>
          <cell r="I154" t="str">
            <v>A3</v>
          </cell>
          <cell r="K154" t="str">
            <v>A3</v>
          </cell>
        </row>
        <row r="155">
          <cell r="D155" t="str">
            <v>01010009</v>
          </cell>
          <cell r="E155" t="str">
            <v>A3</v>
          </cell>
          <cell r="F155" t="str">
            <v>Có bài viết Hội thảo cấp khoa trong tháng 03/2021</v>
          </cell>
          <cell r="G155" t="str">
            <v>A3</v>
          </cell>
          <cell r="I155" t="str">
            <v>A3</v>
          </cell>
          <cell r="K155" t="str">
            <v>A3</v>
          </cell>
        </row>
        <row r="156">
          <cell r="D156" t="str">
            <v>01010020</v>
          </cell>
          <cell r="E156" t="str">
            <v>A3</v>
          </cell>
          <cell r="F156" t="str">
            <v>- Có sáng kiến được công nhận cấp trường</v>
          </cell>
          <cell r="G156" t="str">
            <v>A4</v>
          </cell>
          <cell r="I156" t="str">
            <v>A4</v>
          </cell>
          <cell r="K156" t="str">
            <v>A4</v>
          </cell>
        </row>
        <row r="157">
          <cell r="D157" t="str">
            <v>01010018</v>
          </cell>
          <cell r="E157" t="str">
            <v>A2</v>
          </cell>
          <cell r="F157" t="str">
            <v>- Có bài viết đăng kỷ yếu hội thảo cấp trường (Hội thảo Quốc tế COSS 2020).
- Có bài viết hội thảo cấp khoa năm 2020</v>
          </cell>
          <cell r="G157" t="str">
            <v>A4</v>
          </cell>
          <cell r="I157" t="str">
            <v>A4</v>
          </cell>
          <cell r="K157" t="str">
            <v>A4</v>
          </cell>
        </row>
        <row r="158">
          <cell r="D158" t="str">
            <v>01010019</v>
          </cell>
          <cell r="E158" t="str">
            <v>A4</v>
          </cell>
          <cell r="G158" t="str">
            <v>B1</v>
          </cell>
          <cell r="H158" t="str">
            <v>Ra đề thi phần câu hỏi dẫn bị dư từ</v>
          </cell>
          <cell r="I158" t="str">
            <v>B1</v>
          </cell>
          <cell r="J158" t="str">
            <v>Nhất trí với xếp loại của đơn vị</v>
          </cell>
          <cell r="K158" t="str">
            <v>B1</v>
          </cell>
          <cell r="L158" t="str">
            <v>GV sai sót khi ra đề thi</v>
          </cell>
        </row>
        <row r="159">
          <cell r="D159" t="str">
            <v>01010015</v>
          </cell>
          <cell r="E159" t="str">
            <v>A3</v>
          </cell>
          <cell r="F159" t="str">
            <v>Có viết bài hội thảo cấp khoa năm 2020</v>
          </cell>
          <cell r="G159" t="str">
            <v>A4</v>
          </cell>
          <cell r="I159" t="str">
            <v>A4</v>
          </cell>
          <cell r="K159" t="str">
            <v>A4</v>
          </cell>
        </row>
        <row r="160">
          <cell r="D160" t="str">
            <v>01010027</v>
          </cell>
          <cell r="E160" t="str">
            <v>A4</v>
          </cell>
          <cell r="G160" t="str">
            <v>B1</v>
          </cell>
          <cell r="H160" t="str">
            <v>Ra đề thi  thiếu khoảng trắng để SV điền đáp án</v>
          </cell>
          <cell r="I160" t="str">
            <v>A4</v>
          </cell>
          <cell r="J160" t="str">
            <v>Đề nghị nâng lên A4 và nhắc nhở đối với GV do GV vi phạm lần đầu và  GV có phối hợp với phòng Khảo thí khắc phục ngay trong giờ thi, sinh viên đã làm bài bình thường theo đúng tiến độ</v>
          </cell>
          <cell r="K160" t="str">
            <v>A4</v>
          </cell>
          <cell r="L160" t="str">
            <v>GV đã khắc phục ngay trong giờ thi không làm ảnh hưởng đến bài thi SV. 'Nhắc nhở GV cẩn thận, kiểm tra kỹ khi ra đề thi</v>
          </cell>
        </row>
        <row r="161">
          <cell r="D161" t="str">
            <v>01002025</v>
          </cell>
          <cell r="E161" t="str">
            <v>A4</v>
          </cell>
          <cell r="G161" t="str">
            <v>A4</v>
          </cell>
          <cell r="I161" t="str">
            <v>A4</v>
          </cell>
          <cell r="K161" t="str">
            <v>A4</v>
          </cell>
        </row>
        <row r="162">
          <cell r="D162" t="str">
            <v>01010162</v>
          </cell>
          <cell r="E162" t="str">
            <v>A4</v>
          </cell>
          <cell r="G162" t="str">
            <v>A4</v>
          </cell>
          <cell r="I162" t="str">
            <v>A4</v>
          </cell>
          <cell r="K162" t="str">
            <v>A4</v>
          </cell>
        </row>
        <row r="163">
          <cell r="D163" t="str">
            <v>01010141</v>
          </cell>
          <cell r="E163" t="str">
            <v>A3</v>
          </cell>
          <cell r="F163" t="str">
            <v>Có viết bài hội thảo cấp khoa năm 2020</v>
          </cell>
          <cell r="G163" t="str">
            <v>A3</v>
          </cell>
          <cell r="I163" t="str">
            <v>A3</v>
          </cell>
          <cell r="K163" t="str">
            <v>A3</v>
          </cell>
        </row>
        <row r="164">
          <cell r="D164" t="str">
            <v>01010033</v>
          </cell>
          <cell r="E164" t="str">
            <v>A3</v>
          </cell>
          <cell r="F164" t="str">
            <v>Có bài viết Hội thảo cấp khoa trong tháng 03/2021</v>
          </cell>
          <cell r="G164" t="str">
            <v>A4</v>
          </cell>
          <cell r="I164" t="str">
            <v>A4</v>
          </cell>
          <cell r="K164" t="str">
            <v>A4</v>
          </cell>
        </row>
        <row r="165">
          <cell r="D165" t="str">
            <v>01010037</v>
          </cell>
          <cell r="E165" t="str">
            <v>A1</v>
          </cell>
          <cell r="F165" t="str">
            <v>- Bài báo: Kiều Phương Chi, Mai Thế Tân, Dương Đức Kiên(2020), "Về một lớp không gian các họ số khả tổng",  Tạp Chí Khoa học Trường Đại học Vinh, ISSN 1859-2228</v>
          </cell>
          <cell r="G165" t="str">
            <v>A4</v>
          </cell>
          <cell r="I165" t="str">
            <v>A4</v>
          </cell>
          <cell r="K165" t="str">
            <v>A4</v>
          </cell>
        </row>
        <row r="166">
          <cell r="D166" t="str">
            <v>01010031</v>
          </cell>
          <cell r="E166" t="str">
            <v>A3</v>
          </cell>
          <cell r="F166" t="str">
            <v>Có viết bài hội thảo cấp khoa năm 2020</v>
          </cell>
          <cell r="G166" t="str">
            <v>A4</v>
          </cell>
          <cell r="I166" t="str">
            <v>A4</v>
          </cell>
          <cell r="K166" t="str">
            <v>A4</v>
          </cell>
        </row>
        <row r="167">
          <cell r="D167" t="str">
            <v>01005007</v>
          </cell>
          <cell r="E167" t="str">
            <v>A1</v>
          </cell>
          <cell r="F167" t="str">
            <v>- 2 Bài báo thuộc danh mục ISSI, 
- Có bài viết đăng kỷ yếu hội thảo cấp trường (Hội thảo Quốc tế COSS 2020)</v>
          </cell>
          <cell r="G167" t="str">
            <v>A1</v>
          </cell>
          <cell r="I167" t="str">
            <v>A1</v>
          </cell>
          <cell r="K167" t="str">
            <v>A1</v>
          </cell>
        </row>
        <row r="168">
          <cell r="D168" t="str">
            <v>01010007</v>
          </cell>
          <cell r="E168" t="str">
            <v>A3</v>
          </cell>
          <cell r="F168" t="str">
            <v>Có viết bài hội thảo cấp khoa năm 2020</v>
          </cell>
          <cell r="G168" t="str">
            <v>A3</v>
          </cell>
          <cell r="I168" t="str">
            <v>A3</v>
          </cell>
          <cell r="K168" t="str">
            <v>A3</v>
          </cell>
        </row>
        <row r="169">
          <cell r="D169" t="str">
            <v>01010016</v>
          </cell>
          <cell r="E169" t="str">
            <v>A4</v>
          </cell>
          <cell r="G169" t="str">
            <v>A4</v>
          </cell>
          <cell r="I169" t="str">
            <v>A4</v>
          </cell>
          <cell r="K169" t="str">
            <v>A4</v>
          </cell>
        </row>
        <row r="170">
          <cell r="D170" t="str">
            <v>01010028</v>
          </cell>
          <cell r="E170" t="str">
            <v>A2</v>
          </cell>
          <cell r="F170" t="str">
            <v>- Có bài viết đăng kỷ yếu hội thảo cấp trường (Hội thảo Quốc tế COSS 2020).</v>
          </cell>
          <cell r="G170" t="str">
            <v>A3</v>
          </cell>
          <cell r="I170" t="str">
            <v>A3</v>
          </cell>
          <cell r="K170" t="str">
            <v>A3</v>
          </cell>
        </row>
        <row r="171">
          <cell r="D171" t="str">
            <v>01010003</v>
          </cell>
          <cell r="E171" t="str">
            <v>A4</v>
          </cell>
          <cell r="G171" t="str">
            <v>A4</v>
          </cell>
          <cell r="I171" t="str">
            <v>A4</v>
          </cell>
          <cell r="K171" t="str">
            <v>A4</v>
          </cell>
        </row>
        <row r="172">
          <cell r="D172" t="str">
            <v>01010032</v>
          </cell>
          <cell r="E172" t="str">
            <v>A4</v>
          </cell>
          <cell r="G172" t="str">
            <v>A4</v>
          </cell>
          <cell r="I172" t="str">
            <v>A2</v>
          </cell>
          <cell r="J172" t="str">
            <v xml:space="preserve">Nhất trí với đề nghị của đơn vị nâng lên A2 do cá nhân tham gia và hoàn thành tốt các hoạt động của trường và đơn vị </v>
          </cell>
          <cell r="K172" t="str">
            <v>A2</v>
          </cell>
          <cell r="L172" t="str">
            <v>Cá nhân tích cực tham gia các hoạt động tuyển sinh, quảng bá hình ảnh của nhà trường, đơn vị</v>
          </cell>
        </row>
        <row r="173">
          <cell r="D173" t="str">
            <v>01010030</v>
          </cell>
          <cell r="E173" t="str">
            <v>A3</v>
          </cell>
          <cell r="F173" t="str">
            <v>Có viết bài hội thảo cấp khoa năm 2020</v>
          </cell>
          <cell r="G173" t="str">
            <v>A3</v>
          </cell>
          <cell r="I173" t="str">
            <v>A3</v>
          </cell>
          <cell r="K173" t="str">
            <v>A3</v>
          </cell>
        </row>
        <row r="174">
          <cell r="D174" t="str">
            <v>01010022</v>
          </cell>
          <cell r="E174" t="str">
            <v>A4</v>
          </cell>
          <cell r="G174" t="str">
            <v>A4</v>
          </cell>
          <cell r="I174" t="str">
            <v>A4</v>
          </cell>
          <cell r="K174" t="str">
            <v>A4</v>
          </cell>
        </row>
        <row r="175">
          <cell r="D175" t="str">
            <v>01010021</v>
          </cell>
          <cell r="E175" t="str">
            <v>A3</v>
          </cell>
          <cell r="F175" t="str">
            <v>Có viết bài hội thảo cấp khoa năm 2020</v>
          </cell>
          <cell r="G175" t="str">
            <v>A3</v>
          </cell>
          <cell r="I175" t="str">
            <v>A3</v>
          </cell>
          <cell r="K175" t="str">
            <v>A3</v>
          </cell>
        </row>
        <row r="176">
          <cell r="D176" t="str">
            <v>01022005</v>
          </cell>
          <cell r="E176" t="str">
            <v>A3</v>
          </cell>
          <cell r="F176" t="str">
            <v>Có bài viết Hội thảo cấp khoa trong tháng 03/2021</v>
          </cell>
          <cell r="G176" t="str">
            <v>A3</v>
          </cell>
          <cell r="I176" t="str">
            <v>A3</v>
          </cell>
          <cell r="K176" t="str">
            <v>A3</v>
          </cell>
        </row>
        <row r="177">
          <cell r="E177">
            <v>16</v>
          </cell>
          <cell r="G177">
            <v>16</v>
          </cell>
          <cell r="H177" t="str">
            <v>0A1 + 0A2 + 8A3 + 8A4 + 0B1 + 0B2</v>
          </cell>
          <cell r="I177">
            <v>16</v>
          </cell>
          <cell r="J177" t="str">
            <v>0A1 + 1A2 + 8A3 + 7A4 + 0B1 + 0B2</v>
          </cell>
          <cell r="K177">
            <v>16</v>
          </cell>
          <cell r="L177" t="str">
            <v>0A1 + 1A2 + 8A3 + 7A4 + 0B1 + 0B2</v>
          </cell>
        </row>
        <row r="178">
          <cell r="E178">
            <v>16</v>
          </cell>
          <cell r="G178">
            <v>16</v>
          </cell>
          <cell r="H178" t="str">
            <v>0A1 + 0A2 + 8A3 + 8A4 + 0B1 + 0B2</v>
          </cell>
          <cell r="I178">
            <v>16</v>
          </cell>
          <cell r="J178" t="str">
            <v>0A1 + 1A2 + 8A3 + 7A4 + 0B1 + 0B2</v>
          </cell>
          <cell r="K178">
            <v>16</v>
          </cell>
          <cell r="L178" t="str">
            <v>0A1 + 1A2 + 8A3 + 7A4 + 0B1 + 0B2</v>
          </cell>
        </row>
        <row r="179">
          <cell r="D179" t="str">
            <v>01011005</v>
          </cell>
          <cell r="E179" t="str">
            <v>A2</v>
          </cell>
          <cell r="F179" t="str">
            <v>- Có bài viết đăng kỷ yếu hội thảo cấp trường (Hội thảo Quốc tế COSS 2020).
- Có SK được công nhận cấp trường</v>
          </cell>
          <cell r="G179" t="str">
            <v>A3</v>
          </cell>
          <cell r="I179" t="str">
            <v>A3</v>
          </cell>
          <cell r="K179" t="str">
            <v>A3</v>
          </cell>
        </row>
        <row r="180">
          <cell r="D180" t="str">
            <v>01011011</v>
          </cell>
          <cell r="E180" t="str">
            <v>A2</v>
          </cell>
          <cell r="F180" t="str">
            <v>- Có bài viết đăng kỷ yếu hội thảo cấp trường (Hội thảo Quốc tế COSS 2020).</v>
          </cell>
          <cell r="G180" t="str">
            <v>A4</v>
          </cell>
          <cell r="I180" t="str">
            <v>A4</v>
          </cell>
          <cell r="K180" t="str">
            <v>A4</v>
          </cell>
        </row>
        <row r="181">
          <cell r="D181" t="str">
            <v>01011013</v>
          </cell>
          <cell r="E181" t="str">
            <v>A2</v>
          </cell>
          <cell r="F181" t="str">
            <v>- Có bài viết đăng kỷ yếu hội thảo cấp trường (Hội thảo Quốc tế COSS 2020).</v>
          </cell>
          <cell r="G181" t="str">
            <v>A3</v>
          </cell>
          <cell r="I181" t="str">
            <v>A3</v>
          </cell>
          <cell r="K181" t="str">
            <v>A3</v>
          </cell>
        </row>
        <row r="182">
          <cell r="D182" t="str">
            <v>01011009</v>
          </cell>
          <cell r="E182" t="str">
            <v>A2</v>
          </cell>
          <cell r="F182" t="str">
            <v>- Có bài viết đăng kỷ yếu hội thảo cấp trường (Hội thảo Quốc tế COSS 2020).</v>
          </cell>
          <cell r="G182" t="str">
            <v>A3</v>
          </cell>
          <cell r="I182" t="str">
            <v>A3</v>
          </cell>
          <cell r="K182" t="str">
            <v>A3</v>
          </cell>
        </row>
        <row r="183">
          <cell r="D183" t="str">
            <v>01011001</v>
          </cell>
          <cell r="E183" t="str">
            <v>A4</v>
          </cell>
          <cell r="G183" t="str">
            <v>A4</v>
          </cell>
          <cell r="I183" t="str">
            <v>A4</v>
          </cell>
          <cell r="K183" t="str">
            <v>A4</v>
          </cell>
        </row>
        <row r="184">
          <cell r="D184" t="str">
            <v>01011014</v>
          </cell>
          <cell r="E184" t="str">
            <v>A2</v>
          </cell>
          <cell r="F184" t="str">
            <v>- Có bài viết đăng kỷ yếu hội thảo cấp trường (Hội thảo Quốc tế COSS 2020).</v>
          </cell>
          <cell r="G184" t="str">
            <v>A4</v>
          </cell>
          <cell r="I184" t="str">
            <v>A4</v>
          </cell>
          <cell r="K184" t="str">
            <v>A4</v>
          </cell>
        </row>
        <row r="185">
          <cell r="D185" t="str">
            <v>01010005</v>
          </cell>
          <cell r="E185" t="str">
            <v>A2</v>
          </cell>
          <cell r="F185" t="str">
            <v>- Có bài viết đăng kỷ yếu hội thảo cấp trường (Hội thảo Quốc tế COSS 2020).</v>
          </cell>
          <cell r="G185" t="str">
            <v>A4</v>
          </cell>
          <cell r="I185" t="str">
            <v>A3</v>
          </cell>
          <cell r="J185" t="str">
            <v>Đề nghị xếp loại A3 do cá nhân có tham gia công việc của trường và Công đoàn</v>
          </cell>
          <cell r="K185" t="str">
            <v>A3</v>
          </cell>
          <cell r="L185" t="str">
            <v>Cá nhân tích cực tham gia các hoạt động của nhà trường và Công đoàn</v>
          </cell>
        </row>
        <row r="186">
          <cell r="D186" t="str">
            <v>01011016</v>
          </cell>
          <cell r="E186" t="str">
            <v>A2</v>
          </cell>
          <cell r="F186" t="str">
            <v>- Có bài viết đăng kỷ yếu hội thảo cấp trường (Hội thảo Quốc tế COSS 2020).</v>
          </cell>
          <cell r="G186" t="str">
            <v>A4</v>
          </cell>
          <cell r="I186" t="str">
            <v>A4</v>
          </cell>
          <cell r="K186" t="str">
            <v>A4</v>
          </cell>
        </row>
        <row r="187">
          <cell r="D187" t="str">
            <v>01011012</v>
          </cell>
          <cell r="E187" t="str">
            <v>A2</v>
          </cell>
          <cell r="F187" t="str">
            <v>- Có bài viết đăng kỷ yếu hội thảo cấp trường (Hội thảo Quốc tế COSS 2020).</v>
          </cell>
          <cell r="G187" t="str">
            <v>A3</v>
          </cell>
          <cell r="I187" t="str">
            <v>A3</v>
          </cell>
          <cell r="K187" t="str">
            <v>A3</v>
          </cell>
        </row>
        <row r="188">
          <cell r="D188" t="str">
            <v>01011007</v>
          </cell>
          <cell r="E188" t="str">
            <v>A2</v>
          </cell>
          <cell r="F188" t="str">
            <v>- Có bài viết đăng kỷ yếu hội thảo cấp trường (Hội thảo Quốc tế COSS 2020).</v>
          </cell>
          <cell r="G188" t="str">
            <v>A4</v>
          </cell>
          <cell r="I188" t="str">
            <v>A4</v>
          </cell>
          <cell r="K188" t="str">
            <v>A4</v>
          </cell>
        </row>
        <row r="189">
          <cell r="D189" t="str">
            <v>01011008</v>
          </cell>
          <cell r="E189" t="str">
            <v>A2</v>
          </cell>
          <cell r="F189" t="str">
            <v>- Có bài viết đăng kỷ yếu hội thảo cấp trường (Hội thảo Quốc tế COSS 2020).</v>
          </cell>
          <cell r="G189" t="str">
            <v>A4</v>
          </cell>
          <cell r="I189" t="str">
            <v>A4</v>
          </cell>
          <cell r="K189" t="str">
            <v>A4</v>
          </cell>
        </row>
        <row r="190">
          <cell r="D190" t="str">
            <v>01011015</v>
          </cell>
          <cell r="E190" t="str">
            <v>A2</v>
          </cell>
          <cell r="F190" t="str">
            <v>- Có bài viết đăng kỷ yếu hội thảo cấp trường (Hội thảo Quốc tế COSS 2020).</v>
          </cell>
          <cell r="G190" t="str">
            <v>A3</v>
          </cell>
          <cell r="I190" t="str">
            <v>A2</v>
          </cell>
          <cell r="J190" t="str">
            <v>Đề nghị xếp loại A2 do cá nhân tích cực tham gia công tác tuyển sinh trực tuyến</v>
          </cell>
          <cell r="K190" t="str">
            <v>A2</v>
          </cell>
          <cell r="L190" t="str">
            <v>Cá nhân tích cực tham gia các hoạt động tư vấn tuyển sinh trực tuyến của nhà trường</v>
          </cell>
        </row>
        <row r="191">
          <cell r="D191" t="str">
            <v>01011010</v>
          </cell>
          <cell r="E191" t="str">
            <v>A2</v>
          </cell>
          <cell r="F191" t="str">
            <v>- Có bài viết đăng kỷ yếu hội thảo cấp trường (Hội thảo Quốc tế COSS 2020).</v>
          </cell>
          <cell r="G191" t="str">
            <v>A3</v>
          </cell>
          <cell r="I191" t="str">
            <v>A3</v>
          </cell>
          <cell r="K191" t="str">
            <v>A3</v>
          </cell>
        </row>
        <row r="192">
          <cell r="D192" t="str">
            <v>01011018</v>
          </cell>
          <cell r="E192" t="str">
            <v>A2</v>
          </cell>
          <cell r="F192" t="str">
            <v>- Có bài viết đăng kỷ yếu hội thảo cấp trường (Hội thảo Quốc tế COSS 2020).</v>
          </cell>
          <cell r="G192" t="str">
            <v>A4</v>
          </cell>
          <cell r="I192" t="str">
            <v>A4</v>
          </cell>
          <cell r="K192" t="str">
            <v>A4</v>
          </cell>
        </row>
        <row r="193">
          <cell r="D193" t="str">
            <v>01011002</v>
          </cell>
          <cell r="E193" t="str">
            <v>A2</v>
          </cell>
          <cell r="F193" t="str">
            <v>- Có bài viết đăng kỷ yếu hội thảo cấp trường (Hội thảo Quốc tế COSS 2020).</v>
          </cell>
          <cell r="G193" t="str">
            <v>A3</v>
          </cell>
          <cell r="I193" t="str">
            <v>A3</v>
          </cell>
          <cell r="K193" t="str">
            <v>A3</v>
          </cell>
        </row>
        <row r="194">
          <cell r="D194" t="str">
            <v>01011006</v>
          </cell>
          <cell r="E194" t="str">
            <v>A2</v>
          </cell>
          <cell r="F194" t="str">
            <v>- Có bài viết đăng kỷ yếu hội thảo cấp trường (Hội thảo Quốc tế COSS 2020).</v>
          </cell>
          <cell r="G194" t="str">
            <v>A3</v>
          </cell>
          <cell r="I194" t="str">
            <v>A3</v>
          </cell>
          <cell r="K194" t="str">
            <v>A3</v>
          </cell>
        </row>
        <row r="195">
          <cell r="E195">
            <v>25</v>
          </cell>
          <cell r="G195">
            <v>25</v>
          </cell>
          <cell r="H195" t="str">
            <v>4A1 + 1A2 + 9A3 + 11A4 + 0B1 + 0B2 + 0C1</v>
          </cell>
          <cell r="I195">
            <v>25</v>
          </cell>
          <cell r="J195" t="str">
            <v>4A1 + 1A2 + 9A3 + 11A4 + 0B1 + 0B2 + 0C1</v>
          </cell>
          <cell r="K195">
            <v>25</v>
          </cell>
          <cell r="L195" t="str">
            <v>4A1 + 1A2 + 9A3 + 11A4 + 0B1 + 0B2 + 0C1</v>
          </cell>
        </row>
        <row r="196">
          <cell r="E196">
            <v>25</v>
          </cell>
          <cell r="G196">
            <v>25</v>
          </cell>
          <cell r="H196" t="str">
            <v>4A1 + 1A2 + 9A3 + 11A4 + 0B1 + 0B2 + 0C1</v>
          </cell>
          <cell r="I196">
            <v>25</v>
          </cell>
          <cell r="J196" t="str">
            <v>4A1 + 1A2 + 9A3 + 11A4 + 0B1 + 0B2 + 0C1</v>
          </cell>
          <cell r="K196">
            <v>25</v>
          </cell>
          <cell r="L196" t="str">
            <v>4A1 + 1A2 + 9A3 + 11A4 + 0B1 + 0B2 + 0C1</v>
          </cell>
        </row>
        <row r="197">
          <cell r="D197" t="str">
            <v>01012003</v>
          </cell>
          <cell r="E197" t="str">
            <v>A1</v>
          </cell>
          <cell r="F197" t="str">
            <v>- Tham gia Đề án hợp tác đào tạo trình độ cao đẳng chất lượng cao giữa Trường CĐ Lý Tự Trọng Tp.HCM với công ty TNHH Sản xuất và Kinh doanh VINFAST (QĐ số 496A/QĐ-LTT-ĐT ngày 30/5/2020)</v>
          </cell>
          <cell r="G197" t="str">
            <v>A1</v>
          </cell>
          <cell r="I197" t="str">
            <v>A1</v>
          </cell>
          <cell r="K197" t="str">
            <v>A1</v>
          </cell>
        </row>
        <row r="198">
          <cell r="D198" t="str">
            <v>01012008</v>
          </cell>
          <cell r="E198" t="str">
            <v>A3</v>
          </cell>
          <cell r="F198" t="str">
            <v>Kỷ yếu hội thảo khoa học cấp khoa</v>
          </cell>
          <cell r="G198" t="str">
            <v>A3</v>
          </cell>
          <cell r="I198" t="str">
            <v>A3</v>
          </cell>
          <cell r="K198" t="str">
            <v>A3</v>
          </cell>
        </row>
        <row r="199">
          <cell r="D199" t="str">
            <v>01012007</v>
          </cell>
          <cell r="E199" t="str">
            <v>A3</v>
          </cell>
          <cell r="F199" t="str">
            <v>Kỷ yếu hội thảo khoa học cấp khoa</v>
          </cell>
          <cell r="G199" t="str">
            <v>A3</v>
          </cell>
          <cell r="I199" t="str">
            <v>A3</v>
          </cell>
          <cell r="K199" t="str">
            <v>A3</v>
          </cell>
        </row>
        <row r="200">
          <cell r="D200" t="str">
            <v>01012013</v>
          </cell>
          <cell r="E200" t="str">
            <v>A2</v>
          </cell>
          <cell r="F200" t="str">
            <v>- Có bài viết đăng kỷ yếu hội thảo cấp trường (Hội thảo Quốc tế COSS 2020).</v>
          </cell>
          <cell r="G200" t="str">
            <v>A2</v>
          </cell>
          <cell r="I200" t="str">
            <v>A2</v>
          </cell>
          <cell r="K200" t="str">
            <v>A2</v>
          </cell>
        </row>
        <row r="201">
          <cell r="D201" t="str">
            <v>01012023</v>
          </cell>
          <cell r="E201" t="str">
            <v>A1</v>
          </cell>
          <cell r="F201" t="str">
            <v>- Nghiên cứu khoa học cấp trường năm 2020 thi công cánh tay robot 6 bậc tự do 
- Có bài viết đăng kỷ yếu hội thảo cấp trường (Hội thảo Quốc tế COSS 2020).</v>
          </cell>
          <cell r="G201" t="str">
            <v>A1</v>
          </cell>
          <cell r="I201" t="str">
            <v>A1</v>
          </cell>
          <cell r="K201" t="str">
            <v>A1</v>
          </cell>
        </row>
        <row r="202">
          <cell r="D202" t="str">
            <v>01012014</v>
          </cell>
          <cell r="E202" t="str">
            <v>A3</v>
          </cell>
          <cell r="F202" t="str">
            <v>Có bài viết Hội thảo cấp khoa trong tháng 03/2021</v>
          </cell>
          <cell r="G202" t="str">
            <v>A3</v>
          </cell>
          <cell r="I202" t="str">
            <v>A3</v>
          </cell>
          <cell r="K202" t="str">
            <v>A3</v>
          </cell>
        </row>
        <row r="203">
          <cell r="D203" t="str">
            <v>01012005</v>
          </cell>
          <cell r="E203" t="str">
            <v>A2</v>
          </cell>
          <cell r="F203" t="str">
            <v>- Có bài viết đăng kỷ yếu hội thảo cấp trường (Hội thảo Quốc tế COSS 2020).</v>
          </cell>
          <cell r="G203" t="str">
            <v>A3</v>
          </cell>
          <cell r="I203" t="str">
            <v>A3</v>
          </cell>
          <cell r="K203" t="str">
            <v>A3</v>
          </cell>
        </row>
        <row r="204">
          <cell r="D204" t="str">
            <v>01012006</v>
          </cell>
          <cell r="E204" t="str">
            <v>A3</v>
          </cell>
          <cell r="F204" t="str">
            <v>Có bài viết Hội thảo cấp khoa trong tháng 03/2021</v>
          </cell>
          <cell r="G204" t="str">
            <v>A3</v>
          </cell>
          <cell r="I204" t="str">
            <v>A3</v>
          </cell>
          <cell r="K204" t="str">
            <v>A3</v>
          </cell>
        </row>
        <row r="205">
          <cell r="D205" t="str">
            <v>01012004</v>
          </cell>
          <cell r="E205" t="str">
            <v>A4</v>
          </cell>
          <cell r="G205" t="str">
            <v>A4</v>
          </cell>
          <cell r="I205" t="str">
            <v>A4</v>
          </cell>
          <cell r="K205" t="str">
            <v>A4</v>
          </cell>
        </row>
        <row r="206">
          <cell r="D206" t="str">
            <v>01012012</v>
          </cell>
          <cell r="E206" t="str">
            <v>A4</v>
          </cell>
          <cell r="G206" t="str">
            <v>A4</v>
          </cell>
          <cell r="I206" t="str">
            <v>A4</v>
          </cell>
          <cell r="K206" t="str">
            <v>A4</v>
          </cell>
        </row>
        <row r="207">
          <cell r="D207" t="str">
            <v>01012016</v>
          </cell>
          <cell r="E207" t="str">
            <v>A4</v>
          </cell>
          <cell r="G207" t="str">
            <v>A4</v>
          </cell>
          <cell r="I207" t="str">
            <v>A4</v>
          </cell>
          <cell r="K207" t="str">
            <v>A4</v>
          </cell>
        </row>
        <row r="208">
          <cell r="D208" t="str">
            <v>01012015</v>
          </cell>
          <cell r="E208" t="str">
            <v>A4</v>
          </cell>
          <cell r="G208" t="str">
            <v>A4</v>
          </cell>
          <cell r="I208" t="str">
            <v>A4</v>
          </cell>
          <cell r="K208" t="str">
            <v>A4</v>
          </cell>
        </row>
        <row r="209">
          <cell r="D209" t="str">
            <v>01012019</v>
          </cell>
          <cell r="E209" t="str">
            <v>A4</v>
          </cell>
          <cell r="G209" t="str">
            <v>A4</v>
          </cell>
          <cell r="I209" t="str">
            <v>A4</v>
          </cell>
          <cell r="K209" t="str">
            <v>A4</v>
          </cell>
        </row>
        <row r="210">
          <cell r="D210" t="str">
            <v>01012018</v>
          </cell>
          <cell r="E210" t="str">
            <v>A4</v>
          </cell>
          <cell r="G210" t="str">
            <v>A4</v>
          </cell>
          <cell r="I210" t="str">
            <v>A4</v>
          </cell>
          <cell r="K210" t="str">
            <v>A4</v>
          </cell>
        </row>
        <row r="211">
          <cell r="D211" t="str">
            <v>01012017</v>
          </cell>
          <cell r="E211" t="str">
            <v>A3</v>
          </cell>
          <cell r="F211" t="str">
            <v>Kỷ yếu hội thảo khoa học cấp khoa</v>
          </cell>
          <cell r="G211" t="str">
            <v>A4</v>
          </cell>
          <cell r="I211" t="str">
            <v>A4</v>
          </cell>
          <cell r="K211" t="str">
            <v>A4</v>
          </cell>
        </row>
        <row r="212">
          <cell r="D212" t="str">
            <v>01012022</v>
          </cell>
          <cell r="E212" t="str">
            <v>A4</v>
          </cell>
          <cell r="G212" t="str">
            <v>A4</v>
          </cell>
          <cell r="I212" t="str">
            <v>A4</v>
          </cell>
          <cell r="K212" t="str">
            <v>A4</v>
          </cell>
        </row>
        <row r="213">
          <cell r="D213" t="str">
            <v>01012020</v>
          </cell>
          <cell r="E213" t="str">
            <v>A3</v>
          </cell>
          <cell r="F213" t="str">
            <v>Kỷ yếu hội thảo khoa học cấp khoa</v>
          </cell>
          <cell r="G213" t="str">
            <v>A3</v>
          </cell>
          <cell r="I213" t="str">
            <v>A3</v>
          </cell>
          <cell r="K213" t="str">
            <v>A3</v>
          </cell>
        </row>
        <row r="214">
          <cell r="D214" t="str">
            <v>01012021</v>
          </cell>
          <cell r="E214" t="str">
            <v>A4</v>
          </cell>
          <cell r="G214" t="str">
            <v>A4</v>
          </cell>
          <cell r="I214" t="str">
            <v>A4</v>
          </cell>
          <cell r="K214" t="str">
            <v>A4</v>
          </cell>
        </row>
        <row r="215">
          <cell r="D215" t="str">
            <v>01012011</v>
          </cell>
          <cell r="E215" t="str">
            <v>A4</v>
          </cell>
          <cell r="G215" t="str">
            <v>A4</v>
          </cell>
          <cell r="I215" t="str">
            <v>A4</v>
          </cell>
          <cell r="K215" t="str">
            <v>A4</v>
          </cell>
        </row>
        <row r="216">
          <cell r="D216" t="str">
            <v>01017002</v>
          </cell>
          <cell r="E216" t="str">
            <v>A4</v>
          </cell>
          <cell r="G216" t="str">
            <v>A4</v>
          </cell>
          <cell r="I216" t="str">
            <v>A4</v>
          </cell>
          <cell r="K216" t="str">
            <v>A4</v>
          </cell>
        </row>
        <row r="217">
          <cell r="D217" t="str">
            <v>01012028</v>
          </cell>
          <cell r="E217" t="str">
            <v>A3</v>
          </cell>
          <cell r="F217" t="str">
            <v>Có SK được công nhận cấp trường</v>
          </cell>
          <cell r="G217" t="str">
            <v>A3</v>
          </cell>
          <cell r="I217" t="str">
            <v>A3</v>
          </cell>
          <cell r="K217" t="str">
            <v>A3</v>
          </cell>
        </row>
        <row r="218">
          <cell r="D218" t="str">
            <v>01012032</v>
          </cell>
          <cell r="E218" t="str">
            <v>A3</v>
          </cell>
          <cell r="F218" t="str">
            <v>Kỷ yếu hội thảo khoa học cấp khoa</v>
          </cell>
          <cell r="G218" t="str">
            <v>A3</v>
          </cell>
          <cell r="I218" t="str">
            <v>A3</v>
          </cell>
          <cell r="K218" t="str">
            <v>A3</v>
          </cell>
        </row>
        <row r="219">
          <cell r="D219" t="str">
            <v>01025017</v>
          </cell>
          <cell r="E219" t="str">
            <v>A1</v>
          </cell>
          <cell r="F219" t="str">
            <v xml:space="preserve">Nghiên cứu khoa học cấp trường năm 2020 thi công cánh tay robot 6 bậc tự do </v>
          </cell>
          <cell r="G219" t="str">
            <v>A1</v>
          </cell>
          <cell r="I219" t="str">
            <v>A1</v>
          </cell>
          <cell r="K219" t="str">
            <v>A1</v>
          </cell>
        </row>
        <row r="220">
          <cell r="D220" t="str">
            <v>01006004</v>
          </cell>
          <cell r="E220" t="str">
            <v>A3</v>
          </cell>
          <cell r="F220" t="str">
            <v>Kỷ yếu hội thảo khoa học cấp khoa</v>
          </cell>
          <cell r="G220" t="str">
            <v>A3</v>
          </cell>
          <cell r="I220" t="str">
            <v>A3</v>
          </cell>
          <cell r="K220" t="str">
            <v>A3</v>
          </cell>
        </row>
        <row r="221">
          <cell r="D221" t="str">
            <v>01013068</v>
          </cell>
          <cell r="E221" t="str">
            <v>A1</v>
          </cell>
          <cell r="F221" t="str">
            <v>- Nghiên cứu khoa học cấp trường năm 2020 Thi công xe điện chạy bằng năng lượng mặt trời
- Có bài viết đăng kỷ yếu hội thảo cấp trường (Hội thảo Quốc tế COSS 2020).</v>
          </cell>
          <cell r="G221" t="str">
            <v>A1</v>
          </cell>
          <cell r="I221" t="str">
            <v>A1</v>
          </cell>
          <cell r="K221" t="str">
            <v>A1</v>
          </cell>
        </row>
        <row r="222">
          <cell r="E222">
            <v>25</v>
          </cell>
          <cell r="G222">
            <v>25</v>
          </cell>
          <cell r="H222" t="str">
            <v>0A1 + 1A2 + 9A3 + 13A4 + 2B1 + 0B2 + 0C1</v>
          </cell>
          <cell r="I222">
            <v>25</v>
          </cell>
          <cell r="J222" t="str">
            <v>1A1 + 2A2 + 7A3 + 13A4 + 2B1 + 0B2 + 0C1</v>
          </cell>
          <cell r="K222">
            <v>25</v>
          </cell>
          <cell r="L222" t="str">
            <v>1A1 + 2A2 + 7A3 + 15A4 + 0B1 + 0B2 + 0C1</v>
          </cell>
        </row>
        <row r="223">
          <cell r="E223">
            <v>25</v>
          </cell>
          <cell r="G223">
            <v>25</v>
          </cell>
          <cell r="H223" t="str">
            <v>0A1 + 1A2 + 9A3 + 13A4 + 2B1 + 0B2 + 0C1</v>
          </cell>
          <cell r="I223">
            <v>25</v>
          </cell>
          <cell r="J223" t="str">
            <v>1A1 + 2A2 + 7A3 + 13A4 + 2B1 + 0B2 + 0C1</v>
          </cell>
          <cell r="K223">
            <v>25</v>
          </cell>
          <cell r="L223" t="str">
            <v>1A1 + 2A2 + 7A3 + 15A4 + 0B1 + 0B2 + 0C1</v>
          </cell>
        </row>
        <row r="224">
          <cell r="D224" t="str">
            <v>01015042</v>
          </cell>
          <cell r="E224" t="str">
            <v>A2</v>
          </cell>
          <cell r="F224" t="str">
            <v>- Có bài viết sáng kiến đạt PVAH cấp ngành (QĐ số 1720/QĐ-GDĐT ngày 21/8/2020)</v>
          </cell>
          <cell r="G224" t="str">
            <v>A2</v>
          </cell>
          <cell r="I224" t="str">
            <v>A1</v>
          </cell>
          <cell r="J224" t="str">
            <v>Đề nghị nâng lên A1</v>
          </cell>
          <cell r="K224" t="str">
            <v>A1</v>
          </cell>
          <cell r="L224" t="str">
            <v>Cá nhân tích cực tham gia các hoạt động tuyển sinh, quảng bá hình ảnh của nhà trường, đơn vị</v>
          </cell>
        </row>
        <row r="225">
          <cell r="D225" t="str">
            <v>01015005</v>
          </cell>
          <cell r="E225" t="str">
            <v>A3</v>
          </cell>
          <cell r="F225" t="str">
            <v>Bài tham luận cấp Khoa (Hội thảo khoa học Khoa Công nghệ Thông tin ngày 28/06/20)</v>
          </cell>
          <cell r="G225" t="str">
            <v>A4</v>
          </cell>
          <cell r="I225" t="str">
            <v>A4</v>
          </cell>
          <cell r="K225" t="str">
            <v>A4</v>
          </cell>
        </row>
        <row r="226">
          <cell r="D226" t="str">
            <v>01015022</v>
          </cell>
          <cell r="E226" t="str">
            <v>A2</v>
          </cell>
          <cell r="F226" t="str">
            <v>- Có bài viết đăng kỷ yếu hội thảo cấp trường (Hội thảo Quốc tế COSS 2020).
- Có bài viết sáng kiến đạt PVAH cấp ngành (QĐ số 1720/QĐ-GDĐT ngày 21/8/2020)</v>
          </cell>
          <cell r="G226" t="str">
            <v>A3</v>
          </cell>
          <cell r="I226" t="str">
            <v>A2</v>
          </cell>
          <cell r="J226" t="str">
            <v>Đề nghị nâng lên A2</v>
          </cell>
          <cell r="K226" t="str">
            <v>A2</v>
          </cell>
          <cell r="L226" t="str">
            <v>Cá nhân tích cực tham gia và điều hành các hoạt động của nhà trường và đơn vị</v>
          </cell>
        </row>
        <row r="227">
          <cell r="D227" t="str">
            <v>01015018</v>
          </cell>
          <cell r="E227" t="str">
            <v>A4</v>
          </cell>
          <cell r="G227" t="str">
            <v>A4</v>
          </cell>
          <cell r="I227" t="str">
            <v>A4</v>
          </cell>
          <cell r="K227" t="str">
            <v>A4</v>
          </cell>
        </row>
        <row r="228">
          <cell r="D228" t="str">
            <v>01015023</v>
          </cell>
          <cell r="E228" t="str">
            <v>A2</v>
          </cell>
          <cell r="F228" t="str">
            <v>- Có bài viết sáng kiến đạt PVAH cấp ngành (QĐ số 1720/QĐ-GDĐT ngày 21/8/2020)</v>
          </cell>
          <cell r="G228" t="str">
            <v>A3</v>
          </cell>
          <cell r="I228" t="str">
            <v>A3</v>
          </cell>
          <cell r="K228" t="str">
            <v>A3</v>
          </cell>
        </row>
        <row r="229">
          <cell r="D229" t="str">
            <v>01015020</v>
          </cell>
          <cell r="E229" t="str">
            <v>A4</v>
          </cell>
          <cell r="G229" t="str">
            <v>A4</v>
          </cell>
          <cell r="I229" t="str">
            <v>A4</v>
          </cell>
          <cell r="K229" t="str">
            <v>A4</v>
          </cell>
        </row>
        <row r="230">
          <cell r="D230" t="str">
            <v>01015041</v>
          </cell>
          <cell r="E230" t="str">
            <v>A4</v>
          </cell>
          <cell r="G230" t="str">
            <v>A4</v>
          </cell>
          <cell r="I230" t="str">
            <v>A4</v>
          </cell>
          <cell r="K230" t="str">
            <v>A4</v>
          </cell>
        </row>
        <row r="231">
          <cell r="D231" t="str">
            <v>01015001</v>
          </cell>
          <cell r="E231" t="str">
            <v>A2</v>
          </cell>
          <cell r="F231" t="str">
            <v>- Có bài viết đăng kỷ yếu hội thảo cấp trường (Hội thảo Quốc tế COSS 2020).
- Có bài viết sáng kiến đạt PVAH cấp ngành (QĐ số 1720/QĐ-GDĐT ngày 21/8/2020)</v>
          </cell>
          <cell r="G231" t="str">
            <v>A3</v>
          </cell>
          <cell r="I231" t="str">
            <v>A3</v>
          </cell>
          <cell r="K231" t="str">
            <v>A3</v>
          </cell>
        </row>
        <row r="232">
          <cell r="D232" t="str">
            <v>01015015</v>
          </cell>
          <cell r="E232" t="str">
            <v>A4</v>
          </cell>
          <cell r="G232" t="str">
            <v>A4</v>
          </cell>
          <cell r="I232" t="str">
            <v>A4</v>
          </cell>
          <cell r="K232" t="str">
            <v>A4</v>
          </cell>
        </row>
        <row r="233">
          <cell r="D233" t="str">
            <v>01015019</v>
          </cell>
          <cell r="E233" t="str">
            <v>A2</v>
          </cell>
          <cell r="F233" t="str">
            <v>- Có bài viết sáng kiến đạt PVAH cấp ngành (QĐ số 1720/QĐ-GDĐT ngày 21/8/2020)</v>
          </cell>
          <cell r="G233" t="str">
            <v>A3</v>
          </cell>
          <cell r="I233" t="str">
            <v>A3</v>
          </cell>
          <cell r="K233" t="str">
            <v>A3</v>
          </cell>
        </row>
        <row r="234">
          <cell r="D234" t="str">
            <v>01015002</v>
          </cell>
          <cell r="E234" t="str">
            <v>A3</v>
          </cell>
          <cell r="F234" t="str">
            <v>Bài tham luận cấp Khoa (Hội thảo khoa học Khoa Công nghệ Thông tin ngày 28/06/20)</v>
          </cell>
          <cell r="G234" t="str">
            <v>A3</v>
          </cell>
          <cell r="I234" t="str">
            <v>A2</v>
          </cell>
          <cell r="J234" t="str">
            <v>Đề nghị nâng lên A2</v>
          </cell>
          <cell r="K234" t="str">
            <v>A2</v>
          </cell>
          <cell r="L234" t="str">
            <v>Cá nhân tích cực tham gia và điều hành các hoạt động của nhà trường đạt hiệu quả</v>
          </cell>
        </row>
        <row r="235">
          <cell r="D235" t="str">
            <v>01015013</v>
          </cell>
          <cell r="E235" t="str">
            <v>A3</v>
          </cell>
          <cell r="F235" t="str">
            <v>- Bài tham luận cấp Khoa (Hội thảo khoa học Khoa Công nghệ Thông tin ngày 28/06/20)</v>
          </cell>
          <cell r="G235" t="str">
            <v>A4</v>
          </cell>
          <cell r="I235" t="str">
            <v>A4</v>
          </cell>
          <cell r="K235" t="str">
            <v>A4</v>
          </cell>
        </row>
        <row r="236">
          <cell r="D236" t="str">
            <v>01015006</v>
          </cell>
          <cell r="E236" t="str">
            <v>A2</v>
          </cell>
          <cell r="F236" t="str">
            <v>- Có bài viết sáng kiến đạt PVAH cấp ngành (QĐ số 1720/QĐ-GDĐT ngày 21/8/2020)</v>
          </cell>
          <cell r="G236" t="str">
            <v>A3</v>
          </cell>
          <cell r="I236" t="str">
            <v>A3</v>
          </cell>
          <cell r="K236" t="str">
            <v>A3</v>
          </cell>
        </row>
        <row r="237">
          <cell r="D237" t="str">
            <v>01018001</v>
          </cell>
          <cell r="E237" t="str">
            <v>A2</v>
          </cell>
          <cell r="F237" t="str">
            <v>- Có bài viết sáng kiến đạt PVAH cấp ngành (QĐ số 1720/QĐ-GDĐT ngày 21/8/2020)</v>
          </cell>
          <cell r="G237" t="str">
            <v>A4</v>
          </cell>
          <cell r="I237" t="str">
            <v>A4</v>
          </cell>
          <cell r="K237" t="str">
            <v>A4</v>
          </cell>
        </row>
        <row r="238">
          <cell r="D238" t="str">
            <v>01015004</v>
          </cell>
          <cell r="E238" t="str">
            <v>A2</v>
          </cell>
          <cell r="F238" t="str">
            <v>- Có bài viết sáng kiến đạt PVAH cấp ngành (QĐ số 1720/QĐ-GDĐT ngày 21/8/2020)</v>
          </cell>
          <cell r="G238" t="str">
            <v>A3</v>
          </cell>
          <cell r="I238" t="str">
            <v>A3</v>
          </cell>
          <cell r="K238" t="str">
            <v>A3</v>
          </cell>
        </row>
        <row r="239">
          <cell r="D239" t="str">
            <v>01015010</v>
          </cell>
          <cell r="E239" t="str">
            <v>A4</v>
          </cell>
          <cell r="G239" t="str">
            <v>B1</v>
          </cell>
          <cell r="H239" t="str">
            <v>GV chấm thi lần 1 lệch điểm so với điểm chấm phúc khảo</v>
          </cell>
          <cell r="I239" t="str">
            <v>B1</v>
          </cell>
          <cell r="J239" t="str">
            <v>GV chấm bài thi lệch điểm so với điểm chấm phúc khảo do lỗi phần mềm. Nhất trí với xếp loại B1  của đơn vị</v>
          </cell>
          <cell r="K239" t="str">
            <v>A4</v>
          </cell>
          <cell r="L239" t="str">
            <v xml:space="preserve">Nhắc nhở GV chấm bài thi linh động, hạn chế chênh lệch điểm của sinh viên </v>
          </cell>
        </row>
        <row r="240">
          <cell r="D240" t="str">
            <v>01015017</v>
          </cell>
          <cell r="E240" t="str">
            <v>A4</v>
          </cell>
          <cell r="G240" t="str">
            <v>A4</v>
          </cell>
          <cell r="I240" t="str">
            <v>A4</v>
          </cell>
          <cell r="K240" t="str">
            <v>A4</v>
          </cell>
        </row>
        <row r="241">
          <cell r="D241" t="str">
            <v>01015016</v>
          </cell>
          <cell r="E241" t="str">
            <v>A4</v>
          </cell>
          <cell r="G241" t="str">
            <v>B1</v>
          </cell>
          <cell r="H241" t="str">
            <v>GV chấm thi lần 1 lệch điểm so với điểm chấm phúc khảo</v>
          </cell>
          <cell r="I241" t="str">
            <v>B1</v>
          </cell>
          <cell r="J241" t="str">
            <v>GV chấm bài thi lệch điểm so với điểm chấm phúc khảo do lỗi phần mềm. Nhất trí với xếp loại B1 của đơn vị</v>
          </cell>
          <cell r="K241" t="str">
            <v>A4</v>
          </cell>
          <cell r="L241" t="str">
            <v xml:space="preserve">Nhắc nhở GV chấm bài thi linh động, hạn chế chênh lệch điểm của sinh viên </v>
          </cell>
        </row>
        <row r="242">
          <cell r="D242" t="str">
            <v>01015003</v>
          </cell>
          <cell r="E242" t="str">
            <v>A4</v>
          </cell>
          <cell r="G242" t="str">
            <v>A4</v>
          </cell>
          <cell r="I242" t="str">
            <v>A4</v>
          </cell>
          <cell r="K242" t="str">
            <v>A4</v>
          </cell>
        </row>
        <row r="243">
          <cell r="D243" t="str">
            <v>01015031</v>
          </cell>
          <cell r="E243" t="str">
            <v>A4</v>
          </cell>
          <cell r="G243" t="str">
            <v>A4</v>
          </cell>
          <cell r="I243" t="str">
            <v>A4</v>
          </cell>
          <cell r="K243" t="str">
            <v>A4</v>
          </cell>
        </row>
        <row r="244">
          <cell r="D244" t="str">
            <v>01015025</v>
          </cell>
          <cell r="E244" t="str">
            <v>A2</v>
          </cell>
          <cell r="F244" t="str">
            <v>Có bài viết sáng kiến đạt PVAH cấp ngành (QĐ số 1720/QĐ-GDĐT ngày 21/8/2020)</v>
          </cell>
          <cell r="G244" t="str">
            <v>A4</v>
          </cell>
          <cell r="I244" t="str">
            <v>A4</v>
          </cell>
          <cell r="K244" t="str">
            <v>A4</v>
          </cell>
        </row>
        <row r="245">
          <cell r="D245" t="str">
            <v>01017001</v>
          </cell>
          <cell r="E245" t="str">
            <v>A2</v>
          </cell>
          <cell r="F245" t="str">
            <v>- Có bài viết đăng kỷ yếu hội thảo cấp trường (Hội thảo Quốc tế COSS 2020).
- Có bài viết sáng kiến đạt PVAH cấp ngành (QĐ số 1720/QĐ-GDĐT ngày 21/8/2020)</v>
          </cell>
          <cell r="G245" t="str">
            <v>A3</v>
          </cell>
          <cell r="I245" t="str">
            <v>A3</v>
          </cell>
          <cell r="K245" t="str">
            <v>A3</v>
          </cell>
        </row>
        <row r="246">
          <cell r="D246" t="str">
            <v>01015012</v>
          </cell>
          <cell r="E246" t="str">
            <v>A2</v>
          </cell>
          <cell r="F246" t="str">
            <v>- Có bài viết sáng kiến đạt PVAH cấp ngành (QĐ số 1720/QĐ-GDĐT ngày 21/8/2020)</v>
          </cell>
          <cell r="G246" t="str">
            <v>A3</v>
          </cell>
          <cell r="I246" t="str">
            <v>A3</v>
          </cell>
          <cell r="K246" t="str">
            <v>A3</v>
          </cell>
        </row>
        <row r="247">
          <cell r="D247" t="str">
            <v>01015008</v>
          </cell>
          <cell r="E247" t="str">
            <v>A2</v>
          </cell>
          <cell r="F247" t="str">
            <v>- Có bài viết đăng kỷ yếu hội thảo cấp trường (Hội thảo Quốc tế COSS 2020).</v>
          </cell>
          <cell r="G247" t="str">
            <v>A4</v>
          </cell>
          <cell r="I247" t="str">
            <v>A4</v>
          </cell>
          <cell r="K247" t="str">
            <v>A4</v>
          </cell>
        </row>
        <row r="248">
          <cell r="D248" t="str">
            <v>01015021</v>
          </cell>
          <cell r="E248" t="str">
            <v>A4</v>
          </cell>
          <cell r="G248" t="str">
            <v>A4</v>
          </cell>
          <cell r="I248" t="str">
            <v>A4</v>
          </cell>
          <cell r="K248" t="str">
            <v>A4</v>
          </cell>
        </row>
        <row r="249">
          <cell r="E249">
            <v>23</v>
          </cell>
          <cell r="G249">
            <v>23</v>
          </cell>
          <cell r="H249" t="str">
            <v>3A1 + 1A2 + 16A3 + 2A4 + 0B1 + 0B2 + 1C2</v>
          </cell>
          <cell r="I249">
            <v>23</v>
          </cell>
          <cell r="J249" t="str">
            <v>3A1 + 1A2 + 16A3 + 2A4 + 0B1 + 0B2 + 1C2</v>
          </cell>
          <cell r="K249">
            <v>23</v>
          </cell>
          <cell r="L249" t="str">
            <v>3A1 + 1A2 + 16A3 + 2A4 + 0B1 + 0B2 + 1C1 + 0C2</v>
          </cell>
        </row>
        <row r="250">
          <cell r="E250">
            <v>22</v>
          </cell>
          <cell r="G250">
            <v>22</v>
          </cell>
          <cell r="H250" t="str">
            <v>2A1 + 1A2 + 16A3 + 2A4 + 0B1 + 0B2 + 1C2</v>
          </cell>
          <cell r="I250">
            <v>22</v>
          </cell>
          <cell r="J250" t="str">
            <v>2A1 + 1A2 + 16A3 + 2A4 + 0B1 + 0B2 + 1C2</v>
          </cell>
          <cell r="K250">
            <v>22</v>
          </cell>
          <cell r="L250" t="str">
            <v>2A1 + 1A2 + 16A3 + 2A4 + 0B1 + 0B2 + 1C1 + 0C2</v>
          </cell>
        </row>
        <row r="251">
          <cell r="D251" t="str">
            <v>01013003</v>
          </cell>
          <cell r="E251" t="str">
            <v>A1</v>
          </cell>
          <cell r="F251" t="str">
            <v>- Tham gia Đề án hợp tác đào tạo trình độ cao đẳng chất lượng cao giữa Trường CĐ Lý Tự Trọng Tp.HCM với công ty TNHH Sản xuất và Kinh doanh VINFAST (QĐ số 496A/QĐ-LTT-ĐT ngày 30/5/2020)</v>
          </cell>
          <cell r="G251" t="str">
            <v>A1</v>
          </cell>
          <cell r="I251" t="str">
            <v>A1</v>
          </cell>
          <cell r="K251" t="str">
            <v>A1</v>
          </cell>
        </row>
        <row r="252">
          <cell r="D252" t="str">
            <v>01013002</v>
          </cell>
          <cell r="E252" t="str">
            <v>A1</v>
          </cell>
          <cell r="F252" t="str">
            <v>- Tham gia Đề án hợp tác đào tạo trình độ cao đẳng chất lượng cao giữa Trường CĐ Lý Tự Trọng Tp.HCM với công ty TNHH Sản xuất và Kinh doanh VINFAST (QĐ số 496A/QĐ-LTT-ĐT ngày 30/5/2020)</v>
          </cell>
          <cell r="G252" t="str">
            <v>A1</v>
          </cell>
          <cell r="I252" t="str">
            <v>A1</v>
          </cell>
          <cell r="K252" t="str">
            <v>A1</v>
          </cell>
        </row>
        <row r="253">
          <cell r="D253" t="str">
            <v>01013004</v>
          </cell>
          <cell r="E253" t="str">
            <v>A1</v>
          </cell>
          <cell r="F253" t="str">
            <v>- Có bài báo đăng trên tạp chí quốc tế International Journal of Advances in Engineering anh Management (IJAEM) ngày 24/9/2020
- Có bài báo đăng trên tạp chí quốc tế International Journal of Engineering and Advance Technology Studies Vol 8, No.3, PP: 27-35</v>
          </cell>
          <cell r="G253" t="str">
            <v>A3</v>
          </cell>
          <cell r="I253" t="str">
            <v>A3</v>
          </cell>
          <cell r="K253" t="str">
            <v>A3</v>
          </cell>
        </row>
        <row r="254">
          <cell r="D254" t="str">
            <v>01013021</v>
          </cell>
          <cell r="E254" t="str">
            <v>A3</v>
          </cell>
          <cell r="F254" t="str">
            <v>- Có bài viết sáng kiến được nhà trường công nhận</v>
          </cell>
          <cell r="G254" t="str">
            <v>A3</v>
          </cell>
          <cell r="I254" t="str">
            <v>A3</v>
          </cell>
          <cell r="K254" t="str">
            <v>A3</v>
          </cell>
        </row>
        <row r="255">
          <cell r="D255" t="str">
            <v>01013006</v>
          </cell>
          <cell r="E255" t="str">
            <v>A1</v>
          </cell>
          <cell r="F255" t="str">
            <v>- Có bài viết đăng kỷ yếu hội thảo cấp trường (Hội thảo Quốc tế COSS 2020).
- Tham gia chuẩn đầu ra ngành CN Mạ</v>
          </cell>
          <cell r="G255" t="str">
            <v>A2</v>
          </cell>
          <cell r="I255" t="str">
            <v>A2</v>
          </cell>
          <cell r="K255" t="str">
            <v>A2</v>
          </cell>
        </row>
        <row r="256">
          <cell r="D256" t="str">
            <v>01013018</v>
          </cell>
          <cell r="E256" t="str">
            <v>A3</v>
          </cell>
          <cell r="F256" t="str">
            <v>- Có bài viết sáng kiến được nhà trường công nhận</v>
          </cell>
          <cell r="G256" t="str">
            <v>C2</v>
          </cell>
          <cell r="H256" t="str">
            <v>GV quên 01 tiết dạy ngày 09/3</v>
          </cell>
          <cell r="I256" t="str">
            <v>C2</v>
          </cell>
          <cell r="J256" t="str">
            <v>Nhất trí với xếp loại của đơn vị</v>
          </cell>
          <cell r="K256" t="str">
            <v>C1</v>
          </cell>
          <cell r="L256" t="str">
            <v>GV giảng dạy tiết đồ án và có kế hoạch khắc phục, hướng dẫn cho sinh viên</v>
          </cell>
        </row>
        <row r="257">
          <cell r="D257" t="str">
            <v>01013019</v>
          </cell>
          <cell r="E257" t="str">
            <v>A2</v>
          </cell>
          <cell r="F257" t="str">
            <v>- Có bài viết đăng kỷ yếu hội thảo cấp trường (Hội thảo Quốc tế COSS 2020).</v>
          </cell>
          <cell r="G257" t="str">
            <v>A3</v>
          </cell>
          <cell r="I257" t="str">
            <v>A3</v>
          </cell>
          <cell r="K257" t="str">
            <v>A3</v>
          </cell>
        </row>
        <row r="258">
          <cell r="D258" t="str">
            <v>01013016</v>
          </cell>
          <cell r="E258" t="str">
            <v>A3</v>
          </cell>
          <cell r="F258" t="str">
            <v>Có bài viết sáng kiến được nhà trường công nhận</v>
          </cell>
          <cell r="G258" t="str">
            <v>A3</v>
          </cell>
          <cell r="I258" t="str">
            <v>A3</v>
          </cell>
          <cell r="K258" t="str">
            <v>A3</v>
          </cell>
        </row>
        <row r="259">
          <cell r="D259" t="str">
            <v>01013017</v>
          </cell>
          <cell r="E259" t="str">
            <v>A3</v>
          </cell>
          <cell r="F259" t="str">
            <v>Có bài viết sáng kiến được nhà trường công nhận</v>
          </cell>
          <cell r="G259" t="str">
            <v>A3</v>
          </cell>
          <cell r="I259" t="str">
            <v>A3</v>
          </cell>
          <cell r="K259" t="str">
            <v>A3</v>
          </cell>
        </row>
        <row r="260">
          <cell r="D260" t="str">
            <v>01013027</v>
          </cell>
          <cell r="E260" t="str">
            <v>A3</v>
          </cell>
          <cell r="F260" t="str">
            <v>- Có bài viết sáng kiến được nhà trường công nhận</v>
          </cell>
          <cell r="G260" t="str">
            <v>A3</v>
          </cell>
          <cell r="I260" t="str">
            <v>A3</v>
          </cell>
          <cell r="K260" t="str">
            <v>A3</v>
          </cell>
        </row>
        <row r="261">
          <cell r="D261" t="str">
            <v>01013026</v>
          </cell>
          <cell r="E261" t="str">
            <v>A3</v>
          </cell>
          <cell r="F261" t="str">
            <v>Có bài viết sáng kiến được nhà trường công nhận</v>
          </cell>
          <cell r="G261" t="str">
            <v>A3</v>
          </cell>
          <cell r="I261" t="str">
            <v>A3</v>
          </cell>
          <cell r="K261" t="str">
            <v>A3</v>
          </cell>
        </row>
        <row r="262">
          <cell r="D262" t="str">
            <v>01013029</v>
          </cell>
          <cell r="E262" t="str">
            <v>A3</v>
          </cell>
          <cell r="F262" t="str">
            <v>Có bài viết sáng kiến được nhà trường công nhận</v>
          </cell>
          <cell r="G262" t="str">
            <v>A3</v>
          </cell>
          <cell r="I262" t="str">
            <v>A3</v>
          </cell>
          <cell r="K262" t="str">
            <v>A3</v>
          </cell>
        </row>
        <row r="263">
          <cell r="D263" t="str">
            <v>01013028</v>
          </cell>
          <cell r="E263" t="str">
            <v>A3</v>
          </cell>
          <cell r="F263" t="str">
            <v>Có bài viết sáng kiến được nhà trường công nhận</v>
          </cell>
          <cell r="G263" t="str">
            <v>A3</v>
          </cell>
          <cell r="I263" t="str">
            <v>A3</v>
          </cell>
          <cell r="K263" t="str">
            <v>A3</v>
          </cell>
        </row>
        <row r="264">
          <cell r="D264" t="str">
            <v>01013005</v>
          </cell>
          <cell r="E264" t="str">
            <v>A3</v>
          </cell>
          <cell r="F264" t="str">
            <v>- Tham gia đề tài NCKH cấp trường. (tính năm sau)
- Có bài viết sáng kiến được nhà trường công nhận</v>
          </cell>
          <cell r="G264" t="str">
            <v>A3</v>
          </cell>
          <cell r="I264" t="str">
            <v>A3</v>
          </cell>
          <cell r="K264" t="str">
            <v>A3</v>
          </cell>
        </row>
        <row r="265">
          <cell r="D265" t="str">
            <v>01013022</v>
          </cell>
          <cell r="E265" t="str">
            <v>A2</v>
          </cell>
          <cell r="F265" t="str">
            <v>- Có bài viết đăng kỷ yếu hội thảo cấp trường (Hội thảo Quốc tế COSS 2020).</v>
          </cell>
          <cell r="G265" t="str">
            <v>A3</v>
          </cell>
          <cell r="I265" t="str">
            <v>A3</v>
          </cell>
          <cell r="K265" t="str">
            <v>A3</v>
          </cell>
        </row>
        <row r="266">
          <cell r="D266" t="str">
            <v>01013047</v>
          </cell>
          <cell r="E266" t="str">
            <v>A3</v>
          </cell>
          <cell r="F266" t="str">
            <v>Có bài viết sáng kiến được nhà trường công nhận</v>
          </cell>
          <cell r="G266" t="str">
            <v>A3</v>
          </cell>
          <cell r="I266" t="str">
            <v>A3</v>
          </cell>
          <cell r="K266" t="str">
            <v>A3</v>
          </cell>
        </row>
        <row r="267">
          <cell r="D267" t="str">
            <v>01013070</v>
          </cell>
          <cell r="E267" t="str">
            <v>A3</v>
          </cell>
          <cell r="F267" t="str">
            <v>Có bài viết sáng kiến được nhà trường công nhận</v>
          </cell>
          <cell r="G267" t="str">
            <v>A3</v>
          </cell>
          <cell r="I267" t="str">
            <v>A3</v>
          </cell>
          <cell r="K267" t="str">
            <v>A3</v>
          </cell>
        </row>
        <row r="268">
          <cell r="D268" t="str">
            <v>01014047</v>
          </cell>
          <cell r="E268" t="str">
            <v>A3</v>
          </cell>
          <cell r="F268" t="str">
            <v>- Có bài viết sáng kiến được nhà trường công nhận</v>
          </cell>
          <cell r="G268" t="str">
            <v>A3</v>
          </cell>
          <cell r="I268" t="str">
            <v>A3</v>
          </cell>
          <cell r="K268" t="str">
            <v>A3</v>
          </cell>
        </row>
        <row r="269">
          <cell r="D269" t="str">
            <v>01013079</v>
          </cell>
          <cell r="E269" t="str">
            <v>A2</v>
          </cell>
          <cell r="F269" t="str">
            <v>- Có bài viết đăng kỷ yếu hội thảo cấp trường (Hội thảo Quốc tế COSS 2020).</v>
          </cell>
          <cell r="G269" t="str">
            <v>A3</v>
          </cell>
          <cell r="I269" t="str">
            <v>A3</v>
          </cell>
          <cell r="K269" t="str">
            <v>A3</v>
          </cell>
        </row>
        <row r="270">
          <cell r="D270" t="str">
            <v>01013087</v>
          </cell>
          <cell r="E270" t="str">
            <v>A4</v>
          </cell>
          <cell r="G270" t="str">
            <v>A4</v>
          </cell>
          <cell r="I270" t="str">
            <v>A4</v>
          </cell>
          <cell r="K270" t="str">
            <v>A4</v>
          </cell>
        </row>
        <row r="271">
          <cell r="D271" t="str">
            <v>01013061</v>
          </cell>
          <cell r="E271" t="str">
            <v>A1</v>
          </cell>
          <cell r="F271" t="str">
            <v>Có tham gia xây dựng chuẩn đầu ra ngành công nghệ sơn tĩnh điện</v>
          </cell>
          <cell r="G271" t="str">
            <v>A3</v>
          </cell>
          <cell r="I271" t="str">
            <v>A3</v>
          </cell>
          <cell r="K271" t="str">
            <v>A3</v>
          </cell>
        </row>
        <row r="272">
          <cell r="D272" t="str">
            <v>01013094</v>
          </cell>
          <cell r="E272" t="str">
            <v>A4</v>
          </cell>
          <cell r="G272" t="str">
            <v>A4</v>
          </cell>
          <cell r="I272" t="str">
            <v>A4</v>
          </cell>
          <cell r="K272" t="str">
            <v>A4</v>
          </cell>
        </row>
        <row r="273">
          <cell r="E273">
            <v>1</v>
          </cell>
          <cell r="G273">
            <v>1</v>
          </cell>
          <cell r="H273" t="str">
            <v>1A1 + 0A2 + 0A3 + 0 A4</v>
          </cell>
          <cell r="I273">
            <v>1</v>
          </cell>
          <cell r="J273" t="str">
            <v>1A1 + 0A2 + 0A3 + 0A4</v>
          </cell>
          <cell r="K273">
            <v>1</v>
          </cell>
          <cell r="L273" t="str">
            <v>1A1 + 0A2 + 0A3 + 0A4 + 0B1 + 0B2 + 0C1</v>
          </cell>
        </row>
        <row r="274">
          <cell r="D274" t="str">
            <v>01013096</v>
          </cell>
          <cell r="E274" t="str">
            <v>A1</v>
          </cell>
          <cell r="F274" t="str">
            <v>- Tham gia viết chuẩn đầu ra 2 ngành sơn tĩnh điện và CN Mạ
- Thực hiện đề án phát triển nhà trường
- Tham gia đề án nhận diện thương hiệu trường
- Tham gia đề án xây dựng nhà trường thông minh</v>
          </cell>
          <cell r="G274" t="str">
            <v>A1</v>
          </cell>
          <cell r="I274" t="str">
            <v>A1</v>
          </cell>
          <cell r="K274" t="str">
            <v>A1</v>
          </cell>
        </row>
        <row r="275">
          <cell r="E275">
            <v>30</v>
          </cell>
          <cell r="G275">
            <v>30</v>
          </cell>
          <cell r="H275" t="str">
            <v>5A1 + 5A2 + 8A3 + 12A4 + 0B1 + 0B2 + 0C1</v>
          </cell>
          <cell r="I275">
            <v>30</v>
          </cell>
          <cell r="J275" t="str">
            <v>5A1 + 5A2 + 8A3 + 12A4 + 0B1 + 0B2 + 0C1</v>
          </cell>
          <cell r="K275">
            <v>30</v>
          </cell>
          <cell r="L275" t="str">
            <v>5A1 + 5A2 + 8A3 + 12A4 + 0B1 + 0B2 + 0C1</v>
          </cell>
        </row>
        <row r="276">
          <cell r="E276">
            <v>30</v>
          </cell>
          <cell r="G276">
            <v>30</v>
          </cell>
          <cell r="H276" t="str">
            <v>5A1 + 5A2 + 8A3 + 12A4 + 0B1 + 0B2 + 0C1</v>
          </cell>
          <cell r="I276">
            <v>30</v>
          </cell>
          <cell r="J276" t="str">
            <v>5A1 + 5A2 + 8A3 + 12A4 + 0B1 + 0B2 + 0C1</v>
          </cell>
          <cell r="K276">
            <v>30</v>
          </cell>
          <cell r="L276" t="str">
            <v>5A1 + 5A2 + 8A3 + 12A4 + 0B1 + 0B2 + 0C1</v>
          </cell>
        </row>
        <row r="277">
          <cell r="D277" t="str">
            <v>01014002</v>
          </cell>
          <cell r="E277" t="str">
            <v>A1</v>
          </cell>
          <cell r="F277" t="str">
            <v>- Tham gia Đề án hợp tác đào tạo trình độ cao đẳng chất lượng cao giữa Trường CĐ Lý Tự Trọng Tp.HCM với công ty TNHH Sản xuất và Kinh doanh VINFAST (QĐ số 496A/QĐ-LTT-ĐT ngày 30/5/2020)</v>
          </cell>
          <cell r="G277" t="str">
            <v>A1</v>
          </cell>
          <cell r="I277" t="str">
            <v>A1</v>
          </cell>
          <cell r="K277" t="str">
            <v>A1</v>
          </cell>
        </row>
        <row r="278">
          <cell r="D278" t="str">
            <v>01014004</v>
          </cell>
          <cell r="E278" t="str">
            <v>A1</v>
          </cell>
          <cell r="F278" t="str">
            <v>- Tham gia 1 đề tài NCKH cấp trường (NGHIỆM THU 01/2021)
- Có bài viết sáng kiến đạt PVAH cấp ngành (QĐ số 1720/QĐ-GDĐT-VP ngày 21/8/2020)
- Có bài viết đăng kỷ yếu hội thảo cấp trường (Hội thảo Quốc tế COSS 2020).</v>
          </cell>
          <cell r="G278" t="str">
            <v>A1</v>
          </cell>
          <cell r="I278" t="str">
            <v>A1</v>
          </cell>
          <cell r="K278" t="str">
            <v>A1</v>
          </cell>
        </row>
        <row r="279">
          <cell r="D279" t="str">
            <v>01023003</v>
          </cell>
          <cell r="E279" t="str">
            <v>A2</v>
          </cell>
          <cell r="F279" t="str">
            <v>- Có bài viết sáng kiến đạt PVAH cấp ngành (QĐ số 1720/QĐ-GDĐT-VP ngày 21/8/2020)
- Có bài viết đăng kỷ yếu hội thảo cấp trường (Hội thảo Quốc tế COSS 2020).</v>
          </cell>
          <cell r="G279" t="str">
            <v>A2</v>
          </cell>
          <cell r="I279" t="str">
            <v>A2</v>
          </cell>
          <cell r="K279" t="str">
            <v>A2</v>
          </cell>
        </row>
        <row r="280">
          <cell r="D280" t="str">
            <v>01014008</v>
          </cell>
          <cell r="E280" t="str">
            <v>A2</v>
          </cell>
          <cell r="F280" t="str">
            <v>- Có bài viết sáng kiến đạt PVAH cấp ngành (QĐ số 1720/QĐ-GDĐT-VP ngày 21/8/2020)
- Có bài viết đăng kỷ yếu hội thảo cấp trường (Hội thảo Quốc tế COSS 2020).</v>
          </cell>
          <cell r="G280" t="str">
            <v>A2</v>
          </cell>
          <cell r="I280" t="str">
            <v>A2</v>
          </cell>
          <cell r="K280" t="str">
            <v>A2</v>
          </cell>
        </row>
        <row r="281">
          <cell r="D281" t="str">
            <v>01014007</v>
          </cell>
          <cell r="E281" t="str">
            <v>A1</v>
          </cell>
          <cell r="F281" t="str">
            <v>Tham gia 1 đề tài NCKH cấp trường (QĐ số 1581/QĐ-LTTQLKH 23/12/2019)
- Có bài viết đăng kỷ yếu hội thảo cấp trường (Hội thảo Quốc tế COSS 2020).</v>
          </cell>
          <cell r="G281" t="str">
            <v>A1</v>
          </cell>
          <cell r="I281" t="str">
            <v>A1</v>
          </cell>
          <cell r="K281" t="str">
            <v>A1</v>
          </cell>
        </row>
        <row r="282">
          <cell r="D282" t="str">
            <v>01014038</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I282" t="str">
            <v>A1</v>
          </cell>
          <cell r="K282" t="str">
            <v>A1</v>
          </cell>
        </row>
        <row r="283">
          <cell r="D283" t="str">
            <v>01014005</v>
          </cell>
          <cell r="E283" t="str">
            <v>A2</v>
          </cell>
          <cell r="F283" t="str">
            <v>- Có bài viết đăng kỷ yếu hội thảo cấp trường (Hội thảo Quốc tế COSS 2020).</v>
          </cell>
          <cell r="G283" t="str">
            <v>A4</v>
          </cell>
          <cell r="I283" t="str">
            <v>A4</v>
          </cell>
          <cell r="K283" t="str">
            <v>A4</v>
          </cell>
        </row>
        <row r="284">
          <cell r="D284" t="str">
            <v>01014046</v>
          </cell>
          <cell r="E284" t="str">
            <v>A2</v>
          </cell>
          <cell r="F284" t="str">
            <v>- Có bài viết đăng kỷ yếu hội thảo cấp trường (Hội thảo Quốc tế COSS 2020).</v>
          </cell>
          <cell r="G284" t="str">
            <v>A2</v>
          </cell>
          <cell r="I284" t="str">
            <v>A2</v>
          </cell>
          <cell r="K284" t="str">
            <v>A2</v>
          </cell>
        </row>
        <row r="285">
          <cell r="D285" t="str">
            <v>01014026</v>
          </cell>
          <cell r="E285" t="str">
            <v>A3</v>
          </cell>
          <cell r="F285" t="str">
            <v>- Có bài viết đăng kỷ yếu hội thảo cấp khoa  19/06/2020</v>
          </cell>
          <cell r="G285" t="str">
            <v>A3</v>
          </cell>
          <cell r="I285" t="str">
            <v>A3</v>
          </cell>
          <cell r="K285" t="str">
            <v>A3</v>
          </cell>
        </row>
        <row r="286">
          <cell r="D286" t="str">
            <v>01014029</v>
          </cell>
          <cell r="E286" t="str">
            <v>A3</v>
          </cell>
          <cell r="F286" t="str">
            <v>- Có bài viết đăng kỷ yếu hội thảo cấp khoa  19/06/2020</v>
          </cell>
          <cell r="G286" t="str">
            <v>A4</v>
          </cell>
          <cell r="I286" t="str">
            <v>A4</v>
          </cell>
          <cell r="K286" t="str">
            <v>A4</v>
          </cell>
        </row>
        <row r="287">
          <cell r="D287" t="str">
            <v>01014033</v>
          </cell>
          <cell r="E287" t="str">
            <v>A1</v>
          </cell>
          <cell r="F287" t="str">
            <v xml:space="preserve">Tham gia 1 đề tài NCKH cấp trường (QĐ số 1581/QĐ-LTTQLKH 23/12/2019) </v>
          </cell>
          <cell r="G287" t="str">
            <v>A1</v>
          </cell>
          <cell r="I287" t="str">
            <v>A1</v>
          </cell>
          <cell r="K287" t="str">
            <v>A1</v>
          </cell>
        </row>
        <row r="288">
          <cell r="D288" t="str">
            <v>01014023</v>
          </cell>
          <cell r="E288" t="str">
            <v>A1</v>
          </cell>
          <cell r="F288" t="str">
            <v>- Tham gia 1 đề tài NCKH cấp trường (NGHIỆM THU 01/2021)
- Có bài viết sáng kiến đạt PVAH cấp ngành (QĐ số 1720/QĐ-GDĐT ngày 21/8/2020)</v>
          </cell>
          <cell r="G288" t="str">
            <v>A3</v>
          </cell>
          <cell r="I288" t="str">
            <v>A3</v>
          </cell>
          <cell r="K288" t="str">
            <v>A3</v>
          </cell>
        </row>
        <row r="289">
          <cell r="D289" t="str">
            <v>01014013</v>
          </cell>
          <cell r="E289" t="str">
            <v>A3</v>
          </cell>
          <cell r="F289" t="str">
            <v>- Có bài viết đăng kỷ yếu hội thảo cấp khoa  19/06/2020</v>
          </cell>
          <cell r="G289" t="str">
            <v>A4</v>
          </cell>
          <cell r="I289" t="str">
            <v>A4</v>
          </cell>
          <cell r="K289" t="str">
            <v>A4</v>
          </cell>
        </row>
        <row r="290">
          <cell r="D290" t="str">
            <v>01014017</v>
          </cell>
          <cell r="E290" t="str">
            <v>A3</v>
          </cell>
          <cell r="F290" t="str">
            <v>- Có bài viết đăng kỷ yếu hội thảo cấp khoa  19/06/2020</v>
          </cell>
          <cell r="G290" t="str">
            <v>A4</v>
          </cell>
          <cell r="I290" t="str">
            <v>A4</v>
          </cell>
          <cell r="K290" t="str">
            <v>A4</v>
          </cell>
        </row>
        <row r="291">
          <cell r="D291" t="str">
            <v>01014034</v>
          </cell>
          <cell r="E291" t="str">
            <v>A3</v>
          </cell>
          <cell r="F291" t="str">
            <v>- Có bài viết đăng kỷ yếu hội thảo cấp khoa  19/06/2020</v>
          </cell>
          <cell r="G291" t="str">
            <v>A3</v>
          </cell>
          <cell r="I291" t="str">
            <v>A3</v>
          </cell>
          <cell r="K291" t="str">
            <v>A3</v>
          </cell>
        </row>
        <row r="292">
          <cell r="D292" t="str">
            <v>01014020</v>
          </cell>
          <cell r="E292" t="str">
            <v>A3</v>
          </cell>
          <cell r="F292" t="str">
            <v>- Có bài viết đăng kỷ yếu hội thảo cấp khoa  19/06/2020</v>
          </cell>
          <cell r="G292" t="str">
            <v>A4</v>
          </cell>
          <cell r="I292" t="str">
            <v>A4</v>
          </cell>
          <cell r="K292" t="str">
            <v>A4</v>
          </cell>
        </row>
        <row r="293">
          <cell r="D293" t="str">
            <v>01014018</v>
          </cell>
          <cell r="E293" t="str">
            <v>A3</v>
          </cell>
          <cell r="F293" t="str">
            <v>- Có bài viết đăng kỷ yếu hội thảo cấp khoa  19/06/2020</v>
          </cell>
          <cell r="G293" t="str">
            <v>A4</v>
          </cell>
          <cell r="I293" t="str">
            <v>A4</v>
          </cell>
          <cell r="K293" t="str">
            <v>A4</v>
          </cell>
        </row>
        <row r="294">
          <cell r="D294" t="str">
            <v>01014019</v>
          </cell>
          <cell r="E294" t="str">
            <v>A3</v>
          </cell>
          <cell r="F294" t="str">
            <v>- Có bài viết đăng kỷ yếu hội thảo cấp khoa  19/06/2020</v>
          </cell>
          <cell r="G294" t="str">
            <v>A4</v>
          </cell>
          <cell r="I294" t="str">
            <v>A4</v>
          </cell>
          <cell r="K294" t="str">
            <v>A4</v>
          </cell>
        </row>
        <row r="295">
          <cell r="D295" t="str">
            <v>01014010</v>
          </cell>
          <cell r="E295" t="str">
            <v>A3</v>
          </cell>
          <cell r="F295" t="str">
            <v>- Có bài viết đăng kỷ yếu hội thảo cấp khoa  19/06/2020</v>
          </cell>
          <cell r="G295" t="str">
            <v>A4</v>
          </cell>
          <cell r="I295" t="str">
            <v>A4</v>
          </cell>
          <cell r="K295" t="str">
            <v>A4</v>
          </cell>
        </row>
        <row r="296">
          <cell r="D296" t="str">
            <v>01014030</v>
          </cell>
          <cell r="E296" t="str">
            <v>A3</v>
          </cell>
          <cell r="F296" t="str">
            <v>- Có bài viết đăng kỷ yếu hội thảo cấp khoa  19/06/2020</v>
          </cell>
          <cell r="G296" t="str">
            <v>A4</v>
          </cell>
          <cell r="I296" t="str">
            <v>A4</v>
          </cell>
          <cell r="K296" t="str">
            <v>A4</v>
          </cell>
        </row>
        <row r="297">
          <cell r="D297" t="str">
            <v>01014024</v>
          </cell>
          <cell r="E297" t="str">
            <v>A3</v>
          </cell>
          <cell r="F297" t="str">
            <v>- Có bài viết đăng kỷ yếu hội thảo cấp khoa  19/06/2020
- Có SKKN được đánh giá loại khá</v>
          </cell>
          <cell r="G297" t="str">
            <v>A4</v>
          </cell>
          <cell r="I297" t="str">
            <v>A4</v>
          </cell>
          <cell r="K297" t="str">
            <v>A4</v>
          </cell>
        </row>
        <row r="298">
          <cell r="D298" t="str">
            <v>01014048</v>
          </cell>
          <cell r="E298" t="str">
            <v>A2</v>
          </cell>
          <cell r="F298" t="str">
            <v>- Có bài viết đăng kỷ yếu hội thảo cấp trường (Hội thảo Quốc tế COSS 2020).
- Có SKKN được đánh giá loại khá</v>
          </cell>
          <cell r="G298" t="str">
            <v>A2</v>
          </cell>
          <cell r="I298" t="str">
            <v>A2</v>
          </cell>
          <cell r="K298" t="str">
            <v>A2</v>
          </cell>
        </row>
        <row r="299">
          <cell r="D299" t="str">
            <v>01014022</v>
          </cell>
          <cell r="E299" t="str">
            <v>A3</v>
          </cell>
          <cell r="F299" t="str">
            <v>- Có bài viết đăng kỷ yếu hội thảo cấp khoa  19/06/2020
- Có SKKN được đánh giá loại khá</v>
          </cell>
          <cell r="G299" t="str">
            <v>A3</v>
          </cell>
          <cell r="I299" t="str">
            <v>A3</v>
          </cell>
          <cell r="K299" t="str">
            <v>A3</v>
          </cell>
        </row>
        <row r="300">
          <cell r="D300" t="str">
            <v>01014025</v>
          </cell>
          <cell r="E300" t="str">
            <v>A3</v>
          </cell>
          <cell r="F300" t="str">
            <v>- Có bài viết đăng kỷ yếu hội thảo cấp khoa  19/06/2020</v>
          </cell>
          <cell r="G300" t="str">
            <v>A4</v>
          </cell>
          <cell r="I300" t="str">
            <v>A4</v>
          </cell>
          <cell r="K300" t="str">
            <v>A4</v>
          </cell>
        </row>
        <row r="301">
          <cell r="D301" t="str">
            <v>01014032</v>
          </cell>
          <cell r="E301" t="str">
            <v>A3</v>
          </cell>
          <cell r="F301" t="str">
            <v>- Có bài viết đăng kỷ yếu hội thảo cấp khoa  19/06/2020</v>
          </cell>
          <cell r="G301" t="str">
            <v>A3</v>
          </cell>
          <cell r="I301" t="str">
            <v>A3</v>
          </cell>
          <cell r="K301" t="str">
            <v>A3</v>
          </cell>
        </row>
        <row r="302">
          <cell r="D302" t="str">
            <v>01014006</v>
          </cell>
          <cell r="E302" t="str">
            <v>A3</v>
          </cell>
          <cell r="F302" t="str">
            <v>- Có bài viết đăng kỷ yếu hội thảo cấp khoa  19/06/2020</v>
          </cell>
          <cell r="G302" t="str">
            <v>A3</v>
          </cell>
          <cell r="I302" t="str">
            <v>A3</v>
          </cell>
          <cell r="K302" t="str">
            <v>A3</v>
          </cell>
        </row>
        <row r="303">
          <cell r="D303" t="str">
            <v>01014009</v>
          </cell>
          <cell r="E303" t="str">
            <v>A3</v>
          </cell>
          <cell r="F303" t="str">
            <v>- Có bài viết đăng kỷ yếu hội thảo cấp khoa  19/06/2020</v>
          </cell>
          <cell r="G303" t="str">
            <v>A3</v>
          </cell>
          <cell r="I303" t="str">
            <v>A3</v>
          </cell>
          <cell r="K303" t="str">
            <v>A3</v>
          </cell>
        </row>
        <row r="304">
          <cell r="D304" t="str">
            <v>01014045</v>
          </cell>
          <cell r="E304" t="str">
            <v>A2</v>
          </cell>
          <cell r="F304" t="str">
            <v>- Có bài viết sáng kiến đạt PVAH cấp ngành (QĐ số 1720/QĐ-GDĐT ngày 21/8/2020)
- Có bài viết đăng kỷ yếu hội thảo cấp trường (Hội thảo Quốc tế COSS 2020).</v>
          </cell>
          <cell r="G304" t="str">
            <v>A2</v>
          </cell>
          <cell r="I304" t="str">
            <v>A2</v>
          </cell>
          <cell r="K304" t="str">
            <v>A2</v>
          </cell>
        </row>
        <row r="305">
          <cell r="D305" t="str">
            <v>01014021</v>
          </cell>
          <cell r="E305" t="str">
            <v>A2</v>
          </cell>
          <cell r="F305" t="str">
            <v>- Có bài viết đăng kỷ yếu hội thảo cấp trường (Hội thảo Quốc tế COSS 2020).</v>
          </cell>
          <cell r="G305" t="str">
            <v>A3</v>
          </cell>
          <cell r="I305" t="str">
            <v>A3</v>
          </cell>
          <cell r="K305" t="str">
            <v>A3</v>
          </cell>
        </row>
        <row r="306">
          <cell r="D306" t="str">
            <v>01014016</v>
          </cell>
          <cell r="E306" t="str">
            <v>A3</v>
          </cell>
          <cell r="F306" t="str">
            <v>- Có bài viết đăng kỷ yếu hội thảo cấp khoa  19/06/2020</v>
          </cell>
          <cell r="G306" t="str">
            <v>A4</v>
          </cell>
          <cell r="I306" t="str">
            <v>A4</v>
          </cell>
          <cell r="K306" t="str">
            <v>A4</v>
          </cell>
        </row>
        <row r="307">
          <cell r="E307">
            <v>10</v>
          </cell>
          <cell r="G307">
            <v>10</v>
          </cell>
          <cell r="H307" t="str">
            <v>0A1 + 1A2 + 4A3 + 5A4</v>
          </cell>
          <cell r="I307">
            <v>10</v>
          </cell>
          <cell r="J307" t="str">
            <v>0A1 + 1A2 + 4A3 + 5A4</v>
          </cell>
          <cell r="K307">
            <v>10</v>
          </cell>
          <cell r="L307" t="str">
            <v>0A1 + 1A2 + 4A3 + 5A4</v>
          </cell>
        </row>
        <row r="308">
          <cell r="E308">
            <v>10</v>
          </cell>
          <cell r="G308">
            <v>10</v>
          </cell>
          <cell r="H308" t="str">
            <v>0A1 + 1A2 + 4A3 + 5A4</v>
          </cell>
          <cell r="I308">
            <v>10</v>
          </cell>
          <cell r="J308" t="str">
            <v>0A1 + 1A2 + 4A3 + 5A4</v>
          </cell>
          <cell r="K308">
            <v>10</v>
          </cell>
          <cell r="L308" t="str">
            <v>0A1 + 1A2 + 4A3 + 5A4</v>
          </cell>
        </row>
        <row r="309">
          <cell r="D309" t="str">
            <v>01016004</v>
          </cell>
          <cell r="E309" t="str">
            <v>A3</v>
          </cell>
          <cell r="F309" t="str">
            <v>Có bài viết đăng trong kỷ yếu hội thảo cấp khoa tháng 06/2020</v>
          </cell>
          <cell r="G309" t="str">
            <v>A4</v>
          </cell>
          <cell r="I309" t="str">
            <v>A4</v>
          </cell>
          <cell r="K309" t="str">
            <v>A4</v>
          </cell>
        </row>
        <row r="310">
          <cell r="D310" t="str">
            <v>01016002</v>
          </cell>
          <cell r="E310" t="str">
            <v>A3</v>
          </cell>
          <cell r="F310" t="str">
            <v>Có bài viết đăng trong kỷ yếu hội thảo cấp khoa tháng 06/2020</v>
          </cell>
          <cell r="G310" t="str">
            <v>A4</v>
          </cell>
          <cell r="I310" t="str">
            <v>A4</v>
          </cell>
          <cell r="K310" t="str">
            <v>A4</v>
          </cell>
        </row>
        <row r="311">
          <cell r="D311" t="str">
            <v>01016006</v>
          </cell>
          <cell r="E311" t="str">
            <v>A2</v>
          </cell>
          <cell r="F311" t="str">
            <v>- Có bài viết đăng kỷ yếu hội thảo cấp trường (Hội thảo Quốc tế COSS 2020).</v>
          </cell>
          <cell r="G311" t="str">
            <v>A3</v>
          </cell>
          <cell r="I311" t="str">
            <v>A3</v>
          </cell>
          <cell r="K311" t="str">
            <v>A3</v>
          </cell>
        </row>
        <row r="312">
          <cell r="D312" t="str">
            <v>01016005</v>
          </cell>
          <cell r="E312" t="str">
            <v>A2</v>
          </cell>
          <cell r="F312" t="str">
            <v>- Có bài viết sáng kiến đạt PVAH cấp ngành (QĐ số 1720/QĐ-GDĐT ngày 21/8/2020)
- Có bài viết đăng kỷ yếu hội thảo cấp trường (Hội thảo Quốc tế COSS 2020).</v>
          </cell>
          <cell r="G312" t="str">
            <v>A3</v>
          </cell>
          <cell r="I312" t="str">
            <v>A3</v>
          </cell>
          <cell r="K312" t="str">
            <v>A3</v>
          </cell>
        </row>
        <row r="313">
          <cell r="D313" t="str">
            <v>01016012</v>
          </cell>
          <cell r="E313" t="str">
            <v>A3</v>
          </cell>
          <cell r="F313" t="str">
            <v>Có bài viết đăng trong kỷ yếu hội thảo cấp khoa tháng 06/2020</v>
          </cell>
          <cell r="G313" t="str">
            <v>A4</v>
          </cell>
          <cell r="I313" t="str">
            <v>A4</v>
          </cell>
          <cell r="K313" t="str">
            <v>A4</v>
          </cell>
        </row>
        <row r="314">
          <cell r="D314" t="str">
            <v>01016010</v>
          </cell>
          <cell r="E314" t="str">
            <v>A3</v>
          </cell>
          <cell r="F314" t="str">
            <v>Có bài viết đăng trong kỷ yếu hội thảo cấp khoa tháng 06/2020</v>
          </cell>
          <cell r="G314" t="str">
            <v>A4</v>
          </cell>
          <cell r="I314" t="str">
            <v>A4</v>
          </cell>
          <cell r="K314" t="str">
            <v>A4</v>
          </cell>
        </row>
        <row r="315">
          <cell r="D315" t="str">
            <v>01016008</v>
          </cell>
          <cell r="E315" t="str">
            <v>A2</v>
          </cell>
          <cell r="F315" t="str">
            <v>- Có bài viết đăng kỷ yếu hội thảo cấp trường (Hội thảo Quốc tế COSS 2020).</v>
          </cell>
          <cell r="G315" t="str">
            <v>A2</v>
          </cell>
          <cell r="I315" t="str">
            <v>A2</v>
          </cell>
          <cell r="K315" t="str">
            <v>A2</v>
          </cell>
        </row>
        <row r="316">
          <cell r="D316" t="str">
            <v>01016007</v>
          </cell>
          <cell r="E316" t="str">
            <v>A3</v>
          </cell>
          <cell r="F316" t="str">
            <v>Có bài viết đăng trong kỷ yếu hội thảo cấp khoa tháng 06/2020</v>
          </cell>
          <cell r="G316" t="str">
            <v>A3</v>
          </cell>
          <cell r="I316" t="str">
            <v>A3</v>
          </cell>
          <cell r="K316" t="str">
            <v>A3</v>
          </cell>
        </row>
        <row r="317">
          <cell r="D317" t="str">
            <v>01016003</v>
          </cell>
          <cell r="E317" t="str">
            <v>A3</v>
          </cell>
          <cell r="F317" t="str">
            <v>Có bài viết đăng trong kỷ yếu hội thảo cấp khoa tháng 06/2020</v>
          </cell>
          <cell r="G317" t="str">
            <v>A3</v>
          </cell>
          <cell r="I317" t="str">
            <v>A3</v>
          </cell>
          <cell r="K317" t="str">
            <v>A3</v>
          </cell>
        </row>
        <row r="318">
          <cell r="D318" t="str">
            <v>01016001</v>
          </cell>
          <cell r="E318" t="str">
            <v>A1</v>
          </cell>
          <cell r="F318" t="str">
            <v>- Bài báo đăng tháng 09/2020 trên Tạp chí Giáo chức Việt Nam (ISSN 1859 - 2902) 
- Có bài viết đăng kỷ yếu hội thảo cấp trường (Hội thảo Quốc tế COSS 2020).</v>
          </cell>
          <cell r="G318" t="str">
            <v>A4</v>
          </cell>
          <cell r="I318" t="str">
            <v>A4</v>
          </cell>
          <cell r="K318" t="str">
            <v>A4</v>
          </cell>
        </row>
        <row r="319">
          <cell r="E319">
            <v>9</v>
          </cell>
          <cell r="G319">
            <v>9</v>
          </cell>
          <cell r="H319" t="str">
            <v>0A1 + 2A2 + 6A3 + 1A4</v>
          </cell>
          <cell r="I319">
            <v>9</v>
          </cell>
          <cell r="J319" t="str">
            <v>1A1 + 1A2 + 6A3 + 1A4</v>
          </cell>
          <cell r="K319">
            <v>9</v>
          </cell>
          <cell r="L319" t="str">
            <v>1A1 + 1A2 + 6A3 + 1A4</v>
          </cell>
        </row>
        <row r="320">
          <cell r="E320">
            <v>9</v>
          </cell>
          <cell r="G320">
            <v>9</v>
          </cell>
          <cell r="H320" t="str">
            <v>0A1 + 2A2 + 6A3 + 1A4</v>
          </cell>
          <cell r="I320">
            <v>9</v>
          </cell>
          <cell r="J320" t="str">
            <v>1A1 + 1A2 + 6A3 + 1A4</v>
          </cell>
          <cell r="K320">
            <v>9</v>
          </cell>
          <cell r="L320" t="str">
            <v>1A1 + 1A2 + 6A3 + 1A4</v>
          </cell>
        </row>
        <row r="321">
          <cell r="D321" t="str">
            <v>01013020</v>
          </cell>
          <cell r="E321" t="str">
            <v>A1</v>
          </cell>
          <cell r="F321" t="str">
            <v>Tham gia xây dựng Chuẩn đầu ra ngành Kỹ thuật Nhiệt (theo CV đề nghị của trường)</v>
          </cell>
          <cell r="G321" t="str">
            <v>A2</v>
          </cell>
          <cell r="I321" t="str">
            <v>A1</v>
          </cell>
          <cell r="J321" t="str">
            <v>Đề nghị nâng lên A1</v>
          </cell>
          <cell r="K321" t="str">
            <v>A1</v>
          </cell>
          <cell r="L321" t="str">
            <v>Cá nhân tích cực tham gia và điều hành các hoạt động của nhà trường đạt hiệu quả</v>
          </cell>
        </row>
        <row r="322">
          <cell r="D322" t="str">
            <v>01029001</v>
          </cell>
          <cell r="E322" t="str">
            <v>A1</v>
          </cell>
          <cell r="F322" t="str">
            <v>Bài báo quốc tế có chỉ số ISSN</v>
          </cell>
          <cell r="G322" t="str">
            <v>A2</v>
          </cell>
          <cell r="I322" t="str">
            <v>A2</v>
          </cell>
          <cell r="K322" t="str">
            <v>A2</v>
          </cell>
        </row>
        <row r="323">
          <cell r="D323" t="str">
            <v>01010013</v>
          </cell>
          <cell r="E323" t="str">
            <v>A3</v>
          </cell>
          <cell r="F323" t="str">
            <v>Có bài viết đăng trong kỷ yếu hội thảo cấp khoa 14/06/2020</v>
          </cell>
          <cell r="G323" t="str">
            <v>A3</v>
          </cell>
          <cell r="I323" t="str">
            <v>A3</v>
          </cell>
          <cell r="K323" t="str">
            <v>A3</v>
          </cell>
        </row>
        <row r="324">
          <cell r="D324" t="str">
            <v>01013011</v>
          </cell>
          <cell r="E324" t="str">
            <v>A3</v>
          </cell>
          <cell r="F324" t="str">
            <v>Có bài viết đăng trong kỷ yếu hội thảo cấp khoa 14/06/2020</v>
          </cell>
          <cell r="G324" t="str">
            <v>A3</v>
          </cell>
          <cell r="I324" t="str">
            <v>A3</v>
          </cell>
          <cell r="K324" t="str">
            <v>A3</v>
          </cell>
        </row>
        <row r="325">
          <cell r="D325" t="str">
            <v>01013023</v>
          </cell>
          <cell r="E325" t="str">
            <v>A3</v>
          </cell>
          <cell r="F325" t="str">
            <v>Có bài viết đăng trong kỷ yếu hội thảo cấp khoa 14/06/2020</v>
          </cell>
          <cell r="G325" t="str">
            <v>A3</v>
          </cell>
          <cell r="I325" t="str">
            <v>A3</v>
          </cell>
          <cell r="K325" t="str">
            <v>A3</v>
          </cell>
        </row>
        <row r="326">
          <cell r="D326" t="str">
            <v>01013009</v>
          </cell>
          <cell r="E326" t="str">
            <v>A3</v>
          </cell>
          <cell r="F326" t="str">
            <v>Có bài viết đăng trong kỷ yếu hội thảo cấp khoa 14/06/2020</v>
          </cell>
          <cell r="G326" t="str">
            <v>A3</v>
          </cell>
          <cell r="I326" t="str">
            <v>A3</v>
          </cell>
          <cell r="K326" t="str">
            <v>A3</v>
          </cell>
        </row>
        <row r="327">
          <cell r="D327" t="str">
            <v>01013008</v>
          </cell>
          <cell r="E327" t="str">
            <v>A3</v>
          </cell>
          <cell r="F327" t="str">
            <v>Có bài viết đăng trong kỷ yếu hội thảo cấp khoa 14/06/2020</v>
          </cell>
          <cell r="G327" t="str">
            <v>A3</v>
          </cell>
          <cell r="I327" t="str">
            <v>A3</v>
          </cell>
          <cell r="K327" t="str">
            <v>A3</v>
          </cell>
        </row>
        <row r="328">
          <cell r="D328" t="str">
            <v>01013015</v>
          </cell>
          <cell r="E328" t="str">
            <v>A3</v>
          </cell>
          <cell r="F328" t="str">
            <v>Có bài viết đăng trong kỷ yếu hội thảo cấp khoa 14/06/2020</v>
          </cell>
          <cell r="G328" t="str">
            <v>A3</v>
          </cell>
          <cell r="I328" t="str">
            <v>A3</v>
          </cell>
          <cell r="K328" t="str">
            <v>A3</v>
          </cell>
        </row>
        <row r="329">
          <cell r="D329" t="str">
            <v>01029016</v>
          </cell>
          <cell r="E329" t="str">
            <v>A4</v>
          </cell>
          <cell r="G329" t="str">
            <v>A4</v>
          </cell>
          <cell r="I329" t="str">
            <v>A4</v>
          </cell>
          <cell r="K329" t="str">
            <v>A4</v>
          </cell>
        </row>
        <row r="330">
          <cell r="E330">
            <v>15</v>
          </cell>
          <cell r="G330">
            <v>15</v>
          </cell>
          <cell r="H330" t="str">
            <v>0A1 + 0A2 + 6A3 + 8A4 + 1A DN + 0 B1 + 0 B2</v>
          </cell>
          <cell r="I330">
            <v>15</v>
          </cell>
          <cell r="J330" t="str">
            <v>0A1 + 2A2 + 4A3 + 8A4 + 1A DN + 0 B1 + 0 B2</v>
          </cell>
          <cell r="K330">
            <v>15</v>
          </cell>
          <cell r="L330" t="str">
            <v>0A1 + 2A2 + 4A3 + 8A4 + 1A DN + 0 B1 + 0 B2</v>
          </cell>
        </row>
        <row r="331">
          <cell r="E331">
            <v>15</v>
          </cell>
          <cell r="G331">
            <v>15</v>
          </cell>
          <cell r="H331" t="str">
            <v>0A1 + 0A2 + 6A3 + 8A4 + 1A DN</v>
          </cell>
          <cell r="I331">
            <v>15</v>
          </cell>
          <cell r="J331" t="str">
            <v>0A1 + 2A2 + 4A3 + 8A4 + 1A DN + 0 B1 + 0 B2</v>
          </cell>
          <cell r="K331">
            <v>15</v>
          </cell>
          <cell r="L331" t="str">
            <v>0A1 + 2A2 + 4A3 + 8A4 + 1A DN + 0 B1 + 0 B2</v>
          </cell>
        </row>
        <row r="332">
          <cell r="D332" t="str">
            <v>01025001</v>
          </cell>
          <cell r="E332" t="str">
            <v>A2</v>
          </cell>
          <cell r="F332" t="str">
            <v>- Có bài viết sáng kiến đạt PVAH cấp ngành (QĐ số 1720/QĐ-GDĐT ngày 21/8/2020)
- Có bài viết đăng kỷ yếu hội thảo cấp trường (Hội thảo Quốc tế COSS 2020).</v>
          </cell>
          <cell r="G332" t="str">
            <v>A3</v>
          </cell>
          <cell r="I332" t="str">
            <v>A2</v>
          </cell>
          <cell r="J332" t="str">
            <v>Đề nghị nâng lên A2</v>
          </cell>
          <cell r="K332" t="str">
            <v>A2</v>
          </cell>
          <cell r="L332" t="str">
            <v>Cá nhân tích cực tham gia và điều hành các hoạt động của nhà trường đạt hiệu quả</v>
          </cell>
        </row>
        <row r="333">
          <cell r="D333" t="str">
            <v>01025016</v>
          </cell>
          <cell r="E333" t="str">
            <v>A3</v>
          </cell>
          <cell r="F333" t="str">
            <v>Có bài viết Hội thảo cấp khoa trong tháng 03/2021</v>
          </cell>
          <cell r="G333" t="str">
            <v>A4</v>
          </cell>
          <cell r="I333" t="str">
            <v>A4</v>
          </cell>
          <cell r="K333" t="str">
            <v>A4</v>
          </cell>
        </row>
        <row r="334">
          <cell r="D334" t="str">
            <v>01025018</v>
          </cell>
          <cell r="E334" t="str">
            <v>A3</v>
          </cell>
          <cell r="F334" t="str">
            <v>Có bài viết Hội thảo cấp khoa trong tháng 03/2021</v>
          </cell>
          <cell r="G334" t="str">
            <v>A4</v>
          </cell>
          <cell r="I334" t="str">
            <v>A4</v>
          </cell>
          <cell r="K334" t="str">
            <v>A4</v>
          </cell>
        </row>
        <row r="335">
          <cell r="D335" t="str">
            <v>01025019</v>
          </cell>
          <cell r="E335" t="str">
            <v>A3</v>
          </cell>
          <cell r="F335" t="str">
            <v>Có bài viết hội thảo cấp khoa</v>
          </cell>
          <cell r="G335" t="str">
            <v>A4</v>
          </cell>
          <cell r="I335" t="str">
            <v>A4</v>
          </cell>
          <cell r="K335" t="str">
            <v>A4</v>
          </cell>
        </row>
        <row r="336">
          <cell r="D336" t="str">
            <v>01025004</v>
          </cell>
          <cell r="E336" t="str">
            <v>A2</v>
          </cell>
          <cell r="F336" t="str">
            <v>Có bài viết đăng kỷ yếu hội thảo cấp trường (Hội thảo Quốc tế COSS 2020).</v>
          </cell>
          <cell r="G336" t="str">
            <v>A4</v>
          </cell>
          <cell r="I336" t="str">
            <v>A4</v>
          </cell>
          <cell r="K336" t="str">
            <v>A4</v>
          </cell>
        </row>
        <row r="337">
          <cell r="D337" t="str">
            <v>01025020</v>
          </cell>
          <cell r="E337" t="str">
            <v>A3</v>
          </cell>
          <cell r="F337" t="str">
            <v>Có bài viết Hội thảo cấp khoa trong tháng 03/2021</v>
          </cell>
          <cell r="G337" t="str">
            <v>A4</v>
          </cell>
          <cell r="I337" t="str">
            <v>A4</v>
          </cell>
          <cell r="K337" t="str">
            <v>A4</v>
          </cell>
        </row>
        <row r="338">
          <cell r="D338" t="str">
            <v>01025008</v>
          </cell>
          <cell r="E338" t="str">
            <v>A3</v>
          </cell>
          <cell r="F338" t="str">
            <v>Có bài viết Hội thảo cấp khoa trong tháng 03/2021</v>
          </cell>
          <cell r="G338" t="str">
            <v>A4</v>
          </cell>
          <cell r="I338" t="str">
            <v>A4</v>
          </cell>
          <cell r="K338" t="str">
            <v>A4</v>
          </cell>
        </row>
        <row r="339">
          <cell r="D339" t="str">
            <v>01025012</v>
          </cell>
          <cell r="E339" t="str">
            <v>A3</v>
          </cell>
          <cell r="F339" t="str">
            <v>Có sáng kiến được công nhận cấp trường</v>
          </cell>
          <cell r="G339" t="str">
            <v>A4</v>
          </cell>
          <cell r="I339" t="str">
            <v>A4</v>
          </cell>
          <cell r="K339" t="str">
            <v>A4</v>
          </cell>
        </row>
        <row r="340">
          <cell r="D340" t="str">
            <v>01025002</v>
          </cell>
          <cell r="E340" t="str">
            <v>A3</v>
          </cell>
          <cell r="F340" t="str">
            <v>Có sáng kiến được công nhận cấp trường</v>
          </cell>
          <cell r="G340" t="str">
            <v>A3</v>
          </cell>
          <cell r="I340" t="str">
            <v>A3</v>
          </cell>
          <cell r="K340" t="str">
            <v>A3</v>
          </cell>
        </row>
        <row r="341">
          <cell r="D341" t="str">
            <v>01003013</v>
          </cell>
          <cell r="E341" t="str">
            <v>A2</v>
          </cell>
          <cell r="F341" t="str">
            <v>- Có bài viết sáng kiến đạt PVAH cấp ngành (QĐ số 1720/QĐ-GDĐT ngày 21/8/2020)
- Có bài viết đăng kỷ yếu hội thảo cấp trường (Hội thảo Quốc tế COSS 2020).</v>
          </cell>
          <cell r="G341" t="str">
            <v>A3</v>
          </cell>
          <cell r="I341" t="str">
            <v>A2</v>
          </cell>
          <cell r="J341" t="str">
            <v>Đề nghị nâng lên A2</v>
          </cell>
          <cell r="K341" t="str">
            <v>A2</v>
          </cell>
          <cell r="L341" t="str">
            <v>Cá nhân tích cực tham gia các hoạt động của nhà trường và hỗ trợ công tác tại phòng KH-TC đạt hiệu quả</v>
          </cell>
        </row>
        <row r="342">
          <cell r="D342" t="str">
            <v>01025015</v>
          </cell>
          <cell r="E342" t="str">
            <v>A3</v>
          </cell>
          <cell r="F342" t="str">
            <v>Có sáng kiến được công nhận cấp trường</v>
          </cell>
          <cell r="G342" t="str">
            <v>A3</v>
          </cell>
          <cell r="I342" t="str">
            <v>A3</v>
          </cell>
          <cell r="K342" t="str">
            <v>A3</v>
          </cell>
        </row>
        <row r="343">
          <cell r="D343" t="str">
            <v>01005010</v>
          </cell>
          <cell r="E343" t="str">
            <v>A3</v>
          </cell>
          <cell r="F343" t="str">
            <v>Có bài viết Hội thảo cấp khoa trong tháng 03/2021</v>
          </cell>
          <cell r="G343" t="str">
            <v>A4</v>
          </cell>
          <cell r="I343" t="str">
            <v>A4</v>
          </cell>
          <cell r="K343" t="str">
            <v>A4</v>
          </cell>
        </row>
        <row r="344">
          <cell r="D344" t="str">
            <v>01025009</v>
          </cell>
          <cell r="E344" t="str">
            <v>A2</v>
          </cell>
          <cell r="F344" t="str">
            <v>- Có bài viết sáng kiến đạt PVAH cấp ngành (QĐ số 1720/QĐ-GDĐT ngày 21/8/2020)
- Có bài viết đăng kỷ yếu hội thảo cấp trường (Hội thảo Quốc tế COSS 2020).</v>
          </cell>
          <cell r="G344" t="str">
            <v>A3</v>
          </cell>
          <cell r="I344" t="str">
            <v>A3</v>
          </cell>
          <cell r="K344" t="str">
            <v>A3</v>
          </cell>
        </row>
        <row r="345">
          <cell r="D345" t="str">
            <v>01025011</v>
          </cell>
          <cell r="E345" t="str">
            <v>A2</v>
          </cell>
          <cell r="F345" t="str">
            <v>- Có bài viết sáng kiến đạt PVAH cấp ngành (QĐ số 1720/QĐ-GDĐT ngày 21/8/2020)</v>
          </cell>
          <cell r="G345" t="str">
            <v>A3</v>
          </cell>
          <cell r="I345" t="str">
            <v>A3</v>
          </cell>
          <cell r="K345" t="str">
            <v>A3</v>
          </cell>
        </row>
        <row r="346">
          <cell r="D346" t="str">
            <v>01025003</v>
          </cell>
          <cell r="E346" t="str">
            <v>A2</v>
          </cell>
          <cell r="F346" t="str">
            <v>Có bài viết đăng kỷ yếu hội thảo cấp trường (Hội thảo Quốc tế COSS 2020).</v>
          </cell>
          <cell r="G346" t="str">
            <v>A DN</v>
          </cell>
          <cell r="H346" t="str">
            <v>- GV Bùi Ánh Tuyết nghỉ hộ sản từ ngày 12/12/2020</v>
          </cell>
          <cell r="I346" t="str">
            <v>A DN</v>
          </cell>
          <cell r="J346" t="str">
            <v>- GV Bùi Ánh Tuyết nghỉ hộ sản từ ngày 12/12/2020</v>
          </cell>
          <cell r="K346" t="str">
            <v>A DN</v>
          </cell>
          <cell r="L346" t="str">
            <v>- GV Bùi Ánh Tuyết nghỉ hộ sản từ ngày 12/12/2020</v>
          </cell>
        </row>
        <row r="347">
          <cell r="E347">
            <v>4</v>
          </cell>
          <cell r="G347">
            <v>4</v>
          </cell>
          <cell r="H347" t="str">
            <v>0A1 + 1A2 + 1A3 + 2A4</v>
          </cell>
          <cell r="I347">
            <v>4</v>
          </cell>
          <cell r="J347" t="str">
            <v>1A1 + 0A2 + 1A3 + 2A4</v>
          </cell>
          <cell r="K347">
            <v>4</v>
          </cell>
          <cell r="L347" t="str">
            <v>1A1 + 0A2 + 1A3 + 2A4</v>
          </cell>
        </row>
        <row r="348">
          <cell r="E348">
            <v>4</v>
          </cell>
          <cell r="G348">
            <v>4</v>
          </cell>
          <cell r="H348" t="str">
            <v>0A1 + 1A2 + 1A3 + 2A4</v>
          </cell>
          <cell r="I348">
            <v>4</v>
          </cell>
          <cell r="J348" t="str">
            <v>1A1 + 0A2 + 1A3 + 2A4</v>
          </cell>
          <cell r="K348">
            <v>4</v>
          </cell>
          <cell r="L348" t="str">
            <v>1A1 + 0A2 + 1A3 + 2A4</v>
          </cell>
        </row>
        <row r="349">
          <cell r="D349" t="str">
            <v>01004014</v>
          </cell>
          <cell r="E349" t="str">
            <v>A2</v>
          </cell>
          <cell r="F349" t="str">
            <v>Có bài viết đăng kỷ yếu hội thảo cấp trường (Hội thảo Quốc tế COSS 2020).</v>
          </cell>
          <cell r="G349" t="str">
            <v>A2</v>
          </cell>
          <cell r="I349" t="str">
            <v>A1</v>
          </cell>
          <cell r="J349" t="str">
            <v>Đề nghị  nâng lên A1</v>
          </cell>
          <cell r="K349" t="str">
            <v>A1</v>
          </cell>
          <cell r="L349" t="str">
            <v>Cá nhân tích cực tham gia và điều hành các hoạt động của nhà trường đạt hiệu quả</v>
          </cell>
        </row>
        <row r="350">
          <cell r="D350" t="str">
            <v>01004016</v>
          </cell>
          <cell r="E350" t="str">
            <v>A4</v>
          </cell>
          <cell r="G350" t="str">
            <v>A4</v>
          </cell>
          <cell r="I350" t="str">
            <v>A4</v>
          </cell>
          <cell r="K350" t="str">
            <v>A4</v>
          </cell>
        </row>
        <row r="351">
          <cell r="D351" t="str">
            <v>01028013</v>
          </cell>
          <cell r="E351" t="str">
            <v>A2</v>
          </cell>
          <cell r="F351" t="str">
            <v>Có bài viết đăng kỷ yếu hội thảo cấp trường (Hội thảo Quốc tế COSS 2020).</v>
          </cell>
          <cell r="G351" t="str">
            <v>A3</v>
          </cell>
          <cell r="I351" t="str">
            <v>A3</v>
          </cell>
          <cell r="K351" t="str">
            <v>A3</v>
          </cell>
        </row>
        <row r="352">
          <cell r="D352" t="str">
            <v>01028016</v>
          </cell>
          <cell r="E352" t="str">
            <v>A4</v>
          </cell>
          <cell r="G352" t="str">
            <v>A4</v>
          </cell>
          <cell r="I352" t="str">
            <v>A4</v>
          </cell>
          <cell r="K352" t="str">
            <v>A4</v>
          </cell>
        </row>
        <row r="353">
          <cell r="E353">
            <v>7</v>
          </cell>
          <cell r="G353">
            <v>7</v>
          </cell>
          <cell r="H353" t="str">
            <v>0A1 + 1A2 + 4A3 + 2A4</v>
          </cell>
          <cell r="I353">
            <v>7</v>
          </cell>
          <cell r="J353" t="str">
            <v>1A1 + 0A2 + 4A3 + 2A4</v>
          </cell>
          <cell r="K353">
            <v>7</v>
          </cell>
          <cell r="L353" t="str">
            <v>1A1 + 0A2 + 4A3 + 2A4</v>
          </cell>
        </row>
        <row r="354">
          <cell r="E354">
            <v>4</v>
          </cell>
          <cell r="G354">
            <v>4</v>
          </cell>
          <cell r="H354" t="str">
            <v>0A1 + 1A2 + 2A3 + 1A4</v>
          </cell>
          <cell r="I354">
            <v>4</v>
          </cell>
          <cell r="J354" t="str">
            <v>1A1 + 0A2 + 2A3 + 1A4</v>
          </cell>
          <cell r="K354">
            <v>4</v>
          </cell>
          <cell r="L354" t="str">
            <v>1A1 + 0A2 + 2A3 + 1A4</v>
          </cell>
        </row>
        <row r="355">
          <cell r="D355" t="str">
            <v>01012003</v>
          </cell>
          <cell r="E355" t="str">
            <v>A2</v>
          </cell>
          <cell r="F355" t="str">
            <v>- Có bài viết sáng kiến đạt PVAH cấp ngành (QĐ số 1720/QĐ-GDĐT ngày 21/8/2020)
- Có bài viết đăng kỷ yếu hội thảo cấp trường (Hội thảo Quốc tế COSS 2020).</v>
          </cell>
          <cell r="G355" t="str">
            <v>A2</v>
          </cell>
          <cell r="I355" t="str">
            <v>A1</v>
          </cell>
          <cell r="J355" t="str">
            <v>Đề nghị nâng lên A1</v>
          </cell>
          <cell r="K355" t="str">
            <v>A1</v>
          </cell>
          <cell r="L355" t="str">
            <v>Cá nhân tích cực tham gia và điều hành các hoạt động của nhà trường đạt hiệu quả</v>
          </cell>
        </row>
        <row r="356">
          <cell r="D356" t="str">
            <v>01018003</v>
          </cell>
          <cell r="E356" t="str">
            <v>A4</v>
          </cell>
          <cell r="G356" t="str">
            <v>A4</v>
          </cell>
          <cell r="I356" t="str">
            <v>A4</v>
          </cell>
          <cell r="K356" t="str">
            <v>A4</v>
          </cell>
        </row>
        <row r="357">
          <cell r="D357" t="str">
            <v>01018002</v>
          </cell>
          <cell r="E357" t="str">
            <v>A3</v>
          </cell>
          <cell r="F357" t="str">
            <v>Có bài viết Hội thảo cấp khoa trong tháng 03/2021</v>
          </cell>
          <cell r="G357" t="str">
            <v>A3</v>
          </cell>
          <cell r="I357" t="str">
            <v>A3</v>
          </cell>
          <cell r="K357" t="str">
            <v>A3</v>
          </cell>
        </row>
        <row r="358">
          <cell r="D358" t="str">
            <v>01018005</v>
          </cell>
          <cell r="E358" t="str">
            <v>A3</v>
          </cell>
          <cell r="F358" t="str">
            <v>Có bài viết Hội thảo cấp khoa trong tháng 03/2021</v>
          </cell>
          <cell r="G358" t="str">
            <v>A3</v>
          </cell>
          <cell r="I358" t="str">
            <v>A3</v>
          </cell>
          <cell r="K358" t="str">
            <v>A3</v>
          </cell>
        </row>
        <row r="359">
          <cell r="E359">
            <v>3</v>
          </cell>
          <cell r="G359">
            <v>3</v>
          </cell>
          <cell r="H359" t="str">
            <v>0A1 + 0A2 + 2A3 + 1A4</v>
          </cell>
          <cell r="I359">
            <v>3</v>
          </cell>
          <cell r="J359" t="str">
            <v>0A1 + 0A2 + 2A3 + 1A4</v>
          </cell>
          <cell r="K359">
            <v>3</v>
          </cell>
          <cell r="L359" t="str">
            <v>0A1 + 0A2 + 2A3 + 1A4</v>
          </cell>
        </row>
        <row r="360">
          <cell r="D360" t="str">
            <v>01018008</v>
          </cell>
          <cell r="E360" t="str">
            <v>A2</v>
          </cell>
          <cell r="F360" t="str">
            <v>- Có bài viết sáng kiến đạt PVAH cấp ngành (QĐ số 1720/QĐ-GDĐT ngày 21/8/2020)</v>
          </cell>
          <cell r="G360" t="str">
            <v>A3</v>
          </cell>
          <cell r="I360" t="str">
            <v>A3</v>
          </cell>
          <cell r="K360" t="str">
            <v>A3</v>
          </cell>
        </row>
        <row r="361">
          <cell r="D361" t="str">
            <v>01018007</v>
          </cell>
          <cell r="E361" t="str">
            <v>A3</v>
          </cell>
          <cell r="F361" t="str">
            <v>Có sáng kiến được công nhận cấp trường</v>
          </cell>
          <cell r="G361" t="str">
            <v>A3</v>
          </cell>
          <cell r="I361" t="str">
            <v>A3</v>
          </cell>
          <cell r="K361" t="str">
            <v>A3</v>
          </cell>
        </row>
        <row r="362">
          <cell r="D362" t="str">
            <v>01018009</v>
          </cell>
          <cell r="E362" t="str">
            <v>A4</v>
          </cell>
          <cell r="G362" t="str">
            <v>A4</v>
          </cell>
          <cell r="I362" t="str">
            <v>A4</v>
          </cell>
          <cell r="K362" t="str">
            <v>A4</v>
          </cell>
        </row>
        <row r="363">
          <cell r="E363">
            <v>3</v>
          </cell>
          <cell r="G363">
            <v>3</v>
          </cell>
          <cell r="H363" t="str">
            <v>0A1 + 0A2 + 0A3 + 3A4</v>
          </cell>
          <cell r="I363">
            <v>3</v>
          </cell>
          <cell r="J363" t="str">
            <v>0A1 + 1A2 + 4A3 + 2A4</v>
          </cell>
          <cell r="K363">
            <v>3</v>
          </cell>
          <cell r="L363" t="str">
            <v>0A1 + 0A2 + 0A3 + 3A4</v>
          </cell>
        </row>
        <row r="364">
          <cell r="E364">
            <v>2</v>
          </cell>
          <cell r="G364">
            <v>2</v>
          </cell>
          <cell r="H364" t="str">
            <v>0A1 + 0A2 + 0A3 + 2A4</v>
          </cell>
          <cell r="I364">
            <v>2</v>
          </cell>
          <cell r="J364" t="str">
            <v>0A1 + 0A2 + 0A3 + 2A4</v>
          </cell>
          <cell r="K364">
            <v>2</v>
          </cell>
          <cell r="L364" t="str">
            <v>0A1 + 0A2 + 0A3 + 2A4</v>
          </cell>
        </row>
        <row r="365">
          <cell r="D365" t="str">
            <v>01019001</v>
          </cell>
          <cell r="E365" t="str">
            <v>A4</v>
          </cell>
          <cell r="G365" t="str">
            <v>A4</v>
          </cell>
          <cell r="I365" t="str">
            <v>A4</v>
          </cell>
          <cell r="K365" t="str">
            <v>A4</v>
          </cell>
        </row>
        <row r="366">
          <cell r="D366" t="str">
            <v>01019002</v>
          </cell>
          <cell r="E366" t="str">
            <v>A4</v>
          </cell>
          <cell r="G366" t="str">
            <v>A4</v>
          </cell>
          <cell r="I366" t="str">
            <v>A4</v>
          </cell>
          <cell r="K366" t="str">
            <v>A4</v>
          </cell>
        </row>
        <row r="367">
          <cell r="E367">
            <v>1</v>
          </cell>
          <cell r="G367">
            <v>1</v>
          </cell>
          <cell r="H367" t="str">
            <v>0A1 + 0A2 + 0A3 + 1A4</v>
          </cell>
          <cell r="I367">
            <v>1</v>
          </cell>
          <cell r="J367" t="str">
            <v>0A1 + 0A2 + 0A3 + 1A4</v>
          </cell>
          <cell r="K367">
            <v>1</v>
          </cell>
          <cell r="L367" t="str">
            <v>0A1 + 0A2 + 0A3 + 1A4</v>
          </cell>
        </row>
        <row r="368">
          <cell r="D368" t="str">
            <v>01005005</v>
          </cell>
          <cell r="E368" t="str">
            <v>A4</v>
          </cell>
          <cell r="G368" t="str">
            <v>A4</v>
          </cell>
          <cell r="I368" t="str">
            <v>A4</v>
          </cell>
          <cell r="K368" t="str">
            <v>A4</v>
          </cell>
        </row>
        <row r="369">
          <cell r="E369">
            <v>3</v>
          </cell>
          <cell r="G369">
            <v>3</v>
          </cell>
          <cell r="H369" t="str">
            <v>0A1 + 1A2 + 0A3 + 2A4</v>
          </cell>
          <cell r="I369">
            <v>3</v>
          </cell>
          <cell r="J369" t="str">
            <v>0A1 + 1A2 + 2A3 + 0A4</v>
          </cell>
          <cell r="K369">
            <v>3</v>
          </cell>
          <cell r="L369" t="str">
            <v>0A1 + 1A2 + 2A3 + 0A4</v>
          </cell>
        </row>
        <row r="370">
          <cell r="E370">
            <v>2</v>
          </cell>
          <cell r="G370">
            <v>2</v>
          </cell>
          <cell r="H370" t="str">
            <v>0A1 + 1A2 + 0A3 + 1A4</v>
          </cell>
          <cell r="I370">
            <v>2</v>
          </cell>
          <cell r="J370" t="str">
            <v>0A1 + 1A2 + 1A3 + 0A4</v>
          </cell>
          <cell r="K370">
            <v>2</v>
          </cell>
          <cell r="L370" t="str">
            <v>0A1 + 1A2 + 1A3 + 0A4</v>
          </cell>
        </row>
        <row r="371">
          <cell r="D371" t="str">
            <v>01021001</v>
          </cell>
          <cell r="E371" t="str">
            <v>A2</v>
          </cell>
          <cell r="F371" t="str">
            <v>Có sáng kiến đạt PVAH cấp ngành (QĐ số 1720/QĐ-GDĐT-VP ngày 20/8/2020)</v>
          </cell>
          <cell r="G371" t="str">
            <v>A2</v>
          </cell>
          <cell r="I371" t="str">
            <v>A2</v>
          </cell>
          <cell r="K371" t="str">
            <v>A2</v>
          </cell>
        </row>
        <row r="372">
          <cell r="D372" t="str">
            <v>01021003</v>
          </cell>
          <cell r="E372" t="str">
            <v>A4</v>
          </cell>
          <cell r="G372" t="str">
            <v>A4</v>
          </cell>
          <cell r="I372" t="str">
            <v>A3</v>
          </cell>
          <cell r="J372" t="str">
            <v>Nhất trí với đề nghị của đơn vị nâng lên A3</v>
          </cell>
          <cell r="K372" t="str">
            <v>A3</v>
          </cell>
          <cell r="L372" t="str">
            <v>Cá nhân tích cực tham gia các hoạt động của nhà trường và đơn vị đạt hiệu quả</v>
          </cell>
        </row>
        <row r="373">
          <cell r="E373">
            <v>1</v>
          </cell>
          <cell r="G373">
            <v>1</v>
          </cell>
          <cell r="H373" t="str">
            <v>0A1 + 0A2 + 0A3 + 1A4</v>
          </cell>
          <cell r="I373">
            <v>1</v>
          </cell>
          <cell r="J373" t="str">
            <v>0A1 + 0A2 + 1A3 + 0A4</v>
          </cell>
          <cell r="K373">
            <v>1</v>
          </cell>
          <cell r="L373" t="str">
            <v>0A1 + 0A2 + 1A3 + 0A4</v>
          </cell>
        </row>
        <row r="374">
          <cell r="D374" t="str">
            <v>01021004</v>
          </cell>
          <cell r="E374" t="str">
            <v>A4</v>
          </cell>
          <cell r="G374" t="str">
            <v>A4</v>
          </cell>
          <cell r="I374" t="str">
            <v>A3</v>
          </cell>
          <cell r="J374" t="str">
            <v>Nhất trí với đề nghị của đơn vị nâng lên A3</v>
          </cell>
          <cell r="K374" t="str">
            <v>A3</v>
          </cell>
          <cell r="L374" t="str">
            <v>Cá nhân tích cực tham gia các hoạt động của nhà trường và đơn vị đạt hiệu quả</v>
          </cell>
        </row>
        <row r="375">
          <cell r="E375">
            <v>2</v>
          </cell>
          <cell r="G375">
            <v>2</v>
          </cell>
          <cell r="H375" t="str">
            <v>0A1 + 1A2 + 1A3 + 0A4</v>
          </cell>
          <cell r="I375">
            <v>2</v>
          </cell>
          <cell r="J375" t="str">
            <v>0A1 + 1A2 + 1A3 + 0A4</v>
          </cell>
          <cell r="K375">
            <v>2</v>
          </cell>
          <cell r="L375" t="str">
            <v>0A1 + 1A2 + 1A3 + 0A4</v>
          </cell>
        </row>
        <row r="376">
          <cell r="E376">
            <v>2</v>
          </cell>
          <cell r="G376">
            <v>2</v>
          </cell>
          <cell r="H376" t="str">
            <v>0A1 + 1A2 + 1A3 + 0A4</v>
          </cell>
          <cell r="I376">
            <v>2</v>
          </cell>
          <cell r="J376" t="str">
            <v>0A1 + 1A2 + 1A3 + 0A4</v>
          </cell>
          <cell r="K376">
            <v>2</v>
          </cell>
          <cell r="L376" t="str">
            <v>0A1 + 1A2 + 1A3 + 0A4</v>
          </cell>
        </row>
        <row r="377">
          <cell r="D377" t="str">
            <v>01007008</v>
          </cell>
          <cell r="E377" t="str">
            <v>A2</v>
          </cell>
          <cell r="F377" t="str">
            <v>- Có bài viết đăng kỷ yếu hội thảo cấp trường (Hội thảo Quốc tế COSS 2020).</v>
          </cell>
          <cell r="G377" t="str">
            <v>A2</v>
          </cell>
          <cell r="I377" t="str">
            <v>A2</v>
          </cell>
          <cell r="K377" t="str">
            <v>A2</v>
          </cell>
        </row>
        <row r="378">
          <cell r="D378" t="str">
            <v>01014012</v>
          </cell>
          <cell r="E378" t="str">
            <v>A3</v>
          </cell>
          <cell r="F378" t="str">
            <v>Có bài viết Hội thảo cấp khoa trong tháng 03/2021</v>
          </cell>
          <cell r="G378" t="str">
            <v>A3</v>
          </cell>
          <cell r="I378" t="str">
            <v>A3</v>
          </cell>
          <cell r="K378" t="str">
            <v>A3</v>
          </cell>
        </row>
        <row r="379">
          <cell r="E379">
            <v>5</v>
          </cell>
          <cell r="G379">
            <v>5</v>
          </cell>
          <cell r="H379" t="str">
            <v>1A1 + 0A2 + 3A3 + 0A4</v>
          </cell>
          <cell r="I379">
            <v>5</v>
          </cell>
          <cell r="J379" t="str">
            <v>1A1 + 1A2 + 2A3 + 0A4</v>
          </cell>
          <cell r="K379">
            <v>5</v>
          </cell>
          <cell r="L379" t="str">
            <v>1A1 + 1A2 + 2A3 + 0A4</v>
          </cell>
        </row>
        <row r="380">
          <cell r="E380">
            <v>3</v>
          </cell>
          <cell r="G380">
            <v>3</v>
          </cell>
          <cell r="H380" t="str">
            <v>1A1 + 0A2 + 2A3 + 0A4</v>
          </cell>
          <cell r="I380">
            <v>3</v>
          </cell>
          <cell r="J380" t="str">
            <v>1A1 + 1A2 + 1A3 + 0A4</v>
          </cell>
          <cell r="K380">
            <v>3</v>
          </cell>
          <cell r="L380" t="str">
            <v>1A1 + 1A2 + 1A3 + 0A4</v>
          </cell>
        </row>
        <row r="381">
          <cell r="D381" t="str">
            <v>01017003</v>
          </cell>
          <cell r="E381" t="str">
            <v>A1</v>
          </cell>
          <cell r="F381" t="str">
            <v>- Tham gia Đề án hợp tác đào tạo trình độ cao đẳng chất lượng cao giữa Trường CĐ Lý Tự Trọng Tp.HCM với công ty TNHH Sản xuất và Kinh doanh VINFAST (QĐ số 496A/QĐ-LTT-ĐT ngày 30/5/2020)</v>
          </cell>
          <cell r="G381" t="str">
            <v>A1</v>
          </cell>
          <cell r="I381" t="str">
            <v>A1</v>
          </cell>
          <cell r="K381" t="str">
            <v>A1</v>
          </cell>
        </row>
        <row r="382">
          <cell r="D382" t="str">
            <v>01017010</v>
          </cell>
          <cell r="E382" t="str">
            <v>A3</v>
          </cell>
          <cell r="F382" t="str">
            <v>Có sáng kiến được công nhận cấp trường</v>
          </cell>
          <cell r="G382" t="str">
            <v>A3</v>
          </cell>
          <cell r="I382" t="str">
            <v>A2</v>
          </cell>
          <cell r="J382" t="str">
            <v>Nhất trí với đề nghị của đơn vị nâng lên A2 do cá nhân tham gia và hoàn thành tốt công việc của trường và đơn vị</v>
          </cell>
          <cell r="K382" t="str">
            <v>A2</v>
          </cell>
          <cell r="L382" t="str">
            <v>Cá nhân tích cực tham gia các hoạt động tư vấn tuyển sinh trực tuyến của nhà trường và đơn vị đạt hiệu quả</v>
          </cell>
        </row>
        <row r="383">
          <cell r="D383" t="str">
            <v>01018004</v>
          </cell>
          <cell r="E383" t="str">
            <v>A3</v>
          </cell>
          <cell r="F383" t="str">
            <v>Có sáng kiến được công nhận cấp trường</v>
          </cell>
          <cell r="G383" t="str">
            <v>A3</v>
          </cell>
          <cell r="I383" t="str">
            <v>A3</v>
          </cell>
          <cell r="K383" t="str">
            <v>A3</v>
          </cell>
        </row>
        <row r="384">
          <cell r="E384">
            <v>2</v>
          </cell>
          <cell r="G384">
            <v>2</v>
          </cell>
          <cell r="H384" t="str">
            <v>0A1 + 0A2 + 2A3 + 0A4</v>
          </cell>
          <cell r="I384">
            <v>2</v>
          </cell>
          <cell r="J384" t="str">
            <v>0A1 + 0A2 + 2A3 + 0A4</v>
          </cell>
          <cell r="K384">
            <v>2</v>
          </cell>
          <cell r="L384" t="str">
            <v>0A1 + 0A2 + 2A3 + 0A4</v>
          </cell>
        </row>
        <row r="385">
          <cell r="D385" t="str">
            <v>01025013</v>
          </cell>
          <cell r="E385" t="str">
            <v>A3</v>
          </cell>
          <cell r="F385" t="str">
            <v>Có bài viết Hội thảo cấp khoa trong tháng 03/2021</v>
          </cell>
          <cell r="G385" t="str">
            <v>A3</v>
          </cell>
          <cell r="I385" t="str">
            <v>A3</v>
          </cell>
          <cell r="K385" t="str">
            <v>A3</v>
          </cell>
        </row>
        <row r="386">
          <cell r="D386" t="str">
            <v>01009027</v>
          </cell>
          <cell r="E386" t="str">
            <v>A3</v>
          </cell>
          <cell r="F386" t="str">
            <v>Có sáng kiến được công nhận cấp trường</v>
          </cell>
          <cell r="G386" t="str">
            <v>A3</v>
          </cell>
          <cell r="I386" t="str">
            <v>A3</v>
          </cell>
          <cell r="K386" t="str">
            <v>A3</v>
          </cell>
        </row>
        <row r="387">
          <cell r="E387">
            <v>1</v>
          </cell>
          <cell r="G387">
            <v>1</v>
          </cell>
          <cell r="H387" t="str">
            <v>0A1 + 0A2 + 0A3 + 1A4</v>
          </cell>
          <cell r="I387">
            <v>1</v>
          </cell>
          <cell r="J387" t="str">
            <v>0A1 + 0A2 + 0A3 + 1A4</v>
          </cell>
          <cell r="K387">
            <v>1</v>
          </cell>
          <cell r="L387" t="str">
            <v>0A1 + 0A2 + 0A3 + 1A4</v>
          </cell>
        </row>
        <row r="388">
          <cell r="E388">
            <v>1</v>
          </cell>
          <cell r="G388">
            <v>1</v>
          </cell>
          <cell r="H388" t="str">
            <v>0A1 + 0A2 + 0A3 + 1A4</v>
          </cell>
          <cell r="I388">
            <v>1</v>
          </cell>
          <cell r="J388" t="str">
            <v>0A1 + 0A2 + 0A3 + 1A4</v>
          </cell>
          <cell r="K388">
            <v>1</v>
          </cell>
          <cell r="L388" t="str">
            <v>0A1 + 0A2 + 0A3 + 1A4</v>
          </cell>
        </row>
        <row r="389">
          <cell r="D389" t="str">
            <v>01005011</v>
          </cell>
          <cell r="E389" t="str">
            <v>A4</v>
          </cell>
          <cell r="G389" t="str">
            <v>A4</v>
          </cell>
          <cell r="I389" t="str">
            <v>A4</v>
          </cell>
          <cell r="K389" t="str">
            <v>A4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Gui chi Quynh"/>
      <sheetName val="Tong hop"/>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refreshError="1"/>
      <sheetData sheetId="1" refreshError="1">
        <row r="7">
          <cell r="D7" t="str">
            <v>01001001</v>
          </cell>
          <cell r="E7" t="str">
            <v>A1</v>
          </cell>
          <cell r="F7" t="str">
            <v>A1</v>
          </cell>
          <cell r="H7" t="str">
            <v>A1</v>
          </cell>
          <cell r="J7" t="str">
            <v>A1</v>
          </cell>
        </row>
        <row r="8">
          <cell r="D8" t="str">
            <v>01002001</v>
          </cell>
          <cell r="E8" t="str">
            <v>A1</v>
          </cell>
          <cell r="F8" t="str">
            <v>A1</v>
          </cell>
          <cell r="H8" t="str">
            <v>A1</v>
          </cell>
          <cell r="J8" t="str">
            <v>A1</v>
          </cell>
        </row>
        <row r="9">
          <cell r="D9" t="str">
            <v>01001006</v>
          </cell>
          <cell r="E9" t="str">
            <v>A1</v>
          </cell>
          <cell r="F9" t="str">
            <v>A1</v>
          </cell>
          <cell r="H9" t="str">
            <v>A1</v>
          </cell>
          <cell r="J9" t="str">
            <v>A1</v>
          </cell>
        </row>
        <row r="10">
          <cell r="D10" t="str">
            <v>01014037</v>
          </cell>
          <cell r="E10" t="str">
            <v>A1</v>
          </cell>
          <cell r="F10" t="str">
            <v>A1</v>
          </cell>
          <cell r="H10" t="str">
            <v>A1</v>
          </cell>
          <cell r="J10" t="str">
            <v>A1</v>
          </cell>
        </row>
        <row r="11">
          <cell r="F11">
            <v>9</v>
          </cell>
          <cell r="G11" t="str">
            <v>1A1 + 5A2 + 0A3 + 2A4 + 1A DN</v>
          </cell>
          <cell r="H11">
            <v>9</v>
          </cell>
          <cell r="I11" t="str">
            <v>1A1 + 5A2 + 2A3 + 0A4 + 1A DN</v>
          </cell>
          <cell r="J11">
            <v>9</v>
          </cell>
          <cell r="K11" t="str">
            <v>1A1 + 6A2 + 1A3 + 0A4 + 1A DN</v>
          </cell>
        </row>
        <row r="12">
          <cell r="F12">
            <v>6</v>
          </cell>
          <cell r="G12" t="str">
            <v>1A1 + 4A2 + 0A3 + 0A4 + 1A DN</v>
          </cell>
          <cell r="H12">
            <v>6</v>
          </cell>
          <cell r="I12" t="str">
            <v>1A1 + 4A2 + 0A3 + 0A4 + 1A DN</v>
          </cell>
          <cell r="J12">
            <v>6</v>
          </cell>
          <cell r="K12" t="str">
            <v>1A1 + 4A2 + 0A3 + 0A4 + 1A DN</v>
          </cell>
        </row>
        <row r="13">
          <cell r="D13" t="str">
            <v>01002024</v>
          </cell>
          <cell r="E13" t="str">
            <v>A1</v>
          </cell>
          <cell r="F13" t="str">
            <v>A1</v>
          </cell>
          <cell r="H13" t="str">
            <v>A1</v>
          </cell>
          <cell r="J13" t="str">
            <v>A1</v>
          </cell>
        </row>
        <row r="14">
          <cell r="D14" t="str">
            <v>01003002</v>
          </cell>
          <cell r="E14" t="str">
            <v>A2</v>
          </cell>
          <cell r="F14" t="str">
            <v>A2</v>
          </cell>
          <cell r="H14" t="str">
            <v>A2</v>
          </cell>
          <cell r="J14" t="str">
            <v>A2</v>
          </cell>
        </row>
        <row r="15">
          <cell r="D15" t="str">
            <v>01003009</v>
          </cell>
          <cell r="E15" t="str">
            <v>A2</v>
          </cell>
          <cell r="F15" t="str">
            <v>A2</v>
          </cell>
          <cell r="H15" t="str">
            <v>A2</v>
          </cell>
          <cell r="J15" t="str">
            <v>A2</v>
          </cell>
        </row>
        <row r="16">
          <cell r="D16" t="str">
            <v>01003005</v>
          </cell>
          <cell r="E16" t="str">
            <v>A2</v>
          </cell>
          <cell r="F16" t="str">
            <v>A2</v>
          </cell>
          <cell r="H16" t="str">
            <v>A2</v>
          </cell>
          <cell r="J16" t="str">
            <v>A2</v>
          </cell>
        </row>
        <row r="17">
          <cell r="D17" t="str">
            <v>01023004</v>
          </cell>
          <cell r="E17" t="str">
            <v>A2</v>
          </cell>
          <cell r="F17" t="str">
            <v>A2</v>
          </cell>
          <cell r="H17" t="str">
            <v>A2</v>
          </cell>
          <cell r="J17" t="str">
            <v>A2</v>
          </cell>
        </row>
        <row r="18">
          <cell r="D18" t="str">
            <v>01003007</v>
          </cell>
          <cell r="E18" t="str">
            <v>A2</v>
          </cell>
          <cell r="F18" t="str">
            <v>A DN</v>
          </cell>
          <cell r="G18" t="str">
            <v>Cô Thắm nghỉ hộ sản từ 01/12/2020</v>
          </cell>
          <cell r="H18" t="str">
            <v>A DN</v>
          </cell>
          <cell r="J18" t="str">
            <v>A DN</v>
          </cell>
          <cell r="K18" t="str">
            <v>nghỉ hộ sản từ 01/12/2020</v>
          </cell>
        </row>
        <row r="19">
          <cell r="F19">
            <v>3</v>
          </cell>
          <cell r="G19" t="str">
            <v>0A1 + 1A2 + 0A3 + 2A4</v>
          </cell>
          <cell r="H19">
            <v>3</v>
          </cell>
          <cell r="I19" t="str">
            <v>0A1 + 1A2 + 2A3 + 0A4</v>
          </cell>
          <cell r="J19">
            <v>3</v>
          </cell>
          <cell r="K19" t="str">
            <v>0A1 + 2A2 + 1A3 + 0A4</v>
          </cell>
        </row>
        <row r="20">
          <cell r="D20" t="str">
            <v>01003008</v>
          </cell>
          <cell r="E20" t="str">
            <v>A2</v>
          </cell>
          <cell r="F20" t="str">
            <v>A2</v>
          </cell>
          <cell r="H20" t="str">
            <v>A2</v>
          </cell>
          <cell r="J20" t="str">
            <v>A2</v>
          </cell>
        </row>
        <row r="21">
          <cell r="D21" t="str">
            <v>01003014</v>
          </cell>
          <cell r="E21" t="str">
            <v>A4</v>
          </cell>
          <cell r="F21" t="str">
            <v>A4</v>
          </cell>
          <cell r="H21" t="str">
            <v>A3</v>
          </cell>
          <cell r="I21" t="str">
            <v xml:space="preserve">Cá nhân có nhiều tích cực trong công việc của phòng và của trường,  làm ngoài giờ các ngày trong tháng. Đề nghị xếp loại A3 </v>
          </cell>
          <cell r="J21" t="str">
            <v>A2</v>
          </cell>
          <cell r="K21" t="str">
            <v>Nhất trí với đề nghị của đơn vị. Cá nhân tích cực trong công việc của phòng và của trường,  làm ngoài giờ các ngày trong tháng</v>
          </cell>
        </row>
        <row r="22">
          <cell r="D22" t="str">
            <v>01003015</v>
          </cell>
          <cell r="E22" t="str">
            <v>A4</v>
          </cell>
          <cell r="F22" t="str">
            <v>A4</v>
          </cell>
          <cell r="H22" t="str">
            <v>A3</v>
          </cell>
          <cell r="I22" t="str">
            <v xml:space="preserve">Cá nhân có nhiều tích cực trong công việc của phòng và của trường,  làm ngoài giờ các ngày trong tháng. Đề nghị xếp loại A3 </v>
          </cell>
          <cell r="J22" t="str">
            <v>A3</v>
          </cell>
          <cell r="K22" t="str">
            <v>Nhất trí với đề nghị của đơn vị. Cá nhân tích cực trong công việc của phòng và của trường,  làm ngoài giờ các ngày trong tháng</v>
          </cell>
        </row>
        <row r="23">
          <cell r="F23">
            <v>16</v>
          </cell>
          <cell r="G23" t="str">
            <v>4A1 + 8A2 + 2A3 + 2A4</v>
          </cell>
          <cell r="H23">
            <v>16</v>
          </cell>
          <cell r="I23" t="str">
            <v>10A1 + 3A2 + 1A3 + 2A4</v>
          </cell>
          <cell r="J23">
            <v>16</v>
          </cell>
          <cell r="K23" t="str">
            <v>10A1 + 3A2 + 1A3 + 2A4</v>
          </cell>
        </row>
        <row r="24">
          <cell r="F24">
            <v>12</v>
          </cell>
          <cell r="G24" t="str">
            <v>2A1 + 7A2 + 1A3 + 2A4</v>
          </cell>
          <cell r="H24">
            <v>12</v>
          </cell>
          <cell r="I24" t="str">
            <v>7A1 + 2A2 + 1A3 + 2A4</v>
          </cell>
          <cell r="J24">
            <v>12</v>
          </cell>
          <cell r="K24" t="str">
            <v>7A1 + 2A2 + 1A3 + 2A4</v>
          </cell>
        </row>
        <row r="25">
          <cell r="D25" t="str">
            <v>01004002</v>
          </cell>
          <cell r="E25" t="str">
            <v>A1</v>
          </cell>
          <cell r="F25" t="str">
            <v>A1</v>
          </cell>
          <cell r="H25" t="str">
            <v>A1</v>
          </cell>
          <cell r="J25" t="str">
            <v>A1</v>
          </cell>
        </row>
        <row r="26">
          <cell r="D26" t="str">
            <v>01004001</v>
          </cell>
          <cell r="E26" t="str">
            <v>A2</v>
          </cell>
          <cell r="F26" t="str">
            <v>A2</v>
          </cell>
          <cell r="H26" t="str">
            <v>A1</v>
          </cell>
          <cell r="I26" t="str">
            <v>Nhất trí với đề nghị của đơn vị xếp loại A1 do cá nhân tham gia nhiều việc trường, đơn vị và vượt nhiều ngày công</v>
          </cell>
          <cell r="J26" t="str">
            <v>A1</v>
          </cell>
          <cell r="K26" t="str">
            <v>Nhất trí với đề nghị của đơn vị. Cá nhân tham gia nhiều việc trường, đơn vị và vượt nhiều ngày công</v>
          </cell>
        </row>
        <row r="27">
          <cell r="D27" t="str">
            <v>01004005</v>
          </cell>
          <cell r="E27" t="str">
            <v>A2</v>
          </cell>
          <cell r="F27" t="str">
            <v>A2</v>
          </cell>
          <cell r="H27" t="str">
            <v>A1</v>
          </cell>
          <cell r="I27" t="str">
            <v>Nhất trí với đề nghị của đơn vị xếp loại A1 do cá nhân tham gia nhiều việc trường, đơn vị và vượt nhiều ngày công</v>
          </cell>
          <cell r="J27" t="str">
            <v>A1</v>
          </cell>
          <cell r="K27" t="str">
            <v>Nhất trí với đề nghị của đơn vị. Cá nhân tham gia nhiều việc trường, đơn vị và vượt nhiều ngày công</v>
          </cell>
        </row>
        <row r="28">
          <cell r="D28" t="str">
            <v>01004004</v>
          </cell>
          <cell r="E28" t="str">
            <v>A1</v>
          </cell>
          <cell r="F28" t="str">
            <v>A1</v>
          </cell>
          <cell r="H28" t="str">
            <v>A1</v>
          </cell>
          <cell r="J28" t="str">
            <v>A1</v>
          </cell>
        </row>
        <row r="29">
          <cell r="D29" t="str">
            <v>01022013</v>
          </cell>
          <cell r="E29" t="str">
            <v>A2</v>
          </cell>
          <cell r="F29" t="str">
            <v>A2</v>
          </cell>
          <cell r="H29" t="str">
            <v>A1</v>
          </cell>
          <cell r="I29" t="str">
            <v>Nhất trí với đề nghị của đơn vị xếp loại A1 do cá nhân tham gia nhiều việc trường, đơn vị và vượt nhiều ngày công</v>
          </cell>
          <cell r="J29" t="str">
            <v>A1</v>
          </cell>
          <cell r="K29" t="str">
            <v>Nhất trí với đề nghị của đơn vị. Cá nhân tham gia nhiều việc trường, đơn vị và vượt nhiều ngày công</v>
          </cell>
        </row>
        <row r="30">
          <cell r="D30" t="str">
            <v>01004003</v>
          </cell>
          <cell r="E30" t="str">
            <v>A2</v>
          </cell>
          <cell r="F30" t="str">
            <v>A2</v>
          </cell>
          <cell r="H30" t="str">
            <v>A2</v>
          </cell>
          <cell r="J30" t="str">
            <v>A2</v>
          </cell>
        </row>
        <row r="31">
          <cell r="D31" t="str">
            <v>01004008</v>
          </cell>
          <cell r="E31" t="str">
            <v>A2</v>
          </cell>
          <cell r="F31" t="str">
            <v>A2</v>
          </cell>
          <cell r="H31" t="str">
            <v>A1</v>
          </cell>
          <cell r="I31" t="str">
            <v>Nhất trí với đề nghị của đơn vị xếp loại A1 do cá nhân tham gia nhiều việc trường, đơn vị và vượt nhiều ngày công</v>
          </cell>
          <cell r="J31" t="str">
            <v>A1</v>
          </cell>
          <cell r="K31" t="str">
            <v>Nhất trí với đề nghị của đơn vị. Cá nhân tham gia nhiều việc trường, đơn vị và vượt nhiều ngày công</v>
          </cell>
        </row>
        <row r="32">
          <cell r="D32" t="str">
            <v>01005009</v>
          </cell>
          <cell r="E32" t="str">
            <v>A4</v>
          </cell>
          <cell r="F32" t="str">
            <v>A4</v>
          </cell>
          <cell r="H32" t="str">
            <v>A4</v>
          </cell>
          <cell r="J32" t="str">
            <v>A4</v>
          </cell>
        </row>
        <row r="33">
          <cell r="D33" t="str">
            <v>01004009</v>
          </cell>
          <cell r="E33" t="str">
            <v>A3</v>
          </cell>
          <cell r="F33" t="str">
            <v>A3</v>
          </cell>
          <cell r="H33" t="str">
            <v>A3</v>
          </cell>
          <cell r="J33" t="str">
            <v>A3</v>
          </cell>
        </row>
        <row r="34">
          <cell r="D34" t="str">
            <v>01002020</v>
          </cell>
          <cell r="E34" t="str">
            <v>A2</v>
          </cell>
          <cell r="F34" t="str">
            <v>A2</v>
          </cell>
          <cell r="H34" t="str">
            <v>A1</v>
          </cell>
          <cell r="I34" t="str">
            <v>Nhất trí với đề nghị của đơn vị xếp loại A1 do cá nhân tham gia nhiều việc trường, đơn vị và vượt nhiều ngày công</v>
          </cell>
          <cell r="J34" t="str">
            <v>A1</v>
          </cell>
          <cell r="K34" t="str">
            <v>Nhất trí với đề nghị của đơn vị. Cá nhân tham gia nhiều việc trường, đơn vị và vượt nhiều ngày công</v>
          </cell>
        </row>
        <row r="35">
          <cell r="D35" t="str">
            <v>01010038</v>
          </cell>
          <cell r="E35" t="str">
            <v>A4</v>
          </cell>
          <cell r="F35" t="str">
            <v>A4</v>
          </cell>
          <cell r="H35" t="str">
            <v>A4</v>
          </cell>
          <cell r="J35" t="str">
            <v>A4</v>
          </cell>
        </row>
        <row r="36">
          <cell r="D36" t="str">
            <v>01012026</v>
          </cell>
          <cell r="E36" t="str">
            <v>A2</v>
          </cell>
          <cell r="F36" t="str">
            <v>A2</v>
          </cell>
          <cell r="H36" t="str">
            <v>A2</v>
          </cell>
          <cell r="J36" t="str">
            <v>A2</v>
          </cell>
        </row>
        <row r="37">
          <cell r="F37">
            <v>4</v>
          </cell>
          <cell r="G37" t="str">
            <v>2A1 + 1A2 + 1A3 + 0A4</v>
          </cell>
          <cell r="H37">
            <v>4</v>
          </cell>
          <cell r="I37" t="str">
            <v>3A1 + 1A2 + 0A3 + 0A4</v>
          </cell>
          <cell r="J37">
            <v>4</v>
          </cell>
          <cell r="K37" t="str">
            <v>3A1 + 1A2 + 0A3 + 0A4</v>
          </cell>
        </row>
        <row r="38">
          <cell r="D38" t="str">
            <v>01011017</v>
          </cell>
          <cell r="E38" t="str">
            <v>A1</v>
          </cell>
          <cell r="F38" t="str">
            <v>A1</v>
          </cell>
          <cell r="H38" t="str">
            <v>A1</v>
          </cell>
          <cell r="J38" t="str">
            <v>A1</v>
          </cell>
        </row>
        <row r="39">
          <cell r="D39" t="str">
            <v>01022059</v>
          </cell>
          <cell r="E39" t="str">
            <v>A1</v>
          </cell>
          <cell r="F39" t="str">
            <v>A1</v>
          </cell>
          <cell r="H39" t="str">
            <v>A1</v>
          </cell>
          <cell r="J39" t="str">
            <v>A1</v>
          </cell>
        </row>
        <row r="40">
          <cell r="D40" t="str">
            <v>01018006</v>
          </cell>
          <cell r="E40" t="str">
            <v>A2</v>
          </cell>
          <cell r="F40" t="str">
            <v>A2</v>
          </cell>
          <cell r="H40" t="str">
            <v>A1</v>
          </cell>
          <cell r="I40" t="str">
            <v>Nhất trí với đề nghị của đơn vị xếp loại A1 do cá nhân tham gia nhiều việc trường, đơn vị và vượt nhiều ngày công</v>
          </cell>
          <cell r="J40" t="str">
            <v>A1</v>
          </cell>
          <cell r="K40" t="str">
            <v>Nhất trí với đề nghị của đơn vị. Cá nhân tham gia nhiều việc trường, đơn vị và vượt nhiều ngày công</v>
          </cell>
        </row>
        <row r="41">
          <cell r="D41" t="str">
            <v>01004013</v>
          </cell>
          <cell r="E41" t="str">
            <v>A3</v>
          </cell>
          <cell r="F41" t="str">
            <v>A3</v>
          </cell>
          <cell r="H41" t="str">
            <v>A2</v>
          </cell>
          <cell r="I41" t="str">
            <v>Nhất trí với đề nghị của đơn vị xếp loại A2 do cá nhân tham gia nhiều việc trường, đơn vị và vượt nhiều ngày công</v>
          </cell>
          <cell r="J41" t="str">
            <v>A2</v>
          </cell>
          <cell r="K41" t="str">
            <v>Nhất trí với đề nghị của đơn vị. Cá nhân tham gia nhiều việc trường, đơn vị và vượt nhiều ngày công</v>
          </cell>
        </row>
        <row r="42">
          <cell r="F42">
            <v>26</v>
          </cell>
          <cell r="G42" t="str">
            <v>1A1 + 4A2 + 20A3 + 1A4</v>
          </cell>
          <cell r="H42">
            <v>26</v>
          </cell>
          <cell r="I42" t="str">
            <v>1A1 + 9A2 + 16A3 + 0A4</v>
          </cell>
          <cell r="J42">
            <v>26</v>
          </cell>
          <cell r="K42" t="str">
            <v>1A1 + 9A2 + 16A3 + 0A4</v>
          </cell>
        </row>
        <row r="43">
          <cell r="F43">
            <v>13</v>
          </cell>
          <cell r="G43" t="str">
            <v>1A1 + 4A2 + 8A3 + 0A4</v>
          </cell>
          <cell r="H43">
            <v>13</v>
          </cell>
          <cell r="I43" t="str">
            <v>1A1 + 4A2 + 8A3 + 0A4</v>
          </cell>
          <cell r="J43">
            <v>13</v>
          </cell>
          <cell r="K43" t="str">
            <v>1A1 + 4A2 + 8A3 + 0A4</v>
          </cell>
        </row>
        <row r="44">
          <cell r="D44" t="str">
            <v>01007009</v>
          </cell>
          <cell r="E44" t="str">
            <v>A1</v>
          </cell>
          <cell r="F44" t="str">
            <v>A1</v>
          </cell>
          <cell r="H44" t="str">
            <v>A1</v>
          </cell>
          <cell r="J44" t="str">
            <v>A1</v>
          </cell>
        </row>
        <row r="45">
          <cell r="D45" t="str">
            <v>01004007</v>
          </cell>
          <cell r="E45" t="str">
            <v>A2</v>
          </cell>
          <cell r="F45" t="str">
            <v>A2</v>
          </cell>
          <cell r="H45" t="str">
            <v>A2</v>
          </cell>
          <cell r="J45" t="str">
            <v>A2</v>
          </cell>
        </row>
        <row r="46">
          <cell r="D46" t="str">
            <v>01002017</v>
          </cell>
          <cell r="E46" t="str">
            <v>A2</v>
          </cell>
          <cell r="F46" t="str">
            <v>A2</v>
          </cell>
          <cell r="H46" t="str">
            <v>A2</v>
          </cell>
          <cell r="J46" t="str">
            <v>A2</v>
          </cell>
        </row>
        <row r="47">
          <cell r="D47" t="str">
            <v>01002018</v>
          </cell>
          <cell r="E47" t="str">
            <v>A3</v>
          </cell>
          <cell r="F47" t="str">
            <v>A3</v>
          </cell>
          <cell r="H47" t="str">
            <v>A3</v>
          </cell>
          <cell r="J47" t="str">
            <v>A3</v>
          </cell>
        </row>
        <row r="48">
          <cell r="D48" t="str">
            <v>01002005</v>
          </cell>
          <cell r="E48" t="str">
            <v>A3</v>
          </cell>
          <cell r="F48" t="str">
            <v>A3</v>
          </cell>
          <cell r="H48" t="str">
            <v>A3</v>
          </cell>
          <cell r="J48" t="str">
            <v>A3</v>
          </cell>
        </row>
        <row r="49">
          <cell r="D49" t="str">
            <v>01023001</v>
          </cell>
          <cell r="E49" t="str">
            <v>A3</v>
          </cell>
          <cell r="F49" t="str">
            <v>A3</v>
          </cell>
          <cell r="H49" t="str">
            <v>A3</v>
          </cell>
          <cell r="J49" t="str">
            <v>A3</v>
          </cell>
        </row>
        <row r="50">
          <cell r="D50" t="str">
            <v>01017006</v>
          </cell>
          <cell r="E50" t="str">
            <v>A3</v>
          </cell>
          <cell r="F50" t="str">
            <v>A3</v>
          </cell>
          <cell r="H50" t="str">
            <v>A3</v>
          </cell>
          <cell r="J50" t="str">
            <v>A3</v>
          </cell>
        </row>
        <row r="51">
          <cell r="D51" t="str">
            <v>01002019</v>
          </cell>
          <cell r="E51" t="str">
            <v>A2</v>
          </cell>
          <cell r="F51" t="str">
            <v>A2</v>
          </cell>
          <cell r="H51" t="str">
            <v>A2</v>
          </cell>
          <cell r="J51" t="str">
            <v>A2</v>
          </cell>
        </row>
        <row r="52">
          <cell r="D52" t="str">
            <v>01002032</v>
          </cell>
          <cell r="E52" t="str">
            <v>A3</v>
          </cell>
          <cell r="F52" t="str">
            <v>A3</v>
          </cell>
          <cell r="H52" t="str">
            <v>A3</v>
          </cell>
          <cell r="J52" t="str">
            <v>A3</v>
          </cell>
        </row>
        <row r="53">
          <cell r="D53" t="str">
            <v>01007007</v>
          </cell>
          <cell r="E53" t="str">
            <v>A3</v>
          </cell>
          <cell r="F53" t="str">
            <v>A3</v>
          </cell>
          <cell r="H53" t="str">
            <v>A3</v>
          </cell>
          <cell r="J53" t="str">
            <v>A3</v>
          </cell>
        </row>
        <row r="54">
          <cell r="D54" t="str">
            <v>01007005</v>
          </cell>
          <cell r="E54" t="str">
            <v>A2</v>
          </cell>
          <cell r="F54" t="str">
            <v>A2</v>
          </cell>
          <cell r="H54" t="str">
            <v>A2</v>
          </cell>
          <cell r="J54" t="str">
            <v>A2</v>
          </cell>
        </row>
        <row r="55">
          <cell r="D55" t="str">
            <v>01007006</v>
          </cell>
          <cell r="E55" t="str">
            <v>A3</v>
          </cell>
          <cell r="F55" t="str">
            <v>A3</v>
          </cell>
          <cell r="H55" t="str">
            <v>A3</v>
          </cell>
          <cell r="J55" t="str">
            <v>A3</v>
          </cell>
        </row>
        <row r="56">
          <cell r="D56" t="str">
            <v>01002007</v>
          </cell>
          <cell r="E56" t="str">
            <v>A3</v>
          </cell>
          <cell r="F56" t="str">
            <v>A3</v>
          </cell>
          <cell r="H56" t="str">
            <v>A3</v>
          </cell>
          <cell r="J56" t="str">
            <v>A3</v>
          </cell>
        </row>
        <row r="57">
          <cell r="F57">
            <v>13</v>
          </cell>
          <cell r="G57" t="str">
            <v>0A1 + 0A2 + 12A3 + 1A4</v>
          </cell>
          <cell r="H57">
            <v>13</v>
          </cell>
          <cell r="I57" t="str">
            <v>0A1 + 5A2 + 8A3 + 0A4</v>
          </cell>
          <cell r="J57">
            <v>13</v>
          </cell>
          <cell r="K57" t="str">
            <v>0A1 + 5A2 + 8A3 + 0A4</v>
          </cell>
        </row>
        <row r="58">
          <cell r="D58" t="str">
            <v>01002023</v>
          </cell>
          <cell r="E58" t="str">
            <v>A3</v>
          </cell>
          <cell r="F58" t="str">
            <v>A3</v>
          </cell>
          <cell r="H58" t="str">
            <v>A2</v>
          </cell>
          <cell r="I58" t="str">
            <v>Nhất trí với đề nghị của đơn vị xếp loại A2 do cá nhân tích cực trong hoạt động trường</v>
          </cell>
          <cell r="J58" t="str">
            <v>A2</v>
          </cell>
          <cell r="K58" t="str">
            <v>Nhất trí với đề nghị của đơn vị. Cá nhân tích cực trong hoạt động của trường và đơn vị</v>
          </cell>
        </row>
        <row r="59">
          <cell r="D59" t="str">
            <v>01002010</v>
          </cell>
          <cell r="E59" t="str">
            <v>A3</v>
          </cell>
          <cell r="F59" t="str">
            <v>A3</v>
          </cell>
          <cell r="H59" t="str">
            <v>A2</v>
          </cell>
          <cell r="I59" t="str">
            <v>Nhất trí với đề nghị của đơn vị xếp loại A2 do cá nhân tích cực trong hoạt động trường</v>
          </cell>
          <cell r="J59" t="str">
            <v>A2</v>
          </cell>
          <cell r="K59" t="str">
            <v>Nhất trí với đề nghị của đơn vị. Cá nhân tích cực trong hoạt động của trường và đơn vị</v>
          </cell>
        </row>
        <row r="60">
          <cell r="D60" t="str">
            <v>01002012</v>
          </cell>
          <cell r="E60" t="str">
            <v>A3</v>
          </cell>
          <cell r="F60" t="str">
            <v>A3</v>
          </cell>
          <cell r="H60" t="str">
            <v>A3</v>
          </cell>
          <cell r="J60" t="str">
            <v>A3</v>
          </cell>
        </row>
        <row r="61">
          <cell r="D61" t="str">
            <v>01002028</v>
          </cell>
          <cell r="E61" t="str">
            <v>A3</v>
          </cell>
          <cell r="F61" t="str">
            <v>A3</v>
          </cell>
          <cell r="H61" t="str">
            <v>A3</v>
          </cell>
          <cell r="J61" t="str">
            <v>A3</v>
          </cell>
        </row>
        <row r="62">
          <cell r="D62" t="str">
            <v>01002027</v>
          </cell>
          <cell r="E62" t="str">
            <v>A3</v>
          </cell>
          <cell r="F62" t="str">
            <v>A3</v>
          </cell>
          <cell r="H62" t="str">
            <v>A2</v>
          </cell>
          <cell r="I62" t="str">
            <v>Nhất trí với đề nghị của đơn vị xếp loại A2 do cá nhân tích cực trong hoạt động trường</v>
          </cell>
          <cell r="J62" t="str">
            <v>A2</v>
          </cell>
          <cell r="K62" t="str">
            <v>Nhất trí với đề nghị của đơn vị. Cá nhân tích cực trong hoạt động của trường và đơn vị</v>
          </cell>
        </row>
        <row r="63">
          <cell r="D63" t="str">
            <v>01002013</v>
          </cell>
          <cell r="E63" t="str">
            <v>A3</v>
          </cell>
          <cell r="F63" t="str">
            <v>A3</v>
          </cell>
          <cell r="H63" t="str">
            <v>A3</v>
          </cell>
          <cell r="J63" t="str">
            <v>A3</v>
          </cell>
        </row>
        <row r="64">
          <cell r="D64" t="str">
            <v>01002031</v>
          </cell>
          <cell r="E64" t="str">
            <v>A3</v>
          </cell>
          <cell r="F64" t="str">
            <v>A3</v>
          </cell>
          <cell r="H64" t="str">
            <v>A3</v>
          </cell>
          <cell r="J64" t="str">
            <v>A3</v>
          </cell>
        </row>
        <row r="65">
          <cell r="D65" t="str">
            <v>01002034</v>
          </cell>
          <cell r="E65" t="str">
            <v>A3</v>
          </cell>
          <cell r="F65" t="str">
            <v>A3</v>
          </cell>
          <cell r="H65" t="str">
            <v>A3</v>
          </cell>
          <cell r="J65" t="str">
            <v>A3</v>
          </cell>
        </row>
        <row r="66">
          <cell r="D66" t="str">
            <v>01002033</v>
          </cell>
          <cell r="E66" t="str">
            <v>A3</v>
          </cell>
          <cell r="F66" t="str">
            <v>A3</v>
          </cell>
          <cell r="H66" t="str">
            <v>A3</v>
          </cell>
          <cell r="J66" t="str">
            <v>A3</v>
          </cell>
        </row>
        <row r="67">
          <cell r="D67" t="str">
            <v>01002035</v>
          </cell>
          <cell r="E67" t="str">
            <v>A3</v>
          </cell>
          <cell r="F67" t="str">
            <v>A3</v>
          </cell>
          <cell r="H67" t="str">
            <v>A2</v>
          </cell>
          <cell r="I67" t="str">
            <v>Nhất trí với đề nghị của đơn vị xếp loại A2 do cá nhân tích cực trong hoạt động trường</v>
          </cell>
          <cell r="J67" t="str">
            <v>A2</v>
          </cell>
          <cell r="K67" t="str">
            <v>Nhất trí với đề nghị của đơn vị. Cá nhân tích cực trong hoạt động của trường và đơn vị</v>
          </cell>
        </row>
        <row r="68">
          <cell r="D68" t="str">
            <v>01002036</v>
          </cell>
          <cell r="E68" t="str">
            <v>A3</v>
          </cell>
          <cell r="F68" t="str">
            <v>A3</v>
          </cell>
          <cell r="H68" t="str">
            <v>A2</v>
          </cell>
          <cell r="I68" t="str">
            <v>Nhất trí với đề nghị của đơn vị xếp loại A2 do cá nhân tích cực trong hoạt động trường</v>
          </cell>
          <cell r="J68" t="str">
            <v>A2</v>
          </cell>
          <cell r="K68" t="str">
            <v>Nhất trí với đề nghị của đơn vị. Cá nhân tích cực trong hoạt động của trường và đơn vị</v>
          </cell>
        </row>
        <row r="69">
          <cell r="D69" t="str">
            <v>01010068</v>
          </cell>
          <cell r="E69" t="str">
            <v>A3</v>
          </cell>
          <cell r="F69" t="str">
            <v>A3</v>
          </cell>
          <cell r="H69" t="str">
            <v>A3</v>
          </cell>
          <cell r="J69" t="str">
            <v>A3</v>
          </cell>
        </row>
        <row r="70">
          <cell r="D70" t="str">
            <v>01002038</v>
          </cell>
          <cell r="E70" t="str">
            <v>A4</v>
          </cell>
          <cell r="F70" t="str">
            <v>A4</v>
          </cell>
          <cell r="H70" t="str">
            <v>A3</v>
          </cell>
          <cell r="I70" t="str">
            <v>Nhất trí với đề nghị của đơn vị xếp loại A3 do cá nhân tích cực trong hoạt động trường</v>
          </cell>
          <cell r="J70" t="str">
            <v>A3</v>
          </cell>
          <cell r="K70" t="str">
            <v>Nhất trí với đề nghị của đơn vị. Cá nhân tích cực trong hoạt động của trường và đơn vị</v>
          </cell>
        </row>
        <row r="71">
          <cell r="F71">
            <v>15</v>
          </cell>
          <cell r="G71" t="str">
            <v>0A1 + 5A2 + 6A3 + 4A4</v>
          </cell>
          <cell r="H71">
            <v>15</v>
          </cell>
          <cell r="I71" t="str">
            <v>1A1 + 4A2 + 7A3 + 3A4</v>
          </cell>
          <cell r="J71">
            <v>15</v>
          </cell>
          <cell r="K71" t="str">
            <v>1A1 + 4A2 + 7A3 + 3A4</v>
          </cell>
        </row>
        <row r="72">
          <cell r="F72">
            <v>10</v>
          </cell>
          <cell r="G72" t="str">
            <v>0A1 + 4A2 + 4A3 + 2A4</v>
          </cell>
          <cell r="H72">
            <v>10</v>
          </cell>
          <cell r="I72" t="str">
            <v>1A1 + 3A2 + 4A3 + 2A4</v>
          </cell>
          <cell r="J72">
            <v>10</v>
          </cell>
          <cell r="K72" t="str">
            <v>1A1 + 3A2 + 4A3 + 2A4</v>
          </cell>
        </row>
        <row r="73">
          <cell r="D73" t="str">
            <v>01002002</v>
          </cell>
          <cell r="E73" t="str">
            <v>A2</v>
          </cell>
          <cell r="F73" t="str">
            <v>A2</v>
          </cell>
          <cell r="H73" t="str">
            <v>A1</v>
          </cell>
          <cell r="I73" t="str">
            <v>Đề nghị xếp loại A1</v>
          </cell>
          <cell r="J73" t="str">
            <v>A1</v>
          </cell>
          <cell r="K73" t="str">
            <v>Cá nhân tích cực trong các hoạt động của nhà trường</v>
          </cell>
        </row>
        <row r="74">
          <cell r="D74" t="str">
            <v>01007001</v>
          </cell>
          <cell r="E74" t="str">
            <v>A2</v>
          </cell>
          <cell r="F74" t="str">
            <v>A2</v>
          </cell>
          <cell r="H74" t="str">
            <v>A2</v>
          </cell>
          <cell r="J74" t="str">
            <v>A2</v>
          </cell>
        </row>
        <row r="75">
          <cell r="D75" t="str">
            <v>01009006</v>
          </cell>
          <cell r="E75" t="str">
            <v>A3</v>
          </cell>
          <cell r="F75" t="str">
            <v>A3</v>
          </cell>
          <cell r="H75" t="str">
            <v>A3</v>
          </cell>
          <cell r="J75" t="str">
            <v>A3</v>
          </cell>
        </row>
        <row r="76">
          <cell r="D76" t="str">
            <v>01009018</v>
          </cell>
          <cell r="E76" t="str">
            <v>A4</v>
          </cell>
          <cell r="F76" t="str">
            <v>A4</v>
          </cell>
          <cell r="H76" t="str">
            <v>A4</v>
          </cell>
          <cell r="J76" t="str">
            <v>A4</v>
          </cell>
        </row>
        <row r="77">
          <cell r="D77" t="str">
            <v>01009010</v>
          </cell>
          <cell r="E77" t="str">
            <v>A4</v>
          </cell>
          <cell r="F77" t="str">
            <v>A4</v>
          </cell>
          <cell r="H77" t="str">
            <v>A4</v>
          </cell>
          <cell r="J77" t="str">
            <v>A4</v>
          </cell>
        </row>
        <row r="78">
          <cell r="D78" t="str">
            <v>01002004</v>
          </cell>
          <cell r="E78" t="str">
            <v>A2</v>
          </cell>
          <cell r="F78" t="str">
            <v>A2</v>
          </cell>
          <cell r="H78" t="str">
            <v>A2</v>
          </cell>
          <cell r="J78" t="str">
            <v>A2</v>
          </cell>
        </row>
        <row r="79">
          <cell r="D79" t="str">
            <v>01009008</v>
          </cell>
          <cell r="E79" t="str">
            <v>A3</v>
          </cell>
          <cell r="F79" t="str">
            <v>A3</v>
          </cell>
          <cell r="H79" t="str">
            <v>A3</v>
          </cell>
          <cell r="J79" t="str">
            <v>A3</v>
          </cell>
        </row>
        <row r="80">
          <cell r="D80" t="str">
            <v>01022058</v>
          </cell>
          <cell r="E80" t="str">
            <v>A3</v>
          </cell>
          <cell r="F80" t="str">
            <v>A3</v>
          </cell>
          <cell r="H80" t="str">
            <v>A3</v>
          </cell>
          <cell r="J80" t="str">
            <v>A3</v>
          </cell>
        </row>
        <row r="81">
          <cell r="D81" t="str">
            <v>01007004</v>
          </cell>
          <cell r="E81" t="str">
            <v>A3</v>
          </cell>
          <cell r="F81" t="str">
            <v>A3</v>
          </cell>
          <cell r="H81" t="str">
            <v>A3</v>
          </cell>
          <cell r="J81" t="str">
            <v>A3</v>
          </cell>
        </row>
        <row r="82">
          <cell r="D82" t="str">
            <v>01009012</v>
          </cell>
          <cell r="E82" t="str">
            <v>A2</v>
          </cell>
          <cell r="F82" t="str">
            <v>A2</v>
          </cell>
          <cell r="H82" t="str">
            <v>A2</v>
          </cell>
          <cell r="J82" t="str">
            <v>A2</v>
          </cell>
        </row>
        <row r="83">
          <cell r="F83">
            <v>5</v>
          </cell>
          <cell r="G83" t="str">
            <v>0A1 + 1A2 + 2A3 + 2A4</v>
          </cell>
          <cell r="H83">
            <v>5</v>
          </cell>
          <cell r="I83" t="str">
            <v>0A1 + 1A2 + 3A3 + 1A4</v>
          </cell>
          <cell r="J83">
            <v>5</v>
          </cell>
          <cell r="K83" t="str">
            <v>0A1 + 1A2 + 3A3 + 1A4</v>
          </cell>
        </row>
        <row r="84">
          <cell r="D84" t="str">
            <v>01002008</v>
          </cell>
          <cell r="E84" t="str">
            <v>A2</v>
          </cell>
          <cell r="F84" t="str">
            <v>A2</v>
          </cell>
          <cell r="H84" t="str">
            <v>A2</v>
          </cell>
          <cell r="J84" t="str">
            <v>A2</v>
          </cell>
        </row>
        <row r="85">
          <cell r="D85" t="str">
            <v>01009011</v>
          </cell>
          <cell r="E85" t="str">
            <v>A3</v>
          </cell>
          <cell r="F85" t="str">
            <v>A3</v>
          </cell>
          <cell r="H85" t="str">
            <v>A3</v>
          </cell>
          <cell r="J85" t="str">
            <v>A3</v>
          </cell>
        </row>
        <row r="86">
          <cell r="D86" t="str">
            <v>01009019</v>
          </cell>
          <cell r="E86" t="str">
            <v>A3</v>
          </cell>
          <cell r="F86" t="str">
            <v>A3</v>
          </cell>
          <cell r="H86" t="str">
            <v>A3</v>
          </cell>
          <cell r="J86" t="str">
            <v>A3</v>
          </cell>
        </row>
        <row r="87">
          <cell r="D87" t="str">
            <v>01009028</v>
          </cell>
          <cell r="E87" t="str">
            <v>A4</v>
          </cell>
          <cell r="F87" t="str">
            <v>A4</v>
          </cell>
          <cell r="H87" t="str">
            <v>A4</v>
          </cell>
          <cell r="J87" t="str">
            <v>A4</v>
          </cell>
        </row>
        <row r="88">
          <cell r="D88" t="str">
            <v>01009026</v>
          </cell>
          <cell r="E88" t="str">
            <v>A4</v>
          </cell>
          <cell r="F88" t="str">
            <v>A4</v>
          </cell>
          <cell r="H88" t="str">
            <v>A3</v>
          </cell>
          <cell r="I88" t="str">
            <v>Đề nghị xếp loại A3</v>
          </cell>
          <cell r="J88" t="str">
            <v>A3</v>
          </cell>
          <cell r="K88" t="str">
            <v>Cá nhân tích cực trong các hoạt động của nhà trường, Đoàn Thanh niên</v>
          </cell>
        </row>
        <row r="89">
          <cell r="F89">
            <v>7</v>
          </cell>
          <cell r="G89" t="str">
            <v>0A1 + 3A2 + 4A3 + 0A4</v>
          </cell>
          <cell r="H89">
            <v>7</v>
          </cell>
          <cell r="I89" t="str">
            <v>2A1 + 2A2 + 3A3 + 0A4</v>
          </cell>
          <cell r="J89">
            <v>7</v>
          </cell>
          <cell r="K89" t="str">
            <v>2A1 + 2A2 + 3A3 + 0A4</v>
          </cell>
        </row>
        <row r="90">
          <cell r="F90">
            <v>6</v>
          </cell>
          <cell r="G90" t="str">
            <v>0A1 + 2A2 + 4A3 + 0A4</v>
          </cell>
          <cell r="H90">
            <v>6</v>
          </cell>
          <cell r="I90" t="str">
            <v>1A1 + 2A2 + 3A3 + 0A4</v>
          </cell>
          <cell r="J90">
            <v>6</v>
          </cell>
          <cell r="K90" t="str">
            <v>1A1 + 2A2 + 3A3 + 0A4</v>
          </cell>
        </row>
        <row r="91">
          <cell r="D91" t="str">
            <v>01009009</v>
          </cell>
          <cell r="E91" t="str">
            <v>A2</v>
          </cell>
          <cell r="F91" t="str">
            <v>A2</v>
          </cell>
          <cell r="H91" t="str">
            <v>A1</v>
          </cell>
          <cell r="I91" t="str">
            <v>Đề nghị xếp loại A1</v>
          </cell>
          <cell r="J91" t="str">
            <v>A1</v>
          </cell>
          <cell r="K91" t="str">
            <v>Cá nhân tích cực trong các hoạt động của nhà trường</v>
          </cell>
        </row>
        <row r="92">
          <cell r="D92" t="str">
            <v>01023002</v>
          </cell>
          <cell r="E92" t="str">
            <v>A3</v>
          </cell>
          <cell r="F92" t="str">
            <v>A3</v>
          </cell>
          <cell r="H92" t="str">
            <v>A2</v>
          </cell>
          <cell r="I92" t="str">
            <v>Nhất trí với đề nghị của đơn vị xếp loại A2 do cá nhân tích cực trong công tác Đảng vụ</v>
          </cell>
          <cell r="J92" t="str">
            <v>A2</v>
          </cell>
          <cell r="K92" t="str">
            <v>Nhất trí với đề nghị của đơn vị. Cá nhân tích cực trong công tác Đảng vụ của nhà trường</v>
          </cell>
        </row>
        <row r="93">
          <cell r="D93" t="str">
            <v>01006003</v>
          </cell>
          <cell r="E93" t="str">
            <v>A2</v>
          </cell>
          <cell r="F93" t="str">
            <v>A3</v>
          </cell>
          <cell r="H93" t="str">
            <v>A3</v>
          </cell>
          <cell r="J93" t="str">
            <v>A3</v>
          </cell>
        </row>
        <row r="94">
          <cell r="D94" t="str">
            <v>01013032</v>
          </cell>
          <cell r="E94" t="str">
            <v>A3</v>
          </cell>
          <cell r="F94" t="str">
            <v>A3</v>
          </cell>
          <cell r="H94" t="str">
            <v>A3</v>
          </cell>
          <cell r="J94" t="str">
            <v>A3</v>
          </cell>
        </row>
        <row r="95">
          <cell r="D95" t="str">
            <v>01022061</v>
          </cell>
          <cell r="E95" t="str">
            <v>A2</v>
          </cell>
          <cell r="F95" t="str">
            <v>A2</v>
          </cell>
          <cell r="H95" t="str">
            <v>A2</v>
          </cell>
          <cell r="J95" t="str">
            <v>A2</v>
          </cell>
        </row>
        <row r="96">
          <cell r="D96" t="str">
            <v>01015027</v>
          </cell>
          <cell r="E96" t="str">
            <v>A2</v>
          </cell>
          <cell r="F96" t="str">
            <v>A3</v>
          </cell>
          <cell r="H96" t="str">
            <v>A3</v>
          </cell>
          <cell r="J96" t="str">
            <v>A3</v>
          </cell>
        </row>
        <row r="97">
          <cell r="F97">
            <v>1</v>
          </cell>
          <cell r="G97" t="str">
            <v>0A1 + 1A2 + 0A3 + 0A4</v>
          </cell>
          <cell r="H97">
            <v>1</v>
          </cell>
          <cell r="I97" t="str">
            <v>1A1 + 0A2 + 0A3 + 0A4</v>
          </cell>
          <cell r="J97">
            <v>1</v>
          </cell>
          <cell r="K97" t="str">
            <v>1A1 + 0A2 + 0A3 + 0A4</v>
          </cell>
        </row>
        <row r="98">
          <cell r="D98" t="str">
            <v>01006006</v>
          </cell>
          <cell r="E98" t="str">
            <v>A2</v>
          </cell>
          <cell r="F98" t="str">
            <v>A2</v>
          </cell>
          <cell r="H98" t="str">
            <v>A1</v>
          </cell>
          <cell r="I98" t="str">
            <v>Nhất trí với đề nghị của đơn vị xếp loại A1 do cá nhân tích cực trong hoạt động trường và đơn vị</v>
          </cell>
          <cell r="J98" t="str">
            <v>A1</v>
          </cell>
          <cell r="K98" t="str">
            <v>Nhất trí với đề nghị của đơn vị. Cá nhân tích cực trong các hoạt động của nhà trường, Đoàn Thanh niên và đơn vị</v>
          </cell>
        </row>
        <row r="99">
          <cell r="F99">
            <v>2</v>
          </cell>
          <cell r="G99" t="str">
            <v>1A1 + 0A2 + 0A3 + 1A4</v>
          </cell>
          <cell r="H99">
            <v>2</v>
          </cell>
          <cell r="I99" t="str">
            <v>1A1 + 0A2 + 1A3 + 0A4</v>
          </cell>
          <cell r="J99">
            <v>2</v>
          </cell>
          <cell r="K99" t="str">
            <v>1A1 + 0A2 + 1A3 + 0A4</v>
          </cell>
        </row>
        <row r="100">
          <cell r="F100">
            <v>1</v>
          </cell>
          <cell r="G100" t="str">
            <v>1A1 + 0A2 + 0A3 + 0A4</v>
          </cell>
          <cell r="H100">
            <v>1</v>
          </cell>
          <cell r="I100" t="str">
            <v>1A1 + 0A2 + 0A3 + 0A4</v>
          </cell>
          <cell r="J100">
            <v>1</v>
          </cell>
          <cell r="K100" t="str">
            <v>1A1 + 0A2 + 0A3 + 0A4</v>
          </cell>
        </row>
        <row r="101">
          <cell r="D101" t="str">
            <v>01005001</v>
          </cell>
          <cell r="E101" t="str">
            <v>A1</v>
          </cell>
          <cell r="F101" t="str">
            <v>A1</v>
          </cell>
          <cell r="H101" t="str">
            <v>A1</v>
          </cell>
          <cell r="J101" t="str">
            <v>A1</v>
          </cell>
        </row>
        <row r="102">
          <cell r="F102">
            <v>1</v>
          </cell>
          <cell r="G102" t="str">
            <v>0A1 + 0A2 + 0A3 + 1A4</v>
          </cell>
          <cell r="H102">
            <v>1</v>
          </cell>
          <cell r="I102" t="str">
            <v>0A1 + 0A2 + 1A3 + 0A4</v>
          </cell>
          <cell r="J102">
            <v>1</v>
          </cell>
          <cell r="K102" t="str">
            <v>0A1 + 0A2 + 1A3 + 0A4</v>
          </cell>
        </row>
        <row r="103">
          <cell r="D103" t="str">
            <v>01005003</v>
          </cell>
          <cell r="E103" t="str">
            <v>A4</v>
          </cell>
          <cell r="F103" t="str">
            <v>A4</v>
          </cell>
          <cell r="H103" t="str">
            <v>A3</v>
          </cell>
          <cell r="I103" t="str">
            <v>Đề nghị xếp loại A3</v>
          </cell>
          <cell r="J103" t="str">
            <v>A3</v>
          </cell>
          <cell r="K103" t="str">
            <v>Cá nhân tích cực trong các hoạt động của nhà trường và đơn vị</v>
          </cell>
        </row>
        <row r="104">
          <cell r="F104">
            <v>36</v>
          </cell>
          <cell r="G104" t="str">
            <v>1A1 + 4A2 + 6A3 + 25A4</v>
          </cell>
          <cell r="H104">
            <v>36</v>
          </cell>
          <cell r="I104" t="str">
            <v>1A1 + 9A2 + 10A3 + 16A4</v>
          </cell>
          <cell r="J104">
            <v>36</v>
          </cell>
          <cell r="K104" t="str">
            <v>1A1 + 9A2 + 10A3 + 16A4</v>
          </cell>
        </row>
        <row r="105">
          <cell r="F105">
            <v>16</v>
          </cell>
          <cell r="G105" t="str">
            <v>1A1 + 4A2 + 5A3 + 6A4</v>
          </cell>
          <cell r="H105">
            <v>16</v>
          </cell>
          <cell r="I105" t="str">
            <v>1A1 + 9A2 + 3A3 + 3A4</v>
          </cell>
          <cell r="J105">
            <v>16</v>
          </cell>
          <cell r="K105" t="str">
            <v>1A1 + 9A2 + 3A3 + 3A4</v>
          </cell>
        </row>
        <row r="106">
          <cell r="D106" t="str">
            <v>01008028</v>
          </cell>
          <cell r="E106" t="str">
            <v>A1</v>
          </cell>
          <cell r="F106" t="str">
            <v>A1</v>
          </cell>
          <cell r="H106" t="str">
            <v>A1</v>
          </cell>
          <cell r="J106" t="str">
            <v>A1</v>
          </cell>
        </row>
        <row r="107">
          <cell r="D107" t="str">
            <v>01008002</v>
          </cell>
          <cell r="E107" t="str">
            <v>A2</v>
          </cell>
          <cell r="F107" t="str">
            <v>A2</v>
          </cell>
          <cell r="H107" t="str">
            <v>A2</v>
          </cell>
          <cell r="J107" t="str">
            <v>A2</v>
          </cell>
        </row>
        <row r="108">
          <cell r="D108" t="str">
            <v>01025007</v>
          </cell>
          <cell r="E108" t="str">
            <v>A2</v>
          </cell>
          <cell r="F108" t="str">
            <v>A2</v>
          </cell>
          <cell r="H108" t="str">
            <v>A2</v>
          </cell>
          <cell r="J108" t="str">
            <v>A2</v>
          </cell>
        </row>
        <row r="109">
          <cell r="D109" t="str">
            <v>01008004</v>
          </cell>
          <cell r="E109" t="str">
            <v>A3</v>
          </cell>
          <cell r="F109" t="str">
            <v>A3</v>
          </cell>
          <cell r="H109" t="str">
            <v>A2</v>
          </cell>
          <cell r="I109" t="str">
            <v>Nhất trí với đề nghị của đơn vị xếp loại A2 do cá nhân tích cực trong hoạt động trường và đơn vị</v>
          </cell>
          <cell r="J109" t="str">
            <v>A2</v>
          </cell>
          <cell r="K109" t="str">
            <v>Nhất trí với đề nghị của đơn vị. Cá nhân tích cực trong các hoạt động của nhà trường và đơn vị</v>
          </cell>
        </row>
        <row r="110">
          <cell r="D110" t="str">
            <v>01009007</v>
          </cell>
          <cell r="E110" t="str">
            <v>A2</v>
          </cell>
          <cell r="F110" t="str">
            <v>A2</v>
          </cell>
          <cell r="H110" t="str">
            <v>A2</v>
          </cell>
          <cell r="J110" t="str">
            <v>A2</v>
          </cell>
        </row>
        <row r="111">
          <cell r="D111" t="str">
            <v>01008008</v>
          </cell>
          <cell r="E111" t="str">
            <v>A3</v>
          </cell>
          <cell r="F111" t="str">
            <v>A3</v>
          </cell>
          <cell r="H111" t="str">
            <v>A2</v>
          </cell>
          <cell r="I111" t="str">
            <v>Nhất trí với đề nghị của đơn vị xếp loại A2 do cá nhân tích cực trong hoạt động trường và đơn vị</v>
          </cell>
          <cell r="J111" t="str">
            <v>A2</v>
          </cell>
          <cell r="K111" t="str">
            <v>Nhất trí với đề nghị của đơn vị. Cá nhân tích cực trong các hoạt động của nhà trường và đơn vị</v>
          </cell>
        </row>
        <row r="112">
          <cell r="D112" t="str">
            <v>01008006</v>
          </cell>
          <cell r="E112" t="str">
            <v>A4</v>
          </cell>
          <cell r="F112" t="str">
            <v>A4</v>
          </cell>
          <cell r="H112" t="str">
            <v>A3</v>
          </cell>
          <cell r="I112" t="str">
            <v>Nhất trí với đề nghị của đơn vị xếp loại A3 do cá nhân tích cực trong hoạt động trường và đơn vị</v>
          </cell>
          <cell r="J112" t="str">
            <v>A3</v>
          </cell>
          <cell r="K112" t="str">
            <v>Nhất trí với đề nghị của đơn vị. Cá nhân tích cực trong các hoạt động của nhà trường và đơn vị</v>
          </cell>
        </row>
        <row r="113">
          <cell r="D113" t="str">
            <v>01002021</v>
          </cell>
          <cell r="E113" t="str">
            <v>A2</v>
          </cell>
          <cell r="F113" t="str">
            <v>A2</v>
          </cell>
          <cell r="H113" t="str">
            <v>A2</v>
          </cell>
          <cell r="J113" t="str">
            <v>A2</v>
          </cell>
        </row>
        <row r="114">
          <cell r="D114" t="str">
            <v>01017009</v>
          </cell>
          <cell r="E114" t="str">
            <v>A3</v>
          </cell>
          <cell r="F114" t="str">
            <v>A3</v>
          </cell>
          <cell r="H114" t="str">
            <v>A2</v>
          </cell>
          <cell r="I114" t="str">
            <v>Nhất trí với đề nghị của đơn vị xếp loại A2 do cá nhân tích cực trong hoạt động trường và đơn vị</v>
          </cell>
          <cell r="J114" t="str">
            <v>A2</v>
          </cell>
          <cell r="K114" t="str">
            <v>Nhất trí với đề nghị của đơn vị Cá nhân tích cực trong các hoạt động của nhà trường và đơn vị</v>
          </cell>
        </row>
        <row r="115">
          <cell r="D115" t="str">
            <v>01015026</v>
          </cell>
          <cell r="E115" t="str">
            <v>A4</v>
          </cell>
          <cell r="F115" t="str">
            <v>A4</v>
          </cell>
          <cell r="H115" t="str">
            <v>A4</v>
          </cell>
          <cell r="J115" t="str">
            <v>A4</v>
          </cell>
        </row>
        <row r="116">
          <cell r="D116" t="str">
            <v>01015028</v>
          </cell>
          <cell r="E116" t="str">
            <v>A4</v>
          </cell>
          <cell r="F116" t="str">
            <v>A4</v>
          </cell>
          <cell r="H116" t="str">
            <v>A3</v>
          </cell>
          <cell r="I116" t="str">
            <v>Nhất trí với đề nghị của đơn vị xếp loại A3 do cá nhân tích cực trong hoạt động trường và đơn vị</v>
          </cell>
          <cell r="J116" t="str">
            <v>A3</v>
          </cell>
          <cell r="K116" t="str">
            <v>Nhất trí với đề nghị của đơn vị. Cá nhân tích cực trong các hoạt động của nhà trường và đơn vị</v>
          </cell>
        </row>
        <row r="117">
          <cell r="D117" t="str">
            <v>01008005</v>
          </cell>
          <cell r="E117" t="str">
            <v>A3</v>
          </cell>
          <cell r="F117" t="str">
            <v>A3</v>
          </cell>
          <cell r="H117" t="str">
            <v>A2</v>
          </cell>
          <cell r="I117" t="str">
            <v>Nhất trí với đề nghị của đơn vị xếp loại A2 do cá nhân tích cực trong hoạt động trường và đơn vị</v>
          </cell>
          <cell r="J117" t="str">
            <v>A2</v>
          </cell>
          <cell r="K117" t="str">
            <v>Nhất trí với đề nghị của đơn vị. Cá nhân tích cực trong các hoạt động của nhà trường và đơn vị</v>
          </cell>
        </row>
        <row r="118">
          <cell r="D118" t="str">
            <v>01009005</v>
          </cell>
          <cell r="E118" t="str">
            <v>A4</v>
          </cell>
          <cell r="F118" t="str">
            <v>A4</v>
          </cell>
          <cell r="H118" t="str">
            <v>A3</v>
          </cell>
          <cell r="I118" t="str">
            <v>Nhất trí với đề nghị của đơn vị xếp loại A3 do cá nhân tích cực trong hoạt động trường và đơn vị</v>
          </cell>
          <cell r="J118" t="str">
            <v>A3</v>
          </cell>
          <cell r="K118" t="str">
            <v>Nhất trí với đề nghị của đơn vị. Cá nhân tích cực trong các hoạt động của nhà trường và đơn vị</v>
          </cell>
        </row>
        <row r="119">
          <cell r="D119" t="str">
            <v>01002003</v>
          </cell>
          <cell r="E119" t="str">
            <v>A4</v>
          </cell>
          <cell r="F119" t="str">
            <v>A4</v>
          </cell>
          <cell r="H119" t="str">
            <v>A4</v>
          </cell>
          <cell r="J119" t="str">
            <v>A4</v>
          </cell>
        </row>
        <row r="120">
          <cell r="D120" t="str">
            <v>01009014</v>
          </cell>
          <cell r="E120" t="str">
            <v>A4</v>
          </cell>
          <cell r="F120" t="str">
            <v>A4</v>
          </cell>
          <cell r="H120" t="str">
            <v>A4</v>
          </cell>
          <cell r="J120" t="str">
            <v>A4</v>
          </cell>
        </row>
        <row r="121">
          <cell r="D121" t="str">
            <v>01008034</v>
          </cell>
          <cell r="E121" t="str">
            <v>A3</v>
          </cell>
          <cell r="F121" t="str">
            <v>A3</v>
          </cell>
          <cell r="H121" t="str">
            <v>A2</v>
          </cell>
          <cell r="I121" t="str">
            <v>Nhất trí với đề nghị của đơn vị xếp loại A2 do cá nhân tích cực trong hoạt động trường và đơn vị</v>
          </cell>
          <cell r="J121" t="str">
            <v>A2</v>
          </cell>
          <cell r="K121" t="str">
            <v>Nhất trí với đề nghị của đơn vị. Cá nhân tích cực trong các hoạt động của nhà trường và đơn vị</v>
          </cell>
        </row>
        <row r="122">
          <cell r="F122">
            <v>20</v>
          </cell>
          <cell r="G122" t="str">
            <v>0A1 + 0A2 + 1A3 + 19A4</v>
          </cell>
          <cell r="H122">
            <v>20</v>
          </cell>
          <cell r="I122" t="str">
            <v>0A1 + 0A2 + 7A3 + 13A4</v>
          </cell>
          <cell r="J122">
            <v>20</v>
          </cell>
          <cell r="K122" t="str">
            <v>0A1 + 0A2 + 7A3 + 13A4</v>
          </cell>
        </row>
        <row r="123">
          <cell r="D123" t="str">
            <v>01008021</v>
          </cell>
          <cell r="E123" t="str">
            <v>A4</v>
          </cell>
          <cell r="F123" t="str">
            <v>A4</v>
          </cell>
          <cell r="H123" t="str">
            <v>A3</v>
          </cell>
          <cell r="I123" t="str">
            <v>Nhất trí với đề nghị của đơn vị xếp loại A3 do cá nhân tích cực trong hoạt động trường và đơn vị</v>
          </cell>
          <cell r="J123" t="str">
            <v>A3</v>
          </cell>
          <cell r="K123" t="str">
            <v>Nhất trí với đề nghị của đơn vị. Cá nhân tích cực trong các hoạt động của nhà trường và đơn vị</v>
          </cell>
        </row>
        <row r="124">
          <cell r="D124" t="str">
            <v>01008009</v>
          </cell>
          <cell r="E124" t="str">
            <v>A4</v>
          </cell>
          <cell r="F124" t="str">
            <v>A4</v>
          </cell>
          <cell r="H124" t="str">
            <v>A3</v>
          </cell>
          <cell r="I124" t="str">
            <v>Nhất trí với đề nghị của đơn vị xếp loại A3 do cá nhân tích cực trong hoạt động trường và đơn vị</v>
          </cell>
          <cell r="J124" t="str">
            <v>A3</v>
          </cell>
          <cell r="K124" t="str">
            <v>Nhất trí với đề nghị của đơn vị. Cá nhân tích cực trong các hoạt động của nhà trường và đơn vị</v>
          </cell>
        </row>
        <row r="125">
          <cell r="D125" t="str">
            <v>01007003</v>
          </cell>
          <cell r="E125" t="str">
            <v>A4</v>
          </cell>
          <cell r="F125" t="str">
            <v>A4</v>
          </cell>
          <cell r="H125" t="str">
            <v>A4</v>
          </cell>
          <cell r="J125" t="str">
            <v>A4</v>
          </cell>
        </row>
        <row r="126">
          <cell r="D126" t="str">
            <v>01008031</v>
          </cell>
          <cell r="E126" t="str">
            <v>A4</v>
          </cell>
          <cell r="F126" t="str">
            <v>A4</v>
          </cell>
          <cell r="G126" t="str">
            <v>Nhắc nhở cô Thủy mở cửa phòng học đúng giờ</v>
          </cell>
          <cell r="H126" t="str">
            <v>A4</v>
          </cell>
          <cell r="I126" t="str">
            <v>Đề nghị nhắc nhở</v>
          </cell>
          <cell r="J126" t="str">
            <v>A4</v>
          </cell>
          <cell r="K126" t="str">
            <v>Nhắc nhở thực hiện đúng giờ giấc làm việc</v>
          </cell>
        </row>
        <row r="127">
          <cell r="D127" t="str">
            <v>01008018</v>
          </cell>
          <cell r="E127" t="str">
            <v>A4</v>
          </cell>
          <cell r="F127" t="str">
            <v>A4</v>
          </cell>
          <cell r="H127" t="str">
            <v>A4</v>
          </cell>
          <cell r="J127" t="str">
            <v>A4</v>
          </cell>
        </row>
        <row r="128">
          <cell r="D128" t="str">
            <v>01008024</v>
          </cell>
          <cell r="E128" t="str">
            <v>A4</v>
          </cell>
          <cell r="F128" t="str">
            <v>A4</v>
          </cell>
          <cell r="H128" t="str">
            <v>A4</v>
          </cell>
          <cell r="J128" t="str">
            <v>A4</v>
          </cell>
        </row>
        <row r="129">
          <cell r="D129" t="str">
            <v>01008039</v>
          </cell>
          <cell r="E129" t="str">
            <v>A4</v>
          </cell>
          <cell r="F129" t="str">
            <v>A4</v>
          </cell>
          <cell r="H129" t="str">
            <v>A4</v>
          </cell>
          <cell r="J129" t="str">
            <v>A4</v>
          </cell>
        </row>
        <row r="130">
          <cell r="D130" t="str">
            <v>01008040</v>
          </cell>
          <cell r="E130" t="str">
            <v>A4</v>
          </cell>
          <cell r="F130" t="str">
            <v>A4</v>
          </cell>
          <cell r="H130" t="str">
            <v>A4</v>
          </cell>
          <cell r="J130" t="str">
            <v>A4</v>
          </cell>
        </row>
        <row r="131">
          <cell r="D131" t="str">
            <v>01008041</v>
          </cell>
          <cell r="E131" t="str">
            <v>A4</v>
          </cell>
          <cell r="F131" t="str">
            <v>A4</v>
          </cell>
          <cell r="H131" t="str">
            <v>A4</v>
          </cell>
          <cell r="J131" t="str">
            <v>A4</v>
          </cell>
        </row>
        <row r="132">
          <cell r="D132" t="str">
            <v>01012027</v>
          </cell>
          <cell r="E132" t="str">
            <v>A3</v>
          </cell>
          <cell r="F132" t="str">
            <v>A3</v>
          </cell>
          <cell r="H132" t="str">
            <v>A3</v>
          </cell>
          <cell r="J132" t="str">
            <v>A3</v>
          </cell>
        </row>
        <row r="133">
          <cell r="D133" t="str">
            <v>01008012</v>
          </cell>
          <cell r="E133" t="str">
            <v>A4</v>
          </cell>
          <cell r="F133" t="str">
            <v>A4</v>
          </cell>
          <cell r="H133" t="str">
            <v>A3</v>
          </cell>
          <cell r="I133" t="str">
            <v>Nhất trí với đề nghị của đơn vị xếp loại A3 do cá nhân tích cực trong hoạt động trường và đơn vị</v>
          </cell>
          <cell r="J133" t="str">
            <v>A3</v>
          </cell>
          <cell r="K133" t="str">
            <v>Nhất trí với đề nghị của đơn vị. Cá nhân tích cực trong các hoạt động của nhà trường và đơn vị</v>
          </cell>
        </row>
        <row r="134">
          <cell r="D134" t="str">
            <v>01017008</v>
          </cell>
          <cell r="E134" t="str">
            <v>A4</v>
          </cell>
          <cell r="F134" t="str">
            <v>A4</v>
          </cell>
          <cell r="H134" t="str">
            <v>A3</v>
          </cell>
          <cell r="I134" t="str">
            <v>Nhất trí với đề nghị của đơn vị xếp loại A3 do cá nhân tích cực trong hoạt động trường và đơn vị</v>
          </cell>
          <cell r="J134" t="str">
            <v>A3</v>
          </cell>
          <cell r="K134" t="str">
            <v>Nhất trí với đề nghị của đơn vị. Cá nhân tích cực trong các hoạt động của nhà trường và đơn vị</v>
          </cell>
        </row>
        <row r="135">
          <cell r="D135" t="str">
            <v>01008033</v>
          </cell>
          <cell r="E135" t="str">
            <v>A4</v>
          </cell>
          <cell r="F135" t="str">
            <v>A4</v>
          </cell>
          <cell r="H135" t="str">
            <v>A3</v>
          </cell>
          <cell r="I135" t="str">
            <v>Nhất trí với đề nghị của đơn vị xếp loại A3 do cá nhân tích cực trong hoạt động trường và đơn vị</v>
          </cell>
          <cell r="J135" t="str">
            <v>A3</v>
          </cell>
          <cell r="K135" t="str">
            <v>Nhất trí với đề nghị của đơn vị. Cá nhân tích cực trong các hoạt động của nhà trường và đơn vị</v>
          </cell>
        </row>
        <row r="136">
          <cell r="D136" t="str">
            <v>01008032</v>
          </cell>
          <cell r="E136" t="str">
            <v>A4</v>
          </cell>
          <cell r="F136" t="str">
            <v>A4</v>
          </cell>
          <cell r="H136" t="str">
            <v>A4</v>
          </cell>
          <cell r="J136" t="str">
            <v>A4</v>
          </cell>
        </row>
        <row r="137">
          <cell r="D137" t="str">
            <v>01013033</v>
          </cell>
          <cell r="E137" t="str">
            <v>A4</v>
          </cell>
          <cell r="F137" t="str">
            <v>A4</v>
          </cell>
          <cell r="H137" t="str">
            <v>A3</v>
          </cell>
          <cell r="I137" t="str">
            <v>Nhất trí với đề nghị của đơn vị xếp loại A3 do cá nhân tích cực trong hoạt động trường và đơn vị</v>
          </cell>
          <cell r="J137" t="str">
            <v>A3</v>
          </cell>
          <cell r="K137" t="str">
            <v>Nhất trí với đề nghị của đơn vị. Cá nhân tích cực trong các hoạt động của nhà trường và đơn vị</v>
          </cell>
        </row>
        <row r="138">
          <cell r="D138" t="str">
            <v>01009015</v>
          </cell>
          <cell r="E138" t="str">
            <v>A4</v>
          </cell>
          <cell r="F138" t="str">
            <v>A4</v>
          </cell>
          <cell r="H138" t="str">
            <v>A4</v>
          </cell>
          <cell r="J138" t="str">
            <v>A4</v>
          </cell>
        </row>
        <row r="139">
          <cell r="D139" t="str">
            <v>01002009</v>
          </cell>
          <cell r="E139" t="str">
            <v>A4</v>
          </cell>
          <cell r="F139" t="str">
            <v>A4</v>
          </cell>
          <cell r="H139" t="str">
            <v>A4</v>
          </cell>
          <cell r="J139" t="str">
            <v>A4</v>
          </cell>
        </row>
        <row r="140">
          <cell r="D140" t="str">
            <v>01008043</v>
          </cell>
          <cell r="E140" t="str">
            <v>A4</v>
          </cell>
          <cell r="F140" t="str">
            <v>A4</v>
          </cell>
          <cell r="H140" t="str">
            <v>A4</v>
          </cell>
          <cell r="J140" t="str">
            <v>A4</v>
          </cell>
        </row>
        <row r="141">
          <cell r="D141" t="str">
            <v>01008042</v>
          </cell>
          <cell r="E141" t="str">
            <v>A4</v>
          </cell>
          <cell r="F141" t="str">
            <v>A4</v>
          </cell>
          <cell r="H141" t="str">
            <v>A4</v>
          </cell>
          <cell r="J141" t="str">
            <v>A4</v>
          </cell>
        </row>
        <row r="142">
          <cell r="D142" t="str">
            <v>01008044</v>
          </cell>
          <cell r="E142" t="str">
            <v>A4</v>
          </cell>
          <cell r="F142" t="str">
            <v>A4</v>
          </cell>
          <cell r="H142" t="str">
            <v>A4</v>
          </cell>
          <cell r="J142" t="str">
            <v>A4</v>
          </cell>
        </row>
        <row r="143">
          <cell r="F143">
            <v>33</v>
          </cell>
          <cell r="G143" t="str">
            <v>1A1 + 3A2 + 20A3 + 9A4 + 0B1</v>
          </cell>
          <cell r="H143">
            <v>33</v>
          </cell>
          <cell r="I143" t="str">
            <v>0A1 + 7A2 + 17A3 + 9A4 + 0B1</v>
          </cell>
          <cell r="J143">
            <v>33</v>
          </cell>
          <cell r="K143" t="str">
            <v>1A1 + 7A2 + 17A3 + 8A4 + 0 B1</v>
          </cell>
        </row>
        <row r="144">
          <cell r="F144">
            <v>33</v>
          </cell>
          <cell r="G144" t="str">
            <v>1A1 + 3A2 + 20A3 + 9A4 + 0B1</v>
          </cell>
          <cell r="H144">
            <v>33</v>
          </cell>
          <cell r="I144" t="str">
            <v>0A1 + 7A2 + 17A3 + 9A4 + 0B1</v>
          </cell>
          <cell r="J144">
            <v>33</v>
          </cell>
          <cell r="K144" t="str">
            <v>1A1 + 7A2 + 17A3 + 8A4 + 0 B1</v>
          </cell>
        </row>
        <row r="145">
          <cell r="D145" t="str">
            <v>01010006</v>
          </cell>
          <cell r="E145" t="str">
            <v>A2</v>
          </cell>
          <cell r="F145" t="str">
            <v>A3</v>
          </cell>
          <cell r="H145" t="str">
            <v>A3</v>
          </cell>
          <cell r="J145" t="str">
            <v>A3</v>
          </cell>
        </row>
        <row r="146">
          <cell r="D146" t="str">
            <v>01010012</v>
          </cell>
          <cell r="E146" t="str">
            <v>A3</v>
          </cell>
          <cell r="F146" t="str">
            <v>A3</v>
          </cell>
          <cell r="H146" t="str">
            <v>A3</v>
          </cell>
          <cell r="J146" t="str">
            <v>A3</v>
          </cell>
        </row>
        <row r="147">
          <cell r="D147" t="str">
            <v>01004012</v>
          </cell>
          <cell r="E147" t="str">
            <v>A2</v>
          </cell>
          <cell r="F147" t="str">
            <v>A3</v>
          </cell>
          <cell r="H147" t="str">
            <v>A3</v>
          </cell>
          <cell r="J147" t="str">
            <v>A3</v>
          </cell>
        </row>
        <row r="148">
          <cell r="D148" t="str">
            <v>01010026</v>
          </cell>
          <cell r="E148" t="str">
            <v>A2</v>
          </cell>
          <cell r="F148" t="str">
            <v>A3</v>
          </cell>
          <cell r="H148" t="str">
            <v>A3</v>
          </cell>
          <cell r="J148" t="str">
            <v>A3</v>
          </cell>
        </row>
        <row r="149">
          <cell r="D149" t="str">
            <v>01010023</v>
          </cell>
          <cell r="E149" t="str">
            <v>A3</v>
          </cell>
          <cell r="F149" t="str">
            <v>A3</v>
          </cell>
          <cell r="H149" t="str">
            <v>A3</v>
          </cell>
          <cell r="J149" t="str">
            <v>A3</v>
          </cell>
        </row>
        <row r="150">
          <cell r="D150" t="str">
            <v>01010029</v>
          </cell>
          <cell r="E150" t="str">
            <v>A3</v>
          </cell>
          <cell r="F150" t="str">
            <v>A3</v>
          </cell>
          <cell r="H150" t="str">
            <v>A3</v>
          </cell>
          <cell r="J150" t="str">
            <v>A3</v>
          </cell>
        </row>
        <row r="151">
          <cell r="D151" t="str">
            <v>01010024</v>
          </cell>
          <cell r="E151" t="str">
            <v>A3</v>
          </cell>
          <cell r="F151" t="str">
            <v>A3</v>
          </cell>
          <cell r="H151" t="str">
            <v>A3</v>
          </cell>
          <cell r="J151" t="str">
            <v>A3</v>
          </cell>
        </row>
        <row r="152">
          <cell r="D152" t="str">
            <v>01010017</v>
          </cell>
          <cell r="E152" t="str">
            <v>A3</v>
          </cell>
          <cell r="F152" t="str">
            <v>A3</v>
          </cell>
          <cell r="H152" t="str">
            <v>A3</v>
          </cell>
          <cell r="J152" t="str">
            <v>A3</v>
          </cell>
        </row>
        <row r="153">
          <cell r="D153" t="str">
            <v>01022048</v>
          </cell>
          <cell r="E153" t="str">
            <v>A3</v>
          </cell>
          <cell r="F153" t="str">
            <v>A3</v>
          </cell>
          <cell r="H153" t="str">
            <v>A3</v>
          </cell>
          <cell r="J153" t="str">
            <v>A3</v>
          </cell>
        </row>
        <row r="154">
          <cell r="D154" t="str">
            <v>01010039</v>
          </cell>
          <cell r="E154" t="str">
            <v>A2</v>
          </cell>
          <cell r="F154" t="str">
            <v>A2</v>
          </cell>
          <cell r="H154" t="str">
            <v>A3</v>
          </cell>
          <cell r="I154" t="str">
            <v>GV đã được phân công nhưng còn thiếu trách nhiệm trong công việc</v>
          </cell>
          <cell r="J154" t="str">
            <v>A2</v>
          </cell>
          <cell r="K154" t="str">
            <v>Nhắc nhở GV được Lãnh đạo đơn vị phân công nhiệm vụ phải theo dõi thực hiện đúng quy định</v>
          </cell>
        </row>
        <row r="155">
          <cell r="D155" t="str">
            <v>01010040</v>
          </cell>
          <cell r="E155" t="str">
            <v>A2</v>
          </cell>
          <cell r="F155" t="str">
            <v>A3</v>
          </cell>
          <cell r="H155" t="str">
            <v>A3</v>
          </cell>
          <cell r="J155" t="str">
            <v>A3</v>
          </cell>
        </row>
        <row r="156">
          <cell r="D156" t="str">
            <v>01010009</v>
          </cell>
          <cell r="E156" t="str">
            <v>A3</v>
          </cell>
          <cell r="F156" t="str">
            <v>A3</v>
          </cell>
          <cell r="H156" t="str">
            <v>A3</v>
          </cell>
          <cell r="J156" t="str">
            <v>A3</v>
          </cell>
        </row>
        <row r="157">
          <cell r="D157" t="str">
            <v>01010020</v>
          </cell>
          <cell r="E157" t="str">
            <v>A3</v>
          </cell>
          <cell r="F157" t="str">
            <v>A4</v>
          </cell>
          <cell r="H157" t="str">
            <v>A4</v>
          </cell>
          <cell r="J157" t="str">
            <v>A4</v>
          </cell>
        </row>
        <row r="158">
          <cell r="D158" t="str">
            <v>01010018</v>
          </cell>
          <cell r="E158" t="str">
            <v>A2</v>
          </cell>
          <cell r="F158" t="str">
            <v>A2</v>
          </cell>
          <cell r="H158" t="str">
            <v>A2</v>
          </cell>
          <cell r="J158" t="str">
            <v>A2</v>
          </cell>
        </row>
        <row r="159">
          <cell r="D159" t="str">
            <v>01010019</v>
          </cell>
          <cell r="E159" t="str">
            <v>A4</v>
          </cell>
          <cell r="F159" t="str">
            <v>A4</v>
          </cell>
          <cell r="H159" t="str">
            <v>A4</v>
          </cell>
          <cell r="J159" t="str">
            <v>A4</v>
          </cell>
        </row>
        <row r="160">
          <cell r="D160" t="str">
            <v>01010015</v>
          </cell>
          <cell r="E160" t="str">
            <v>A3</v>
          </cell>
          <cell r="F160" t="str">
            <v>A3</v>
          </cell>
          <cell r="H160" t="str">
            <v>A3</v>
          </cell>
          <cell r="J160" t="str">
            <v>A3</v>
          </cell>
        </row>
        <row r="161">
          <cell r="D161" t="str">
            <v>01010027</v>
          </cell>
          <cell r="E161" t="str">
            <v>A4</v>
          </cell>
          <cell r="F161" t="str">
            <v>A4</v>
          </cell>
          <cell r="G161" t="str">
            <v>Có 02 SV vi phạm đồng phục trong lớp học ngày 20/4. Khoa đả nhắc nhở GV.</v>
          </cell>
          <cell r="H161" t="str">
            <v>A4</v>
          </cell>
          <cell r="I161" t="str">
            <v>Đề nghị nhắc nhở GV</v>
          </cell>
          <cell r="J161" t="str">
            <v>A4</v>
          </cell>
          <cell r="K161" t="str">
            <v>Nhắc nhở GV không để SV không mặc đồng phục nhà trường ngồi trong lớp học</v>
          </cell>
        </row>
        <row r="162">
          <cell r="D162" t="str">
            <v>01002025</v>
          </cell>
          <cell r="E162" t="str">
            <v>A4</v>
          </cell>
          <cell r="F162" t="str">
            <v>A4</v>
          </cell>
          <cell r="H162" t="str">
            <v>A4</v>
          </cell>
          <cell r="J162" t="str">
            <v>A4</v>
          </cell>
        </row>
        <row r="163">
          <cell r="D163" t="str">
            <v>01010162</v>
          </cell>
          <cell r="E163" t="str">
            <v>A4</v>
          </cell>
          <cell r="F163" t="str">
            <v>A4</v>
          </cell>
          <cell r="G163" t="str">
            <v>Khoa đã nhắc nhở GV</v>
          </cell>
          <cell r="H163" t="str">
            <v>A4</v>
          </cell>
          <cell r="I163" t="str">
            <v>Nhắc nhở GV khi gửi đề nghị phải theo dõi đề nghị đã được Lãnh đạo đơn vị duyệt hay không để thực hiện</v>
          </cell>
          <cell r="J163" t="str">
            <v>A4</v>
          </cell>
          <cell r="K163" t="str">
            <v xml:space="preserve">Nhắc nhở GV khi gửi đề nghị đến Lãnh đạo đơn vị phải theo dõi được duyệt hay không để thực hiện </v>
          </cell>
        </row>
        <row r="164">
          <cell r="D164" t="str">
            <v>01010141</v>
          </cell>
          <cell r="E164" t="str">
            <v>A3</v>
          </cell>
          <cell r="F164" t="str">
            <v>A3</v>
          </cell>
          <cell r="H164" t="str">
            <v>A3</v>
          </cell>
          <cell r="J164" t="str">
            <v>A3</v>
          </cell>
        </row>
        <row r="165">
          <cell r="D165" t="str">
            <v>01010033</v>
          </cell>
          <cell r="E165" t="str">
            <v>A3</v>
          </cell>
          <cell r="F165" t="str">
            <v>A3</v>
          </cell>
          <cell r="H165" t="str">
            <v>A3</v>
          </cell>
          <cell r="J165" t="str">
            <v>A3</v>
          </cell>
        </row>
        <row r="166">
          <cell r="D166" t="str">
            <v>01010037</v>
          </cell>
          <cell r="E166" t="str">
            <v>A1</v>
          </cell>
          <cell r="F166" t="str">
            <v>A3</v>
          </cell>
          <cell r="H166" t="str">
            <v>A3</v>
          </cell>
          <cell r="J166" t="str">
            <v>A3</v>
          </cell>
        </row>
        <row r="167">
          <cell r="D167" t="str">
            <v>01010031</v>
          </cell>
          <cell r="E167" t="str">
            <v>A3</v>
          </cell>
          <cell r="F167" t="str">
            <v>A3</v>
          </cell>
          <cell r="H167" t="str">
            <v>A3</v>
          </cell>
          <cell r="J167" t="str">
            <v>A3</v>
          </cell>
        </row>
        <row r="168">
          <cell r="D168" t="str">
            <v>01005007</v>
          </cell>
          <cell r="E168" t="str">
            <v>A1</v>
          </cell>
          <cell r="F168" t="str">
            <v>A1</v>
          </cell>
          <cell r="H168" t="str">
            <v>A2</v>
          </cell>
          <cell r="I168" t="str">
            <v>Lãnh đạo khoa thiếu trách nhiệm, Trưởng khoa chưa xác nhận rõ đã nhận xét chưa đúng trong tường trình của GV
Thực hiện chưa đúng quy trình đổi GV dạy</v>
          </cell>
          <cell r="J168" t="str">
            <v>A1</v>
          </cell>
          <cell r="K168" t="str">
            <v>Nhắc nhở Lãnh đạo khoa thực hiện đúng quy trình duyệt GV dạy thay (Trưởng đơn vị phân công Trưởng hoặc Phó đơn vị ký duyệt đề nghị của GV và phải đăng ký với phòng TS-ĐT).
- Trưởng khoa chưa xác định rõ đã nhận xét chưa đúng trong tường trình của GV.</v>
          </cell>
        </row>
        <row r="169">
          <cell r="D169" t="str">
            <v>01010007</v>
          </cell>
          <cell r="E169" t="str">
            <v>A3</v>
          </cell>
          <cell r="F169" t="str">
            <v>A3</v>
          </cell>
          <cell r="H169" t="str">
            <v>A4</v>
          </cell>
          <cell r="I169" t="str">
            <v>GV đã đề nghị tạm ngưng đúng quy trình, nhưng cô Nga không giải quyết dứt điểm. Thực hiện chưa đúng quy trình đổi GV dạy</v>
          </cell>
          <cell r="J169" t="str">
            <v>A3</v>
          </cell>
          <cell r="K169" t="str">
            <v>Nhắc nhở Phó Trưởng khoa thiếu trách nhiệm trong công tác, chưa giải quyết dứt điểm đề nghị của GV. Thực hiện chưa đúng quy trình đổi GV dạy thay.</v>
          </cell>
        </row>
        <row r="170">
          <cell r="D170" t="str">
            <v>01010016</v>
          </cell>
          <cell r="E170" t="str">
            <v>A4</v>
          </cell>
          <cell r="F170" t="str">
            <v>A4</v>
          </cell>
          <cell r="H170" t="str">
            <v>A4</v>
          </cell>
          <cell r="J170" t="str">
            <v>A4</v>
          </cell>
        </row>
        <row r="171">
          <cell r="D171" t="str">
            <v>01010028</v>
          </cell>
          <cell r="E171" t="str">
            <v>A2</v>
          </cell>
          <cell r="F171" t="str">
            <v>A2</v>
          </cell>
          <cell r="H171" t="str">
            <v>A2</v>
          </cell>
          <cell r="J171" t="str">
            <v>A2</v>
          </cell>
        </row>
        <row r="172">
          <cell r="D172" t="str">
            <v>01010003</v>
          </cell>
          <cell r="E172" t="str">
            <v>A4</v>
          </cell>
          <cell r="F172" t="str">
            <v>A4</v>
          </cell>
          <cell r="H172" t="str">
            <v>A4</v>
          </cell>
          <cell r="J172" t="str">
            <v>A4</v>
          </cell>
        </row>
        <row r="173">
          <cell r="D173" t="str">
            <v>01010032</v>
          </cell>
          <cell r="E173" t="str">
            <v>A4</v>
          </cell>
          <cell r="F173" t="str">
            <v>A4</v>
          </cell>
          <cell r="H173" t="str">
            <v>A2</v>
          </cell>
          <cell r="I173" t="str">
            <v>Đề nghị xếp loại A2 do cá nhân tích cực tham gia hoạt động chung của trường và đơn vị</v>
          </cell>
          <cell r="J173" t="str">
            <v>A2</v>
          </cell>
          <cell r="K173" t="str">
            <v>Căn cứ theo đề nghị của đơn vị, cá nhân tích cực tham gia hoạt động chung của trường và đơn vị</v>
          </cell>
        </row>
        <row r="174">
          <cell r="D174" t="str">
            <v>01010030</v>
          </cell>
          <cell r="E174" t="str">
            <v>A3</v>
          </cell>
          <cell r="F174" t="str">
            <v>A3</v>
          </cell>
          <cell r="H174" t="str">
            <v>A2</v>
          </cell>
          <cell r="I174" t="str">
            <v>Đề nghị xếp loại A2 do cá nhân tích cực tham gia hoạt động chung của trường và đơn vị</v>
          </cell>
          <cell r="J174" t="str">
            <v>A2</v>
          </cell>
          <cell r="K174" t="str">
            <v>Cá nhân tích cực tham gia hoạt động chung của trường và đơn vị</v>
          </cell>
        </row>
        <row r="175">
          <cell r="D175" t="str">
            <v>01010022</v>
          </cell>
          <cell r="E175" t="str">
            <v>A4</v>
          </cell>
          <cell r="F175" t="str">
            <v>A4</v>
          </cell>
          <cell r="H175" t="str">
            <v>A4</v>
          </cell>
          <cell r="J175" t="str">
            <v>A4</v>
          </cell>
        </row>
        <row r="176">
          <cell r="D176" t="str">
            <v>01010021</v>
          </cell>
          <cell r="E176" t="str">
            <v>A3</v>
          </cell>
          <cell r="F176" t="str">
            <v>A3</v>
          </cell>
          <cell r="H176" t="str">
            <v>A2</v>
          </cell>
          <cell r="I176" t="str">
            <v xml:space="preserve">Nhất trí với đề nghị của đơn vị xếp loại A2 do cá nhân tích cực tham gia hoạt động trường </v>
          </cell>
          <cell r="J176" t="str">
            <v>A2</v>
          </cell>
          <cell r="K176" t="str">
            <v>Nhất trí với đề nghị của đơn vị. Cá nhân tích cực tham gia hoạt động chung của trường và đơn vị</v>
          </cell>
        </row>
        <row r="177">
          <cell r="D177" t="str">
            <v>01022005</v>
          </cell>
          <cell r="E177" t="str">
            <v>A3</v>
          </cell>
          <cell r="F177" t="str">
            <v>A3</v>
          </cell>
          <cell r="H177" t="str">
            <v>A2</v>
          </cell>
          <cell r="I177" t="str">
            <v>Nhất trí với đề nghị của đơn vị xếp loại A2 do cá nhân tích cực tham gia hoạt động trường</v>
          </cell>
          <cell r="J177" t="str">
            <v>A2</v>
          </cell>
          <cell r="K177" t="str">
            <v>Nhất trí với đề nghị của đơn vị. Cá nhân tích cực tham gia hoạt động chung của trường và đơn vị</v>
          </cell>
        </row>
        <row r="178">
          <cell r="F178">
            <v>16</v>
          </cell>
          <cell r="G178" t="str">
            <v>0A1 + 4A2 + 9A3 + 2A4 + 1A DN</v>
          </cell>
          <cell r="H178">
            <v>16</v>
          </cell>
          <cell r="I178" t="str">
            <v>0A1 + 5A2 + 7A3 + 2A4 + 1A DN + 1B1</v>
          </cell>
          <cell r="J178">
            <v>16</v>
          </cell>
          <cell r="K178" t="str">
            <v>0A1 + 5A2 + 7A3 + 2A4 + 1A DN + 1B1</v>
          </cell>
        </row>
        <row r="179">
          <cell r="F179">
            <v>16</v>
          </cell>
          <cell r="G179" t="str">
            <v>0A1 + 4A2 + 9A3 + 2A4 + 1A DN</v>
          </cell>
          <cell r="H179">
            <v>16</v>
          </cell>
          <cell r="I179" t="str">
            <v>0A1 + 5A2 + 7A3 + 2A4 + 1A DN + 1B1</v>
          </cell>
          <cell r="J179">
            <v>16</v>
          </cell>
          <cell r="K179" t="str">
            <v>0A1 + 5A2 + 7A3 + 2A4 + 1A DN + 1B1</v>
          </cell>
        </row>
        <row r="180">
          <cell r="D180" t="str">
            <v>01011005</v>
          </cell>
          <cell r="E180" t="str">
            <v>A2</v>
          </cell>
          <cell r="F180" t="str">
            <v>A3</v>
          </cell>
          <cell r="H180" t="str">
            <v>A3</v>
          </cell>
          <cell r="J180" t="str">
            <v>A3</v>
          </cell>
        </row>
        <row r="181">
          <cell r="D181" t="str">
            <v>01011011</v>
          </cell>
          <cell r="E181" t="str">
            <v>A2</v>
          </cell>
          <cell r="F181" t="str">
            <v>A2</v>
          </cell>
          <cell r="H181" t="str">
            <v>A2</v>
          </cell>
          <cell r="J181" t="str">
            <v>A2</v>
          </cell>
        </row>
        <row r="182">
          <cell r="D182" t="str">
            <v>01011013</v>
          </cell>
          <cell r="E182" t="str">
            <v>A2</v>
          </cell>
          <cell r="F182" t="str">
            <v>A2</v>
          </cell>
          <cell r="H182" t="str">
            <v>A2</v>
          </cell>
          <cell r="J182" t="str">
            <v>A2</v>
          </cell>
        </row>
        <row r="183">
          <cell r="D183" t="str">
            <v>01011009</v>
          </cell>
          <cell r="E183" t="str">
            <v>A2</v>
          </cell>
          <cell r="F183" t="str">
            <v>A2</v>
          </cell>
          <cell r="H183" t="str">
            <v>A2</v>
          </cell>
          <cell r="J183" t="str">
            <v>A2</v>
          </cell>
        </row>
        <row r="184">
          <cell r="D184" t="str">
            <v>01011001</v>
          </cell>
          <cell r="E184" t="str">
            <v>A4</v>
          </cell>
          <cell r="F184" t="str">
            <v>A4</v>
          </cell>
          <cell r="H184" t="str">
            <v>A4</v>
          </cell>
          <cell r="J184" t="str">
            <v>A4</v>
          </cell>
        </row>
        <row r="185">
          <cell r="D185" t="str">
            <v>01011014</v>
          </cell>
          <cell r="E185" t="str">
            <v>A2</v>
          </cell>
          <cell r="F185" t="str">
            <v>A4</v>
          </cell>
          <cell r="G185" t="str">
            <v xml:space="preserve">Nhắc nhở GV Trần Văn Lượng việc đi trễ 8 phút ngày 19/4 phòng C2.3.03 </v>
          </cell>
          <cell r="H185" t="str">
            <v>B1</v>
          </cell>
          <cell r="I185" t="str">
            <v>Đề nghị xếp loại B1 do GV phản ánh nội dung trong bản tường trình chưa đúng sự thật; Phó Trưởng khoa đã triển khai lịch đổi phòng đến GV theo quy định</v>
          </cell>
          <cell r="J185" t="str">
            <v>B1</v>
          </cell>
          <cell r="K185" t="str">
            <v>Theo quy định nhắc nhở GV do vào lớp trễ 8 phút, tuy nhiên GV phản ánh nội dung về việc lên lớp trễ trong bản tường trình "do có sự thay đổi lịch trong ngày đột xuất mà GV không nhận được thông báo chính thức từ bộ phận có liên quan" là chưa đúng sự thật (Phòng TS-ĐT và Phó Trưởng khoa đã triển khai lịch đổi phòng đến GV vào ngày 17/4/21 và đã cập nhật trên lịch cá nhân theo quy định).</v>
          </cell>
        </row>
        <row r="186">
          <cell r="D186" t="str">
            <v>01010005</v>
          </cell>
          <cell r="E186" t="str">
            <v>A2</v>
          </cell>
          <cell r="F186" t="str">
            <v>A3</v>
          </cell>
          <cell r="H186" t="str">
            <v>A3</v>
          </cell>
          <cell r="J186" t="str">
            <v>A3</v>
          </cell>
        </row>
        <row r="187">
          <cell r="D187" t="str">
            <v>01011016</v>
          </cell>
          <cell r="E187" t="str">
            <v>A2</v>
          </cell>
          <cell r="F187" t="str">
            <v>A3</v>
          </cell>
          <cell r="H187" t="str">
            <v>A3</v>
          </cell>
          <cell r="J187" t="str">
            <v>A3</v>
          </cell>
        </row>
        <row r="188">
          <cell r="D188" t="str">
            <v>01011012</v>
          </cell>
          <cell r="E188" t="str">
            <v>A2</v>
          </cell>
          <cell r="F188" t="str">
            <v>A3</v>
          </cell>
          <cell r="H188" t="str">
            <v>A4</v>
          </cell>
          <cell r="I188" t="str">
            <v>Triển khai công việc trong đơn vị chưa chặt chẽ (niêm phong sớm, gây khó khăn cho GV giảng dạy vào buổi tối).</v>
          </cell>
          <cell r="J188" t="str">
            <v>A4</v>
          </cell>
          <cell r="K188" t="str">
            <v>Lãnh đạo khoa thiếu trách nhiệm, triển khai công việc trong đơn vị chưa chặt chẽ (niêm phong sớm, gây khó khăn cho GV giảng dạy vào buổi tối).</v>
          </cell>
        </row>
        <row r="189">
          <cell r="D189" t="str">
            <v>01011007</v>
          </cell>
          <cell r="E189" t="str">
            <v>A2</v>
          </cell>
          <cell r="F189" t="str">
            <v>A3</v>
          </cell>
          <cell r="H189" t="str">
            <v>A3</v>
          </cell>
          <cell r="J189" t="str">
            <v>A3</v>
          </cell>
        </row>
        <row r="190">
          <cell r="D190" t="str">
            <v>01011008</v>
          </cell>
          <cell r="E190" t="str">
            <v>A2</v>
          </cell>
          <cell r="F190" t="str">
            <v>A3</v>
          </cell>
          <cell r="H190" t="str">
            <v>A3</v>
          </cell>
          <cell r="J190" t="str">
            <v>A3</v>
          </cell>
        </row>
        <row r="191">
          <cell r="D191" t="str">
            <v>01011015</v>
          </cell>
          <cell r="E191" t="str">
            <v>A2</v>
          </cell>
          <cell r="F191" t="str">
            <v>A3</v>
          </cell>
          <cell r="H191" t="str">
            <v>A2</v>
          </cell>
          <cell r="I191" t="str">
            <v>Đề nghị xếp loại A2 do cá nhân tích cực tham gia hoạt động chung của trường</v>
          </cell>
          <cell r="J191" t="str">
            <v>A2</v>
          </cell>
          <cell r="K191" t="str">
            <v>GV tích cực trong công tác tư vấn tuyển sinh trực tuyến và các hoạt động khác của nhà trường</v>
          </cell>
        </row>
        <row r="192">
          <cell r="D192" t="str">
            <v>01011010</v>
          </cell>
          <cell r="E192" t="str">
            <v>A2</v>
          </cell>
          <cell r="F192" t="str">
            <v>A3</v>
          </cell>
          <cell r="H192" t="str">
            <v>A3</v>
          </cell>
          <cell r="J192" t="str">
            <v>A3</v>
          </cell>
        </row>
        <row r="193">
          <cell r="D193" t="str">
            <v>01011018</v>
          </cell>
          <cell r="E193" t="str">
            <v>A2</v>
          </cell>
          <cell r="F193" t="str">
            <v>A DN</v>
          </cell>
          <cell r="G193" t="str">
            <v>GV nghỉ hộ sản từ 22/3/21</v>
          </cell>
          <cell r="H193" t="str">
            <v>A DN</v>
          </cell>
          <cell r="J193" t="str">
            <v>A DN</v>
          </cell>
          <cell r="K193" t="str">
            <v>Nghỉ hộ sản từ ngày 22/3/2021</v>
          </cell>
        </row>
        <row r="194">
          <cell r="D194" t="str">
            <v>01011002</v>
          </cell>
          <cell r="E194" t="str">
            <v>A2</v>
          </cell>
          <cell r="F194" t="str">
            <v>A2</v>
          </cell>
          <cell r="H194" t="str">
            <v>A2</v>
          </cell>
          <cell r="J194" t="str">
            <v>A2</v>
          </cell>
        </row>
        <row r="195">
          <cell r="D195" t="str">
            <v>01011006</v>
          </cell>
          <cell r="E195" t="str">
            <v>A2</v>
          </cell>
          <cell r="F195" t="str">
            <v>A3</v>
          </cell>
          <cell r="H195" t="str">
            <v>A3</v>
          </cell>
          <cell r="J195" t="str">
            <v>A3</v>
          </cell>
        </row>
        <row r="196">
          <cell r="F196">
            <v>26</v>
          </cell>
          <cell r="G196" t="str">
            <v>4A1 + 1A2 + 8A3 + 12A4 + 1B1 + 0B2 + 0C1</v>
          </cell>
          <cell r="H196">
            <v>26</v>
          </cell>
          <cell r="I196" t="str">
            <v>4A1 + 2A2 + 8A3 + 12A4 + 0B1 + 0B2 + 0C1</v>
          </cell>
          <cell r="J196">
            <v>26</v>
          </cell>
          <cell r="K196" t="str">
            <v>4A1 + 2A2 + 8A3 + 12A4 + 0B1 + 0B2 + 0C1</v>
          </cell>
        </row>
        <row r="197">
          <cell r="F197">
            <v>26</v>
          </cell>
          <cell r="G197" t="str">
            <v>4A1 + 1A2 + 8A3 + 12A4 + 1B1 + 0B2 + 0C1</v>
          </cell>
          <cell r="H197">
            <v>26</v>
          </cell>
          <cell r="I197" t="str">
            <v>4A1 + 2A2 + 8A3 + 12A4 + 0B1 + 0B2 + 0C1</v>
          </cell>
          <cell r="J197">
            <v>26</v>
          </cell>
          <cell r="K197" t="str">
            <v>4A1 + 2A2 + 8A3 + 12A4 + 0B1 + 0B2 + 0C1</v>
          </cell>
        </row>
        <row r="198">
          <cell r="D198" t="str">
            <v>01012003</v>
          </cell>
          <cell r="E198" t="str">
            <v>A1</v>
          </cell>
          <cell r="F198" t="str">
            <v>A1</v>
          </cell>
          <cell r="H198" t="str">
            <v>A1</v>
          </cell>
          <cell r="J198" t="str">
            <v>A1</v>
          </cell>
        </row>
        <row r="199">
          <cell r="D199" t="str">
            <v>01012008</v>
          </cell>
          <cell r="E199" t="str">
            <v>A3</v>
          </cell>
          <cell r="F199" t="str">
            <v>A3</v>
          </cell>
          <cell r="H199" t="str">
            <v>A3</v>
          </cell>
          <cell r="J199" t="str">
            <v>A3</v>
          </cell>
        </row>
        <row r="200">
          <cell r="D200" t="str">
            <v>01012007</v>
          </cell>
          <cell r="E200" t="str">
            <v>A3</v>
          </cell>
          <cell r="F200" t="str">
            <v>A3</v>
          </cell>
          <cell r="H200" t="str">
            <v>A3</v>
          </cell>
          <cell r="J200" t="str">
            <v>A3</v>
          </cell>
        </row>
        <row r="201">
          <cell r="D201" t="str">
            <v>01012013</v>
          </cell>
          <cell r="E201" t="str">
            <v>A2</v>
          </cell>
          <cell r="F201" t="str">
            <v>A2</v>
          </cell>
          <cell r="H201" t="str">
            <v>A2</v>
          </cell>
          <cell r="J201" t="str">
            <v>A2</v>
          </cell>
        </row>
        <row r="202">
          <cell r="D202" t="str">
            <v>01012023</v>
          </cell>
          <cell r="E202" t="str">
            <v>A1</v>
          </cell>
          <cell r="F202" t="str">
            <v>A1</v>
          </cell>
          <cell r="H202" t="str">
            <v>A1</v>
          </cell>
          <cell r="J202" t="str">
            <v>A1</v>
          </cell>
        </row>
        <row r="203">
          <cell r="D203" t="str">
            <v>01012014</v>
          </cell>
          <cell r="E203" t="str">
            <v>A3</v>
          </cell>
          <cell r="F203" t="str">
            <v>A3</v>
          </cell>
          <cell r="H203" t="str">
            <v>A3</v>
          </cell>
          <cell r="J203" t="str">
            <v>A3</v>
          </cell>
        </row>
        <row r="204">
          <cell r="D204" t="str">
            <v>01012005</v>
          </cell>
          <cell r="E204" t="str">
            <v>A2</v>
          </cell>
          <cell r="F204" t="str">
            <v>A3</v>
          </cell>
          <cell r="H204" t="str">
            <v>A3</v>
          </cell>
          <cell r="J204" t="str">
            <v>A3</v>
          </cell>
        </row>
        <row r="205">
          <cell r="D205" t="str">
            <v>01012006</v>
          </cell>
          <cell r="E205" t="str">
            <v>A3</v>
          </cell>
          <cell r="F205" t="str">
            <v>A3</v>
          </cell>
          <cell r="H205" t="str">
            <v>A3</v>
          </cell>
          <cell r="J205" t="str">
            <v>A3</v>
          </cell>
        </row>
        <row r="206">
          <cell r="D206" t="str">
            <v>01012004</v>
          </cell>
          <cell r="E206" t="str">
            <v>A4</v>
          </cell>
          <cell r="F206" t="str">
            <v>A4</v>
          </cell>
          <cell r="H206" t="str">
            <v>A4</v>
          </cell>
          <cell r="J206" t="str">
            <v>A4</v>
          </cell>
        </row>
        <row r="207">
          <cell r="D207" t="str">
            <v>01012012</v>
          </cell>
          <cell r="E207" t="str">
            <v>A4</v>
          </cell>
          <cell r="F207" t="str">
            <v>A4</v>
          </cell>
          <cell r="H207" t="str">
            <v>A4</v>
          </cell>
          <cell r="J207" t="str">
            <v>A4</v>
          </cell>
        </row>
        <row r="208">
          <cell r="D208" t="str">
            <v>01012016</v>
          </cell>
          <cell r="E208" t="str">
            <v>A4</v>
          </cell>
          <cell r="F208" t="str">
            <v>A4</v>
          </cell>
          <cell r="H208" t="str">
            <v>A4</v>
          </cell>
          <cell r="J208" t="str">
            <v>A4</v>
          </cell>
        </row>
        <row r="209">
          <cell r="D209" t="str">
            <v>01012015</v>
          </cell>
          <cell r="E209" t="str">
            <v>A4</v>
          </cell>
          <cell r="F209" t="str">
            <v>B1</v>
          </cell>
          <cell r="G209" t="str">
            <v>GV báo nghỉ dạy trễ</v>
          </cell>
          <cell r="H209" t="str">
            <v>A4</v>
          </cell>
          <cell r="I209" t="str">
            <v>Đề nghị TT HĐTĐ xem xét xếp loại A4 và nhắc nhở đối với GV do con bệnh đột xuất, đồng thời GV cũng nghiêm túc trong quá trình giảng dạy</v>
          </cell>
          <cell r="J209" t="str">
            <v>A4</v>
          </cell>
          <cell r="K209" t="str">
            <v>Theo quy định xếp loại B1, tuy nhiên TT HĐTĐ xem xét xếp loại A4 và nhắc nhở GV thực hiện đúng quy định của nhà trường, do con bệnh đột xuất đồng thời GV nghiêm túc trong quá trình giảng dạy và tích cực trong công tác đi tuyển sinh của trường.</v>
          </cell>
        </row>
        <row r="210">
          <cell r="D210" t="str">
            <v>01012019</v>
          </cell>
          <cell r="E210" t="str">
            <v>A4</v>
          </cell>
          <cell r="F210" t="str">
            <v>A4</v>
          </cell>
          <cell r="H210" t="str">
            <v>A4</v>
          </cell>
          <cell r="J210" t="str">
            <v>A4</v>
          </cell>
        </row>
        <row r="211">
          <cell r="D211" t="str">
            <v>01012018</v>
          </cell>
          <cell r="E211" t="str">
            <v>A4</v>
          </cell>
          <cell r="F211" t="str">
            <v>A4</v>
          </cell>
          <cell r="H211" t="str">
            <v>A4</v>
          </cell>
          <cell r="J211" t="str">
            <v>A4</v>
          </cell>
        </row>
        <row r="212">
          <cell r="D212" t="str">
            <v>01012017</v>
          </cell>
          <cell r="E212" t="str">
            <v>A3</v>
          </cell>
          <cell r="F212" t="str">
            <v>A4</v>
          </cell>
          <cell r="H212" t="str">
            <v>A4</v>
          </cell>
          <cell r="J212" t="str">
            <v>A4</v>
          </cell>
        </row>
        <row r="213">
          <cell r="D213" t="str">
            <v>01012022</v>
          </cell>
          <cell r="E213" t="str">
            <v>A4</v>
          </cell>
          <cell r="F213" t="str">
            <v>A4</v>
          </cell>
          <cell r="H213" t="str">
            <v>A4</v>
          </cell>
          <cell r="J213" t="str">
            <v>A4</v>
          </cell>
        </row>
        <row r="214">
          <cell r="D214" t="str">
            <v>01012020</v>
          </cell>
          <cell r="E214" t="str">
            <v>A3</v>
          </cell>
          <cell r="F214" t="str">
            <v>A3</v>
          </cell>
          <cell r="H214" t="str">
            <v>A3</v>
          </cell>
          <cell r="J214" t="str">
            <v>A3</v>
          </cell>
        </row>
        <row r="215">
          <cell r="D215" t="str">
            <v>01012021</v>
          </cell>
          <cell r="E215" t="str">
            <v>A4</v>
          </cell>
          <cell r="F215" t="str">
            <v>A4</v>
          </cell>
          <cell r="H215" t="str">
            <v>A4</v>
          </cell>
          <cell r="J215" t="str">
            <v>A4</v>
          </cell>
        </row>
        <row r="216">
          <cell r="D216" t="str">
            <v>01012011</v>
          </cell>
          <cell r="E216" t="str">
            <v>A4</v>
          </cell>
          <cell r="F216" t="str">
            <v>A4</v>
          </cell>
          <cell r="H216" t="str">
            <v>A3</v>
          </cell>
          <cell r="I216" t="str">
            <v>Nhất trí với đề nghị của đơn vị xếp loại A3 do cá nhân tích cực tham gia hoạt động</v>
          </cell>
          <cell r="J216" t="str">
            <v>A3</v>
          </cell>
          <cell r="K216" t="str">
            <v>Nhất trí với đề nghị của đơn vị. Cá nhân tích cực trong các hoạt động của nhà trường</v>
          </cell>
        </row>
        <row r="217">
          <cell r="D217" t="str">
            <v>01017002</v>
          </cell>
          <cell r="E217" t="str">
            <v>A4</v>
          </cell>
          <cell r="F217" t="str">
            <v>A4</v>
          </cell>
          <cell r="H217" t="str">
            <v>A4</v>
          </cell>
          <cell r="J217" t="str">
            <v>A4</v>
          </cell>
        </row>
        <row r="218">
          <cell r="D218" t="str">
            <v>01012028</v>
          </cell>
          <cell r="E218" t="str">
            <v>A3</v>
          </cell>
          <cell r="F218" t="str">
            <v>A3</v>
          </cell>
          <cell r="H218" t="str">
            <v>A2</v>
          </cell>
          <cell r="I218" t="str">
            <v>Đề nghị xếp loại A2</v>
          </cell>
          <cell r="J218" t="str">
            <v>A2</v>
          </cell>
          <cell r="K218" t="str">
            <v>GV tích cực trong công tác tư vấn tuyển sinh trực tuyến và các hoạt động khác của nhà trường</v>
          </cell>
        </row>
        <row r="219">
          <cell r="D219" t="str">
            <v>01012032</v>
          </cell>
          <cell r="E219" t="str">
            <v>A3</v>
          </cell>
          <cell r="F219" t="str">
            <v>A3</v>
          </cell>
          <cell r="H219" t="str">
            <v>A3</v>
          </cell>
          <cell r="J219" t="str">
            <v>A3</v>
          </cell>
        </row>
        <row r="220">
          <cell r="D220" t="str">
            <v>01025017</v>
          </cell>
          <cell r="E220" t="str">
            <v>A1</v>
          </cell>
          <cell r="F220" t="str">
            <v>A1</v>
          </cell>
          <cell r="H220" t="str">
            <v>A1</v>
          </cell>
          <cell r="J220" t="str">
            <v>A1</v>
          </cell>
        </row>
        <row r="221">
          <cell r="D221" t="str">
            <v>01006004</v>
          </cell>
          <cell r="E221" t="str">
            <v>A3</v>
          </cell>
          <cell r="F221" t="str">
            <v>A4</v>
          </cell>
          <cell r="H221" t="str">
            <v>A4</v>
          </cell>
          <cell r="J221" t="str">
            <v>A4</v>
          </cell>
        </row>
        <row r="222">
          <cell r="D222" t="str">
            <v>01013068</v>
          </cell>
          <cell r="E222" t="str">
            <v>A1</v>
          </cell>
          <cell r="F222" t="str">
            <v>A1</v>
          </cell>
          <cell r="H222" t="str">
            <v>A1</v>
          </cell>
          <cell r="J222" t="str">
            <v>A1</v>
          </cell>
        </row>
        <row r="223">
          <cell r="D223" t="str">
            <v>01012048</v>
          </cell>
          <cell r="E223" t="str">
            <v>A4</v>
          </cell>
          <cell r="F223" t="str">
            <v>A4</v>
          </cell>
          <cell r="H223" t="str">
            <v>A4</v>
          </cell>
          <cell r="J223" t="str">
            <v>A4</v>
          </cell>
        </row>
        <row r="224">
          <cell r="F224">
            <v>25</v>
          </cell>
          <cell r="G224" t="str">
            <v>0A1 + 7A2 + 6A3 + 11A4 + 0B1 + 0B2 + 0C1 + 1D</v>
          </cell>
          <cell r="H224">
            <v>25</v>
          </cell>
          <cell r="I224" t="str">
            <v>1A1 + 7A2 + 5A3 + 11A4 + 0B1 + 0B2 + 0C1 + 1D</v>
          </cell>
          <cell r="J224">
            <v>25</v>
          </cell>
          <cell r="K224" t="str">
            <v>1A1 + 6A2 + 5A3 + 12A4 + 0B1 + 0B2 + 0C1 + 1D</v>
          </cell>
        </row>
        <row r="225">
          <cell r="F225">
            <v>25</v>
          </cell>
          <cell r="G225" t="str">
            <v>0A1 + 7A2 + 6A3 + 11A4 + 0B1 + 0B2 + 0C1 + 1D</v>
          </cell>
          <cell r="H225">
            <v>25</v>
          </cell>
          <cell r="I225" t="str">
            <v>1A1 + 7A2 + 5A3 + 11A4 + 0B1 + 0B2 + 0C1 + 1D</v>
          </cell>
          <cell r="J225">
            <v>25</v>
          </cell>
          <cell r="K225" t="str">
            <v>1A1 + 6A2 + 5A3 + 12A4 + 0B1 + 0B2 + 0C1 + 1D</v>
          </cell>
        </row>
        <row r="226">
          <cell r="D226" t="str">
            <v>01015042</v>
          </cell>
          <cell r="E226" t="str">
            <v>A2</v>
          </cell>
          <cell r="F226" t="str">
            <v>A2</v>
          </cell>
          <cell r="H226" t="str">
            <v>A1</v>
          </cell>
          <cell r="I226" t="str">
            <v>Đề nghị xếp loại A1</v>
          </cell>
          <cell r="J226" t="str">
            <v>A1</v>
          </cell>
          <cell r="K226" t="str">
            <v>Cá nhân tích cực trong các hoạt động của nhà trường</v>
          </cell>
        </row>
        <row r="227">
          <cell r="D227" t="str">
            <v>01015005</v>
          </cell>
          <cell r="E227" t="str">
            <v>A3</v>
          </cell>
          <cell r="F227" t="str">
            <v>A4</v>
          </cell>
          <cell r="H227" t="str">
            <v>A4</v>
          </cell>
          <cell r="J227" t="str">
            <v>A4</v>
          </cell>
        </row>
        <row r="228">
          <cell r="D228" t="str">
            <v>01015022</v>
          </cell>
          <cell r="E228" t="str">
            <v>A2</v>
          </cell>
          <cell r="F228" t="str">
            <v>A2</v>
          </cell>
          <cell r="H228" t="str">
            <v>A2</v>
          </cell>
          <cell r="J228" t="str">
            <v>A2</v>
          </cell>
        </row>
        <row r="229">
          <cell r="D229" t="str">
            <v>01015018</v>
          </cell>
          <cell r="E229" t="str">
            <v>A4</v>
          </cell>
          <cell r="F229" t="str">
            <v>A4</v>
          </cell>
          <cell r="H229" t="str">
            <v>A4</v>
          </cell>
          <cell r="J229" t="str">
            <v>A4</v>
          </cell>
        </row>
        <row r="230">
          <cell r="D230" t="str">
            <v>01015023</v>
          </cell>
          <cell r="E230" t="str">
            <v>A2</v>
          </cell>
          <cell r="F230" t="str">
            <v>A2</v>
          </cell>
          <cell r="H230" t="str">
            <v>A2</v>
          </cell>
          <cell r="J230" t="str">
            <v>A2</v>
          </cell>
        </row>
        <row r="231">
          <cell r="D231" t="str">
            <v>01015020</v>
          </cell>
          <cell r="E231" t="str">
            <v>A4</v>
          </cell>
          <cell r="F231" t="str">
            <v>D</v>
          </cell>
          <cell r="G231" t="str">
            <v>- Quên tiết dạy ngày 16/04
- Trễ 9 phút ngày 22/04</v>
          </cell>
          <cell r="H231" t="str">
            <v>D</v>
          </cell>
          <cell r="I231" t="str">
            <v>Nhất trí với xếp loại của đơn vị</v>
          </cell>
          <cell r="J231" t="str">
            <v>D</v>
          </cell>
          <cell r="K231" t="str">
            <v>GV quên lịch giảng dạy ngày 16/4/2021</v>
          </cell>
        </row>
        <row r="232">
          <cell r="D232" t="str">
            <v>01015041</v>
          </cell>
          <cell r="E232" t="str">
            <v>A4</v>
          </cell>
          <cell r="F232" t="str">
            <v>A4</v>
          </cell>
          <cell r="G232" t="str">
            <v>GV vào lớp trễ 5 phút ngày 24/03. Khoa đã nhắc nhở GV</v>
          </cell>
          <cell r="H232" t="str">
            <v>A4</v>
          </cell>
          <cell r="I232" t="str">
            <v>Đề nghị nhắc nhở GV</v>
          </cell>
          <cell r="J232" t="str">
            <v>A4</v>
          </cell>
          <cell r="K232" t="str">
            <v>Nhắc nhở GV thực hiện đúng giờ giấc làm việc</v>
          </cell>
        </row>
        <row r="233">
          <cell r="D233" t="str">
            <v>01015001</v>
          </cell>
          <cell r="E233" t="str">
            <v>A2</v>
          </cell>
          <cell r="F233" t="str">
            <v>A3</v>
          </cell>
          <cell r="H233" t="str">
            <v>A3</v>
          </cell>
          <cell r="J233" t="str">
            <v>A3</v>
          </cell>
        </row>
        <row r="234">
          <cell r="D234" t="str">
            <v>01015015</v>
          </cell>
          <cell r="E234" t="str">
            <v>A4</v>
          </cell>
          <cell r="F234" t="str">
            <v>A4</v>
          </cell>
          <cell r="H234" t="str">
            <v>A4</v>
          </cell>
          <cell r="J234" t="str">
            <v>A4</v>
          </cell>
        </row>
        <row r="235">
          <cell r="D235" t="str">
            <v>01015019</v>
          </cell>
          <cell r="E235" t="str">
            <v>A2</v>
          </cell>
          <cell r="F235" t="str">
            <v>A2</v>
          </cell>
          <cell r="H235" t="str">
            <v>A2</v>
          </cell>
          <cell r="J235" t="str">
            <v>A2</v>
          </cell>
        </row>
        <row r="236">
          <cell r="D236" t="str">
            <v>01015002</v>
          </cell>
          <cell r="E236" t="str">
            <v>A3</v>
          </cell>
          <cell r="F236" t="str">
            <v>A3</v>
          </cell>
          <cell r="H236" t="str">
            <v>A2</v>
          </cell>
          <cell r="I236" t="str">
            <v>Nhất trí với đề nghị của đơn vị xếp loại A2</v>
          </cell>
          <cell r="J236" t="str">
            <v>A4</v>
          </cell>
          <cell r="K236" t="str">
            <v>Lãnh đạo khoa thiếu trách nhiệm trong công tác kiểm tra hồ sơ giảng dạy của GV gây ảnh hưởng đến công tác dạy học và dạy học trực tuyến của nhà trường</v>
          </cell>
        </row>
        <row r="237">
          <cell r="D237" t="str">
            <v>01015013</v>
          </cell>
          <cell r="E237" t="str">
            <v>A3</v>
          </cell>
          <cell r="F237" t="str">
            <v>A3</v>
          </cell>
          <cell r="H237" t="str">
            <v>A3</v>
          </cell>
          <cell r="J237" t="str">
            <v>A3</v>
          </cell>
        </row>
        <row r="238">
          <cell r="D238" t="str">
            <v>01015006</v>
          </cell>
          <cell r="E238" t="str">
            <v>A2</v>
          </cell>
          <cell r="F238" t="str">
            <v>A2</v>
          </cell>
          <cell r="H238" t="str">
            <v>A2</v>
          </cell>
          <cell r="J238" t="str">
            <v>A2</v>
          </cell>
        </row>
        <row r="239">
          <cell r="D239" t="str">
            <v>01018001</v>
          </cell>
          <cell r="E239" t="str">
            <v>A2</v>
          </cell>
          <cell r="F239" t="str">
            <v>A3</v>
          </cell>
          <cell r="H239" t="str">
            <v>A3</v>
          </cell>
          <cell r="J239" t="str">
            <v>A3</v>
          </cell>
        </row>
        <row r="240">
          <cell r="D240" t="str">
            <v>01015004</v>
          </cell>
          <cell r="E240" t="str">
            <v>A2</v>
          </cell>
          <cell r="F240" t="str">
            <v>A2</v>
          </cell>
          <cell r="H240" t="str">
            <v>A2</v>
          </cell>
          <cell r="J240" t="str">
            <v>A2</v>
          </cell>
        </row>
        <row r="241">
          <cell r="D241" t="str">
            <v>01015010</v>
          </cell>
          <cell r="E241" t="str">
            <v>A4</v>
          </cell>
          <cell r="F241" t="str">
            <v>A4</v>
          </cell>
          <cell r="H241" t="str">
            <v>A4</v>
          </cell>
          <cell r="J241" t="str">
            <v>A4</v>
          </cell>
        </row>
        <row r="242">
          <cell r="D242" t="str">
            <v>01015017</v>
          </cell>
          <cell r="E242" t="str">
            <v>A4</v>
          </cell>
          <cell r="F242" t="str">
            <v>A4</v>
          </cell>
          <cell r="H242" t="str">
            <v>A4</v>
          </cell>
          <cell r="J242" t="str">
            <v>A4</v>
          </cell>
        </row>
        <row r="243">
          <cell r="D243" t="str">
            <v>01015016</v>
          </cell>
          <cell r="E243" t="str">
            <v>A4</v>
          </cell>
          <cell r="F243" t="str">
            <v>A4</v>
          </cell>
          <cell r="G243" t="str">
            <v>GV vào lớp trễ 9 phút ngày 27/03. Khoa đã nhắc nhở GV</v>
          </cell>
          <cell r="H243" t="str">
            <v>A4</v>
          </cell>
          <cell r="I243" t="str">
            <v>Đề nghị nhắc nhở GV</v>
          </cell>
          <cell r="J243" t="str">
            <v>A4</v>
          </cell>
          <cell r="K243" t="str">
            <v>Nhắc nhở GV thực hiện đúng giờ giấc làm việc</v>
          </cell>
        </row>
        <row r="244">
          <cell r="D244" t="str">
            <v>01015003</v>
          </cell>
          <cell r="E244" t="str">
            <v>A4</v>
          </cell>
          <cell r="F244" t="str">
            <v>A4</v>
          </cell>
          <cell r="H244" t="str">
            <v>A4</v>
          </cell>
          <cell r="J244" t="str">
            <v>A4</v>
          </cell>
        </row>
        <row r="245">
          <cell r="D245" t="str">
            <v>01015031</v>
          </cell>
          <cell r="E245" t="str">
            <v>A4</v>
          </cell>
          <cell r="F245" t="str">
            <v>A4</v>
          </cell>
          <cell r="G245" t="str">
            <v>GV vào lớp trễ 5 phút ngày 27/03. Khoa đã nhắc nhở GV.</v>
          </cell>
          <cell r="H245" t="str">
            <v>A4</v>
          </cell>
          <cell r="I245" t="str">
            <v>Đề nghị nhắc nhở GV</v>
          </cell>
          <cell r="J245" t="str">
            <v>A4</v>
          </cell>
          <cell r="K245" t="str">
            <v>Nhắc nhở GV thực hiện đúng giờ giấc làm việc</v>
          </cell>
        </row>
        <row r="246">
          <cell r="D246" t="str">
            <v>01015025</v>
          </cell>
          <cell r="E246" t="str">
            <v>A2</v>
          </cell>
          <cell r="F246" t="str">
            <v>A3</v>
          </cell>
          <cell r="H246" t="str">
            <v>A3</v>
          </cell>
          <cell r="J246" t="str">
            <v>A3</v>
          </cell>
        </row>
        <row r="247">
          <cell r="D247" t="str">
            <v>01017001</v>
          </cell>
          <cell r="E247" t="str">
            <v>A2</v>
          </cell>
          <cell r="F247" t="str">
            <v>A2</v>
          </cell>
          <cell r="H247" t="str">
            <v>A2</v>
          </cell>
          <cell r="J247" t="str">
            <v>A2</v>
          </cell>
        </row>
        <row r="248">
          <cell r="D248" t="str">
            <v>01015012</v>
          </cell>
          <cell r="E248" t="str">
            <v>A2</v>
          </cell>
          <cell r="F248" t="str">
            <v>A4</v>
          </cell>
          <cell r="H248" t="str">
            <v>A4</v>
          </cell>
          <cell r="J248" t="str">
            <v>A4</v>
          </cell>
        </row>
        <row r="249">
          <cell r="D249" t="str">
            <v>01015008</v>
          </cell>
          <cell r="E249" t="str">
            <v>A2</v>
          </cell>
          <cell r="F249" t="str">
            <v>A3</v>
          </cell>
          <cell r="H249" t="str">
            <v>A3</v>
          </cell>
          <cell r="J249" t="str">
            <v>A3</v>
          </cell>
        </row>
        <row r="250">
          <cell r="D250" t="str">
            <v>01015021</v>
          </cell>
          <cell r="E250" t="str">
            <v>A4</v>
          </cell>
          <cell r="F250" t="str">
            <v>A4</v>
          </cell>
          <cell r="G250" t="str">
            <v>GV vào lớp trễ 09 phút ngày 08/4</v>
          </cell>
          <cell r="H250" t="str">
            <v>A4</v>
          </cell>
          <cell r="I250" t="str">
            <v>Đề nghị nhắc nhở GV xem kỹ phòng giảng dạy để tránh nhấm lẫn</v>
          </cell>
          <cell r="J250" t="str">
            <v>A4</v>
          </cell>
          <cell r="K250" t="str">
            <v>Nhắc nhở GV cẩn thận hơn để tránh nhấm lẫn phòng giảng dạy</v>
          </cell>
        </row>
        <row r="251">
          <cell r="F251">
            <v>24</v>
          </cell>
          <cell r="G251" t="str">
            <v>6A1 + 2A2 + 16A3 + 0A4 + 0B1 + 0B2 + 0C2</v>
          </cell>
          <cell r="H251">
            <v>24</v>
          </cell>
          <cell r="I251" t="str">
            <v>6A1 + 5A2 + 12A3 + 1A4 + 0B1 + 0B2 + 0C2</v>
          </cell>
          <cell r="J251">
            <v>24</v>
          </cell>
          <cell r="K251" t="str">
            <v>6A1 + 5A2 + 12A3 + 1A4</v>
          </cell>
        </row>
        <row r="252">
          <cell r="F252">
            <v>23</v>
          </cell>
          <cell r="G252" t="str">
            <v>5A1 + 2A2 + 16A3 + 0A4 + 0B1 + 0B2 + 0C2</v>
          </cell>
          <cell r="H252">
            <v>23</v>
          </cell>
          <cell r="I252" t="str">
            <v>5A1 + 5A2 + 12A3 + 1A4 + 0B1 + 0B2 + 0C2</v>
          </cell>
          <cell r="J252">
            <v>23</v>
          </cell>
          <cell r="K252" t="str">
            <v>5A1 + 5A2 + 12A3 + 1A4</v>
          </cell>
        </row>
        <row r="253">
          <cell r="D253" t="str">
            <v>01013003</v>
          </cell>
          <cell r="E253" t="str">
            <v>A1</v>
          </cell>
          <cell r="F253" t="str">
            <v>A1</v>
          </cell>
          <cell r="H253" t="str">
            <v>A1</v>
          </cell>
          <cell r="J253" t="str">
            <v>A1</v>
          </cell>
        </row>
        <row r="254">
          <cell r="D254" t="str">
            <v>01013002</v>
          </cell>
          <cell r="E254" t="str">
            <v>A1</v>
          </cell>
          <cell r="F254" t="str">
            <v>A1</v>
          </cell>
          <cell r="H254" t="str">
            <v>A1</v>
          </cell>
          <cell r="J254" t="str">
            <v>A1</v>
          </cell>
        </row>
        <row r="255">
          <cell r="D255" t="str">
            <v>01013004</v>
          </cell>
          <cell r="E255" t="str">
            <v>A1</v>
          </cell>
          <cell r="F255" t="str">
            <v>A1</v>
          </cell>
          <cell r="H255" t="str">
            <v>A1</v>
          </cell>
          <cell r="J255" t="str">
            <v>A1</v>
          </cell>
        </row>
        <row r="256">
          <cell r="D256" t="str">
            <v>01013021</v>
          </cell>
          <cell r="E256" t="str">
            <v>A3</v>
          </cell>
          <cell r="F256" t="str">
            <v>A3</v>
          </cell>
          <cell r="H256" t="str">
            <v>A2</v>
          </cell>
          <cell r="I256" t="str">
            <v>Nhất trí với đề nghị của đơn vị xếp loại A2 do cá nhân tích cực tham gia hoạt động trường và đơn vị</v>
          </cell>
          <cell r="J256" t="str">
            <v>A2</v>
          </cell>
          <cell r="K256" t="str">
            <v>Nhất trí với đề nghị của đơn vị. Cá nhân tích cực tham gia hoạt động chung của trường và đơn vị</v>
          </cell>
        </row>
        <row r="257">
          <cell r="D257" t="str">
            <v>01013006</v>
          </cell>
          <cell r="E257" t="str">
            <v>A1</v>
          </cell>
          <cell r="F257" t="str">
            <v>A1</v>
          </cell>
          <cell r="H257" t="str">
            <v>A1</v>
          </cell>
          <cell r="J257" t="str">
            <v>A1</v>
          </cell>
        </row>
        <row r="258">
          <cell r="D258" t="str">
            <v>01013018</v>
          </cell>
          <cell r="E258" t="str">
            <v>A3</v>
          </cell>
          <cell r="F258" t="str">
            <v>A3</v>
          </cell>
          <cell r="H258" t="str">
            <v>A3</v>
          </cell>
          <cell r="J258" t="str">
            <v>A3</v>
          </cell>
        </row>
        <row r="259">
          <cell r="D259" t="str">
            <v>01013019</v>
          </cell>
          <cell r="E259" t="str">
            <v>A2</v>
          </cell>
          <cell r="F259" t="str">
            <v>A2</v>
          </cell>
          <cell r="H259" t="str">
            <v>A2</v>
          </cell>
          <cell r="J259" t="str">
            <v>A2</v>
          </cell>
        </row>
        <row r="260">
          <cell r="D260" t="str">
            <v>01013016</v>
          </cell>
          <cell r="E260" t="str">
            <v>A3</v>
          </cell>
          <cell r="F260" t="str">
            <v>A3</v>
          </cell>
          <cell r="H260" t="str">
            <v>A3</v>
          </cell>
          <cell r="J260" t="str">
            <v>A3</v>
          </cell>
        </row>
        <row r="261">
          <cell r="D261" t="str">
            <v>01013017</v>
          </cell>
          <cell r="E261" t="str">
            <v>A3</v>
          </cell>
          <cell r="F261" t="str">
            <v>A3</v>
          </cell>
          <cell r="H261" t="str">
            <v>A3</v>
          </cell>
          <cell r="J261" t="str">
            <v>A3</v>
          </cell>
        </row>
        <row r="262">
          <cell r="D262" t="str">
            <v>01013027</v>
          </cell>
          <cell r="E262" t="str">
            <v>A3</v>
          </cell>
          <cell r="F262" t="str">
            <v>A3</v>
          </cell>
          <cell r="H262" t="str">
            <v>A3</v>
          </cell>
          <cell r="J262" t="str">
            <v>A3</v>
          </cell>
        </row>
        <row r="263">
          <cell r="D263" t="str">
            <v>01013026</v>
          </cell>
          <cell r="E263" t="str">
            <v>A3</v>
          </cell>
          <cell r="F263" t="str">
            <v>A3</v>
          </cell>
          <cell r="H263" t="str">
            <v>A3</v>
          </cell>
          <cell r="J263" t="str">
            <v>A3</v>
          </cell>
        </row>
        <row r="264">
          <cell r="D264" t="str">
            <v>01013029</v>
          </cell>
          <cell r="E264" t="str">
            <v>A3</v>
          </cell>
          <cell r="F264" t="str">
            <v>A3</v>
          </cell>
          <cell r="H264" t="str">
            <v>A3</v>
          </cell>
          <cell r="J264" t="str">
            <v>A3</v>
          </cell>
        </row>
        <row r="265">
          <cell r="D265" t="str">
            <v>01013028</v>
          </cell>
          <cell r="E265" t="str">
            <v>A3</v>
          </cell>
          <cell r="F265" t="str">
            <v>A3</v>
          </cell>
          <cell r="H265" t="str">
            <v>A3</v>
          </cell>
          <cell r="J265" t="str">
            <v>A3</v>
          </cell>
        </row>
        <row r="266">
          <cell r="D266" t="str">
            <v>01013005</v>
          </cell>
          <cell r="E266" t="str">
            <v>A3</v>
          </cell>
          <cell r="F266" t="str">
            <v>A3</v>
          </cell>
          <cell r="H266" t="str">
            <v>A3</v>
          </cell>
          <cell r="J266" t="str">
            <v>A3</v>
          </cell>
        </row>
        <row r="267">
          <cell r="D267" t="str">
            <v>01013022</v>
          </cell>
          <cell r="E267" t="str">
            <v>A2</v>
          </cell>
          <cell r="F267" t="str">
            <v>A3</v>
          </cell>
          <cell r="H267" t="str">
            <v>A3</v>
          </cell>
          <cell r="J267" t="str">
            <v>A3</v>
          </cell>
        </row>
        <row r="268">
          <cell r="D268" t="str">
            <v>01013047</v>
          </cell>
          <cell r="E268" t="str">
            <v>A3</v>
          </cell>
          <cell r="F268" t="str">
            <v>A3</v>
          </cell>
          <cell r="H268" t="str">
            <v>A3</v>
          </cell>
          <cell r="J268" t="str">
            <v>A3</v>
          </cell>
        </row>
        <row r="269">
          <cell r="D269" t="str">
            <v>01013070</v>
          </cell>
          <cell r="E269" t="str">
            <v>A3</v>
          </cell>
          <cell r="F269" t="str">
            <v>A3</v>
          </cell>
          <cell r="H269" t="str">
            <v>A3</v>
          </cell>
          <cell r="J269" t="str">
            <v>A3</v>
          </cell>
        </row>
        <row r="270">
          <cell r="D270" t="str">
            <v>01014047</v>
          </cell>
          <cell r="E270" t="str">
            <v>A3</v>
          </cell>
          <cell r="F270" t="str">
            <v>A3</v>
          </cell>
          <cell r="H270" t="str">
            <v>A2</v>
          </cell>
          <cell r="I270" t="str">
            <v>Nhất trí với đề nghị của đơn vị xếp loại A2 do cá nhân tích cực tham gia hoạt động trường và đơn vị</v>
          </cell>
          <cell r="J270" t="str">
            <v>A2</v>
          </cell>
          <cell r="K270" t="str">
            <v>Nhất trí với đề nghị của đơn vị. Cá nhân tích cực tham gia hoạt động chung của trường và đơn vị</v>
          </cell>
        </row>
        <row r="271">
          <cell r="D271" t="str">
            <v>01013079</v>
          </cell>
          <cell r="E271" t="str">
            <v>A2</v>
          </cell>
          <cell r="F271" t="str">
            <v>A2</v>
          </cell>
          <cell r="H271" t="str">
            <v>A2</v>
          </cell>
          <cell r="J271" t="str">
            <v>A2</v>
          </cell>
        </row>
        <row r="272">
          <cell r="D272" t="str">
            <v>01013087</v>
          </cell>
          <cell r="E272" t="str">
            <v>A3</v>
          </cell>
          <cell r="F272" t="str">
            <v>A3</v>
          </cell>
          <cell r="H272" t="str">
            <v>A2</v>
          </cell>
          <cell r="I272" t="str">
            <v>Đề nghị xếp loại A2</v>
          </cell>
          <cell r="J272" t="str">
            <v>A2</v>
          </cell>
          <cell r="K272" t="str">
            <v>Cá nhân tích cực tham gia hoạt động trường và đơn vị</v>
          </cell>
        </row>
        <row r="273">
          <cell r="D273" t="str">
            <v>01013061</v>
          </cell>
          <cell r="E273" t="str">
            <v>A1</v>
          </cell>
          <cell r="F273" t="str">
            <v>A1</v>
          </cell>
          <cell r="H273" t="str">
            <v>A1</v>
          </cell>
          <cell r="J273" t="str">
            <v>A1</v>
          </cell>
        </row>
        <row r="274">
          <cell r="D274" t="str">
            <v>01013094</v>
          </cell>
          <cell r="E274" t="str">
            <v>A3</v>
          </cell>
          <cell r="F274" t="str">
            <v>A3</v>
          </cell>
          <cell r="H274" t="str">
            <v>A3</v>
          </cell>
          <cell r="J274" t="str">
            <v>A3</v>
          </cell>
        </row>
        <row r="275">
          <cell r="D275" t="str">
            <v>01013120</v>
          </cell>
          <cell r="E275" t="str">
            <v>A4</v>
          </cell>
          <cell r="F275" t="str">
            <v>A3</v>
          </cell>
          <cell r="H275" t="str">
            <v>A4</v>
          </cell>
          <cell r="J275" t="str">
            <v>A4</v>
          </cell>
          <cell r="K275" t="str">
            <v>GV tuyển dụng từ 01/4/2021</v>
          </cell>
        </row>
        <row r="276">
          <cell r="F276">
            <v>1</v>
          </cell>
          <cell r="G276" t="str">
            <v>1A1 + 0A2 + 0A3 + 0 A4</v>
          </cell>
          <cell r="H276">
            <v>1</v>
          </cell>
          <cell r="I276" t="str">
            <v>1A1 + 0A2 + 0A3 + 0A4</v>
          </cell>
          <cell r="J276">
            <v>1</v>
          </cell>
          <cell r="K276" t="str">
            <v>1A1 + 0A2 + 0A3 + 0A4 + 0B1 + 0B2 + 0C1</v>
          </cell>
        </row>
        <row r="277">
          <cell r="D277" t="str">
            <v>01013096</v>
          </cell>
          <cell r="E277" t="str">
            <v>A1</v>
          </cell>
          <cell r="F277" t="str">
            <v>A1</v>
          </cell>
          <cell r="H277" t="str">
            <v>A1</v>
          </cell>
          <cell r="J277" t="str">
            <v>A1</v>
          </cell>
        </row>
        <row r="278">
          <cell r="F278">
            <v>30</v>
          </cell>
          <cell r="G278" t="str">
            <v>5A1 + 5A2 + 19A3 + 1A4 + 0B1 + 0B2 + 0C1</v>
          </cell>
          <cell r="H278">
            <v>30</v>
          </cell>
          <cell r="I278" t="str">
            <v>5A1 + 7A2 + 17A3 + 1A4 + 0B1 + 0B2 + 0C1</v>
          </cell>
          <cell r="J278">
            <v>30</v>
          </cell>
          <cell r="K278" t="str">
            <v>5A1 + 7A2 + 17A3 + 1A4</v>
          </cell>
        </row>
        <row r="279">
          <cell r="F279">
            <v>30</v>
          </cell>
          <cell r="G279" t="str">
            <v>5A1 + 5A2 + 19A3 + 1A4 + 0B1 + 0B2 + 0C1</v>
          </cell>
          <cell r="H279">
            <v>30</v>
          </cell>
          <cell r="I279" t="str">
            <v>5A1 + 7A2 + 17A3 + 1A4 + 0B1 + 0B2 + 0C1</v>
          </cell>
          <cell r="J279">
            <v>30</v>
          </cell>
          <cell r="K279" t="str">
            <v>5A1 + 7A2 + 17A3 + 1A4</v>
          </cell>
        </row>
        <row r="280">
          <cell r="D280" t="str">
            <v>01014002</v>
          </cell>
          <cell r="E280" t="str">
            <v>A1</v>
          </cell>
          <cell r="F280" t="str">
            <v>A1</v>
          </cell>
          <cell r="H280" t="str">
            <v>A1</v>
          </cell>
          <cell r="J280" t="str">
            <v>A1</v>
          </cell>
        </row>
        <row r="281">
          <cell r="D281" t="str">
            <v>01014004</v>
          </cell>
          <cell r="E281" t="str">
            <v>A1</v>
          </cell>
          <cell r="F281" t="str">
            <v>A1</v>
          </cell>
          <cell r="H281" t="str">
            <v>A1</v>
          </cell>
          <cell r="J281" t="str">
            <v>A1</v>
          </cell>
        </row>
        <row r="282">
          <cell r="D282" t="str">
            <v>01023003</v>
          </cell>
          <cell r="E282" t="str">
            <v>A2</v>
          </cell>
          <cell r="F282" t="str">
            <v>A2</v>
          </cell>
          <cell r="H282" t="str">
            <v>A2</v>
          </cell>
          <cell r="J282" t="str">
            <v>A2</v>
          </cell>
        </row>
        <row r="283">
          <cell r="D283" t="str">
            <v>01014008</v>
          </cell>
          <cell r="E283" t="str">
            <v>A2</v>
          </cell>
          <cell r="F283" t="str">
            <v>A2</v>
          </cell>
          <cell r="H283" t="str">
            <v>A2</v>
          </cell>
          <cell r="J283" t="str">
            <v>A2</v>
          </cell>
        </row>
        <row r="284">
          <cell r="D284" t="str">
            <v>01014007</v>
          </cell>
          <cell r="E284" t="str">
            <v>A1</v>
          </cell>
          <cell r="F284" t="str">
            <v>A1</v>
          </cell>
          <cell r="H284" t="str">
            <v>A1</v>
          </cell>
          <cell r="J284" t="str">
            <v>A1</v>
          </cell>
        </row>
        <row r="285">
          <cell r="D285" t="str">
            <v>01014038</v>
          </cell>
          <cell r="E285" t="str">
            <v>A1</v>
          </cell>
          <cell r="F285" t="str">
            <v>A1</v>
          </cell>
          <cell r="H285" t="str">
            <v>A1</v>
          </cell>
          <cell r="J285" t="str">
            <v>A1</v>
          </cell>
        </row>
        <row r="286">
          <cell r="D286" t="str">
            <v>01014005</v>
          </cell>
          <cell r="E286" t="str">
            <v>A2</v>
          </cell>
          <cell r="F286" t="str">
            <v>A4</v>
          </cell>
          <cell r="H286" t="str">
            <v>A4</v>
          </cell>
          <cell r="J286" t="str">
            <v>A4</v>
          </cell>
        </row>
        <row r="287">
          <cell r="D287" t="str">
            <v>01014046</v>
          </cell>
          <cell r="E287" t="str">
            <v>A2</v>
          </cell>
          <cell r="F287" t="str">
            <v>A2</v>
          </cell>
          <cell r="H287" t="str">
            <v>A2</v>
          </cell>
          <cell r="J287" t="str">
            <v>A2</v>
          </cell>
        </row>
        <row r="288">
          <cell r="D288" t="str">
            <v>01014026</v>
          </cell>
          <cell r="E288" t="str">
            <v>A3</v>
          </cell>
          <cell r="F288" t="str">
            <v>A3</v>
          </cell>
          <cell r="H288" t="str">
            <v>A3</v>
          </cell>
          <cell r="J288" t="str">
            <v>A3</v>
          </cell>
        </row>
        <row r="289">
          <cell r="D289" t="str">
            <v>01014029</v>
          </cell>
          <cell r="E289" t="str">
            <v>A3</v>
          </cell>
          <cell r="F289" t="str">
            <v>A3</v>
          </cell>
          <cell r="H289" t="str">
            <v>A3</v>
          </cell>
          <cell r="J289" t="str">
            <v>A3</v>
          </cell>
        </row>
        <row r="290">
          <cell r="D290" t="str">
            <v>01014033</v>
          </cell>
          <cell r="E290" t="str">
            <v>A1</v>
          </cell>
          <cell r="F290" t="str">
            <v>A1</v>
          </cell>
          <cell r="H290" t="str">
            <v>A1</v>
          </cell>
          <cell r="J290" t="str">
            <v>A1</v>
          </cell>
        </row>
        <row r="291">
          <cell r="D291" t="str">
            <v>01014023</v>
          </cell>
          <cell r="E291" t="str">
            <v>A1</v>
          </cell>
          <cell r="F291" t="str">
            <v>A3</v>
          </cell>
          <cell r="H291" t="str">
            <v>A3</v>
          </cell>
          <cell r="J291" t="str">
            <v>A3</v>
          </cell>
        </row>
        <row r="292">
          <cell r="D292" t="str">
            <v>01014013</v>
          </cell>
          <cell r="E292" t="str">
            <v>A3</v>
          </cell>
          <cell r="F292" t="str">
            <v>A3</v>
          </cell>
          <cell r="H292" t="str">
            <v>A3</v>
          </cell>
          <cell r="J292" t="str">
            <v>A3</v>
          </cell>
        </row>
        <row r="293">
          <cell r="D293" t="str">
            <v>01014017</v>
          </cell>
          <cell r="E293" t="str">
            <v>A3</v>
          </cell>
          <cell r="F293" t="str">
            <v>A3</v>
          </cell>
          <cell r="H293" t="str">
            <v>A3</v>
          </cell>
          <cell r="J293" t="str">
            <v>A3</v>
          </cell>
        </row>
        <row r="294">
          <cell r="D294" t="str">
            <v>01014034</v>
          </cell>
          <cell r="E294" t="str">
            <v>A3</v>
          </cell>
          <cell r="F294" t="str">
            <v>A3</v>
          </cell>
          <cell r="H294" t="str">
            <v>A3</v>
          </cell>
          <cell r="J294" t="str">
            <v>A3</v>
          </cell>
        </row>
        <row r="295">
          <cell r="D295" t="str">
            <v>01014020</v>
          </cell>
          <cell r="E295" t="str">
            <v>A3</v>
          </cell>
          <cell r="F295" t="str">
            <v>A3</v>
          </cell>
          <cell r="H295" t="str">
            <v>A3</v>
          </cell>
          <cell r="J295" t="str">
            <v>A3</v>
          </cell>
        </row>
        <row r="296">
          <cell r="D296" t="str">
            <v>01014018</v>
          </cell>
          <cell r="E296" t="str">
            <v>A3</v>
          </cell>
          <cell r="F296" t="str">
            <v>A3</v>
          </cell>
          <cell r="H296" t="str">
            <v>A3</v>
          </cell>
          <cell r="J296" t="str">
            <v>A3</v>
          </cell>
        </row>
        <row r="297">
          <cell r="D297" t="str">
            <v>01014019</v>
          </cell>
          <cell r="E297" t="str">
            <v>A3</v>
          </cell>
          <cell r="F297" t="str">
            <v>A3</v>
          </cell>
          <cell r="H297" t="str">
            <v>A3</v>
          </cell>
          <cell r="J297" t="str">
            <v>A3</v>
          </cell>
        </row>
        <row r="298">
          <cell r="D298" t="str">
            <v>01014010</v>
          </cell>
          <cell r="E298" t="str">
            <v>A3</v>
          </cell>
          <cell r="F298" t="str">
            <v>A3</v>
          </cell>
          <cell r="H298" t="str">
            <v>A3</v>
          </cell>
          <cell r="J298" t="str">
            <v>A3</v>
          </cell>
        </row>
        <row r="299">
          <cell r="D299" t="str">
            <v>01014030</v>
          </cell>
          <cell r="E299" t="str">
            <v>A3</v>
          </cell>
          <cell r="F299" t="str">
            <v>A3</v>
          </cell>
          <cell r="H299" t="str">
            <v>A2</v>
          </cell>
          <cell r="I299" t="str">
            <v>Đề nghị xếp loại A2 do cá nhân tích cực tham gia hoạt động trường và đơn vị.</v>
          </cell>
          <cell r="J299" t="str">
            <v>A2</v>
          </cell>
          <cell r="K299" t="str">
            <v>Căn cứ theo đề nghị của đơn vị, cá nhân tích cực tham gia hoạt động trường và đơn vị</v>
          </cell>
        </row>
        <row r="300">
          <cell r="D300" t="str">
            <v>01014024</v>
          </cell>
          <cell r="E300" t="str">
            <v>A3</v>
          </cell>
          <cell r="F300" t="str">
            <v>A3</v>
          </cell>
          <cell r="H300" t="str">
            <v>A3</v>
          </cell>
          <cell r="J300" t="str">
            <v>A3</v>
          </cell>
        </row>
        <row r="301">
          <cell r="D301" t="str">
            <v>01014048</v>
          </cell>
          <cell r="E301" t="str">
            <v>A2</v>
          </cell>
          <cell r="F301" t="str">
            <v>A2</v>
          </cell>
          <cell r="H301" t="str">
            <v>A2</v>
          </cell>
          <cell r="J301" t="str">
            <v>A2</v>
          </cell>
        </row>
        <row r="302">
          <cell r="D302" t="str">
            <v>01014022</v>
          </cell>
          <cell r="E302" t="str">
            <v>A3</v>
          </cell>
          <cell r="F302" t="str">
            <v>A3</v>
          </cell>
          <cell r="H302" t="str">
            <v>A3</v>
          </cell>
          <cell r="J302" t="str">
            <v>A3</v>
          </cell>
        </row>
        <row r="303">
          <cell r="D303" t="str">
            <v>01014025</v>
          </cell>
          <cell r="E303" t="str">
            <v>A3</v>
          </cell>
          <cell r="F303" t="str">
            <v>A3</v>
          </cell>
          <cell r="H303" t="str">
            <v>A3</v>
          </cell>
          <cell r="J303" t="str">
            <v>A3</v>
          </cell>
        </row>
        <row r="304">
          <cell r="D304" t="str">
            <v>01014032</v>
          </cell>
          <cell r="E304" t="str">
            <v>A3</v>
          </cell>
          <cell r="F304" t="str">
            <v>A3</v>
          </cell>
          <cell r="H304" t="str">
            <v>A3</v>
          </cell>
          <cell r="J304" t="str">
            <v>A3</v>
          </cell>
        </row>
        <row r="305">
          <cell r="D305" t="str">
            <v>01014006</v>
          </cell>
          <cell r="E305" t="str">
            <v>A3</v>
          </cell>
          <cell r="F305" t="str">
            <v>A3</v>
          </cell>
          <cell r="H305" t="str">
            <v>A2</v>
          </cell>
          <cell r="I305" t="str">
            <v>Đề nghị xếp loại A2 do cá nhân tích cực tham gia hoạt động trường và đơn vị.</v>
          </cell>
          <cell r="J305" t="str">
            <v>A2</v>
          </cell>
          <cell r="K305" t="str">
            <v>Căn cứ theo đề nghị của đơn vị, cá nhân tích cực tham gia hoạt động trường và đơn vị</v>
          </cell>
        </row>
        <row r="306">
          <cell r="D306" t="str">
            <v>01014009</v>
          </cell>
          <cell r="E306" t="str">
            <v>A3</v>
          </cell>
          <cell r="F306" t="str">
            <v>A3</v>
          </cell>
          <cell r="H306" t="str">
            <v>A3</v>
          </cell>
          <cell r="J306" t="str">
            <v>A3</v>
          </cell>
        </row>
        <row r="307">
          <cell r="D307" t="str">
            <v>01014045</v>
          </cell>
          <cell r="E307" t="str">
            <v>A2</v>
          </cell>
          <cell r="F307" t="str">
            <v>A2</v>
          </cell>
          <cell r="H307" t="str">
            <v>A2</v>
          </cell>
          <cell r="J307" t="str">
            <v>A2</v>
          </cell>
        </row>
        <row r="308">
          <cell r="D308" t="str">
            <v>01014021</v>
          </cell>
          <cell r="E308" t="str">
            <v>A2</v>
          </cell>
          <cell r="F308" t="str">
            <v>A3</v>
          </cell>
          <cell r="H308" t="str">
            <v>A3</v>
          </cell>
          <cell r="J308" t="str">
            <v>A3</v>
          </cell>
        </row>
        <row r="309">
          <cell r="D309" t="str">
            <v>01014016</v>
          </cell>
          <cell r="E309" t="str">
            <v>A3</v>
          </cell>
          <cell r="F309" t="str">
            <v>A3</v>
          </cell>
          <cell r="H309" t="str">
            <v>A3</v>
          </cell>
          <cell r="J309" t="str">
            <v>A3</v>
          </cell>
        </row>
        <row r="310">
          <cell r="F310">
            <v>10</v>
          </cell>
          <cell r="G310" t="str">
            <v>0A1 + 2A2 + 7A3 + 0A4 + 1C1</v>
          </cell>
          <cell r="H310">
            <v>10</v>
          </cell>
          <cell r="I310" t="str">
            <v>0A1 + 2A2 + 7A3 + 0A4 + 0C1 + 1C2</v>
          </cell>
          <cell r="J310">
            <v>10</v>
          </cell>
          <cell r="K310" t="str">
            <v>0A1 + 2A2 + 7A3 + 0A4 + 0C1 + 1C2</v>
          </cell>
        </row>
        <row r="311">
          <cell r="F311">
            <v>10</v>
          </cell>
          <cell r="G311" t="str">
            <v>0A1 + 2A2 + 7A3 + 0A4 + 1C1</v>
          </cell>
          <cell r="H311">
            <v>10</v>
          </cell>
          <cell r="I311" t="str">
            <v>0A1 + 2A2 + 7A3 + 0A4 + 0C1 + 1C2</v>
          </cell>
          <cell r="J311">
            <v>10</v>
          </cell>
          <cell r="K311" t="str">
            <v>0A1 + 2A2 + 7A3 + 0A4 + 0C1 + 1C2</v>
          </cell>
        </row>
        <row r="312">
          <cell r="D312" t="str">
            <v>01016004</v>
          </cell>
          <cell r="E312" t="str">
            <v>A3</v>
          </cell>
          <cell r="F312" t="str">
            <v>A3</v>
          </cell>
          <cell r="H312" t="str">
            <v>A3</v>
          </cell>
          <cell r="J312" t="str">
            <v>A3</v>
          </cell>
        </row>
        <row r="313">
          <cell r="D313" t="str">
            <v>01016002</v>
          </cell>
          <cell r="E313" t="str">
            <v>A3</v>
          </cell>
          <cell r="F313" t="str">
            <v>A3</v>
          </cell>
          <cell r="H313" t="str">
            <v>A3</v>
          </cell>
          <cell r="J313" t="str">
            <v>A3</v>
          </cell>
        </row>
        <row r="314">
          <cell r="D314" t="str">
            <v>01016006</v>
          </cell>
          <cell r="E314" t="str">
            <v>A2</v>
          </cell>
          <cell r="F314" t="str">
            <v>A2</v>
          </cell>
          <cell r="H314" t="str">
            <v>A2</v>
          </cell>
          <cell r="J314" t="str">
            <v>A2</v>
          </cell>
        </row>
        <row r="315">
          <cell r="D315" t="str">
            <v>01016005</v>
          </cell>
          <cell r="E315" t="str">
            <v>A2</v>
          </cell>
          <cell r="F315" t="str">
            <v>A3</v>
          </cell>
          <cell r="H315" t="str">
            <v>A3</v>
          </cell>
          <cell r="J315" t="str">
            <v>A3</v>
          </cell>
        </row>
        <row r="316">
          <cell r="D316" t="str">
            <v>01016012</v>
          </cell>
          <cell r="E316" t="str">
            <v>A3</v>
          </cell>
          <cell r="F316" t="str">
            <v>A3</v>
          </cell>
          <cell r="H316" t="str">
            <v>A3</v>
          </cell>
          <cell r="J316" t="str">
            <v>A3</v>
          </cell>
        </row>
        <row r="317">
          <cell r="D317" t="str">
            <v>01016010</v>
          </cell>
          <cell r="E317" t="str">
            <v>A3</v>
          </cell>
          <cell r="F317" t="str">
            <v>A3</v>
          </cell>
          <cell r="H317" t="str">
            <v>A3</v>
          </cell>
          <cell r="J317" t="str">
            <v>A3</v>
          </cell>
        </row>
        <row r="318">
          <cell r="D318" t="str">
            <v>01016008</v>
          </cell>
          <cell r="E318" t="str">
            <v>A2</v>
          </cell>
          <cell r="F318" t="str">
            <v>A2</v>
          </cell>
          <cell r="H318" t="str">
            <v>A2</v>
          </cell>
          <cell r="J318" t="str">
            <v>A2</v>
          </cell>
        </row>
        <row r="319">
          <cell r="D319" t="str">
            <v>01016007</v>
          </cell>
          <cell r="E319" t="str">
            <v>A3</v>
          </cell>
          <cell r="F319" t="str">
            <v>A3</v>
          </cell>
          <cell r="H319" t="str">
            <v>A3</v>
          </cell>
          <cell r="J319" t="str">
            <v>A3</v>
          </cell>
        </row>
        <row r="320">
          <cell r="D320" t="str">
            <v>01016003</v>
          </cell>
          <cell r="E320" t="str">
            <v>A3</v>
          </cell>
          <cell r="F320" t="str">
            <v>A3</v>
          </cell>
          <cell r="H320" t="str">
            <v>A3</v>
          </cell>
          <cell r="J320" t="str">
            <v>A3</v>
          </cell>
        </row>
        <row r="321">
          <cell r="D321" t="str">
            <v>01016001</v>
          </cell>
          <cell r="E321" t="str">
            <v>A1</v>
          </cell>
          <cell r="F321" t="str">
            <v>C1</v>
          </cell>
          <cell r="G321" t="str">
            <v>GV vào lớp trễ 43 phút ngày 15/4/21</v>
          </cell>
          <cell r="H321" t="str">
            <v>C2</v>
          </cell>
          <cell r="I321" t="str">
            <v>Đề nghị xếp loại C2 do GV tường trình chưa đúng sự thật; Trưởng khoa không nhận được thông tin xin vào lớp trễ từ GV</v>
          </cell>
          <cell r="J321" t="str">
            <v>C2</v>
          </cell>
          <cell r="K321" t="str">
            <v>Theo quy định vào lớp trễ 43 phút xếp loại C1, tuy nhiên GV phản ánh nội dung về việc lên lớp trễ trong bản tường trình "có báo Trưởng khoa" là chưa đúng sự thật (Trưởng khoa xác nhận "không nhận được thông tin báo vào trễ của GV").</v>
          </cell>
        </row>
        <row r="322">
          <cell r="F322">
            <v>9</v>
          </cell>
          <cell r="G322" t="str">
            <v>2A1 + 0A2 + 6A3 + 1A4</v>
          </cell>
          <cell r="H322">
            <v>9</v>
          </cell>
          <cell r="I322" t="str">
            <v>2A1 + 0A2 + 6A3 + 1A4</v>
          </cell>
          <cell r="J322">
            <v>9</v>
          </cell>
          <cell r="K322" t="str">
            <v>2A1 + 0A2 + 6A3 + 1A4</v>
          </cell>
        </row>
        <row r="323">
          <cell r="F323">
            <v>9</v>
          </cell>
          <cell r="G323" t="str">
            <v>2A1 + 0A2 + 6A3 + 1A4</v>
          </cell>
          <cell r="H323">
            <v>9</v>
          </cell>
          <cell r="I323" t="str">
            <v>2A1 + 0A2 + 6A3 + 1A4</v>
          </cell>
          <cell r="J323">
            <v>9</v>
          </cell>
          <cell r="K323" t="str">
            <v>2A1 + 0A2 + 6A3 + 1A4</v>
          </cell>
        </row>
        <row r="324">
          <cell r="D324" t="str">
            <v>01013020</v>
          </cell>
          <cell r="E324" t="str">
            <v>A1</v>
          </cell>
          <cell r="F324" t="str">
            <v>A1</v>
          </cell>
          <cell r="H324" t="str">
            <v>A1</v>
          </cell>
          <cell r="J324" t="str">
            <v>A1</v>
          </cell>
        </row>
        <row r="325">
          <cell r="D325" t="str">
            <v>01029001</v>
          </cell>
          <cell r="E325" t="str">
            <v>A1</v>
          </cell>
          <cell r="F325" t="str">
            <v>A1</v>
          </cell>
          <cell r="H325" t="str">
            <v>A1</v>
          </cell>
          <cell r="J325" t="str">
            <v>A1</v>
          </cell>
        </row>
        <row r="326">
          <cell r="D326" t="str">
            <v>01010013</v>
          </cell>
          <cell r="E326" t="str">
            <v>A3</v>
          </cell>
          <cell r="F326" t="str">
            <v>A3</v>
          </cell>
          <cell r="H326" t="str">
            <v>A3</v>
          </cell>
          <cell r="J326" t="str">
            <v>A3</v>
          </cell>
        </row>
        <row r="327">
          <cell r="D327" t="str">
            <v>01013011</v>
          </cell>
          <cell r="E327" t="str">
            <v>A3</v>
          </cell>
          <cell r="F327" t="str">
            <v>A3</v>
          </cell>
          <cell r="H327" t="str">
            <v>A3</v>
          </cell>
          <cell r="J327" t="str">
            <v>A3</v>
          </cell>
        </row>
        <row r="328">
          <cell r="D328" t="str">
            <v>01013023</v>
          </cell>
          <cell r="E328" t="str">
            <v>A3</v>
          </cell>
          <cell r="F328" t="str">
            <v>A3</v>
          </cell>
          <cell r="H328" t="str">
            <v>A3</v>
          </cell>
          <cell r="J328" t="str">
            <v>A3</v>
          </cell>
        </row>
        <row r="329">
          <cell r="D329" t="str">
            <v>01013009</v>
          </cell>
          <cell r="E329" t="str">
            <v>A3</v>
          </cell>
          <cell r="F329" t="str">
            <v>A3</v>
          </cell>
          <cell r="H329" t="str">
            <v>A3</v>
          </cell>
          <cell r="J329" t="str">
            <v>A3</v>
          </cell>
        </row>
        <row r="330">
          <cell r="D330" t="str">
            <v>01013008</v>
          </cell>
          <cell r="E330" t="str">
            <v>A3</v>
          </cell>
          <cell r="F330" t="str">
            <v>A3</v>
          </cell>
          <cell r="H330" t="str">
            <v>A3</v>
          </cell>
          <cell r="J330" t="str">
            <v>A3</v>
          </cell>
        </row>
        <row r="331">
          <cell r="D331" t="str">
            <v>01013015</v>
          </cell>
          <cell r="E331" t="str">
            <v>A3</v>
          </cell>
          <cell r="F331" t="str">
            <v>A3</v>
          </cell>
          <cell r="H331" t="str">
            <v>A3</v>
          </cell>
          <cell r="J331" t="str">
            <v>A3</v>
          </cell>
        </row>
        <row r="332">
          <cell r="D332" t="str">
            <v>01029016</v>
          </cell>
          <cell r="E332" t="str">
            <v>A4</v>
          </cell>
          <cell r="F332" t="str">
            <v>A4</v>
          </cell>
          <cell r="H332" t="str">
            <v>A4</v>
          </cell>
          <cell r="J332" t="str">
            <v>A4</v>
          </cell>
        </row>
        <row r="333">
          <cell r="F333">
            <v>15</v>
          </cell>
          <cell r="G333" t="str">
            <v>0A1 + 3A2 + 3A3 + 6A4 + 1A DN + 1 B1 + 1 B2</v>
          </cell>
          <cell r="H333">
            <v>15</v>
          </cell>
          <cell r="I333" t="str">
            <v>0A1 + 4A2 + 3A3 + 6A4 + 1A DN + 1 B1 + 0 B2</v>
          </cell>
          <cell r="J333">
            <v>15</v>
          </cell>
          <cell r="K333" t="str">
            <v>0A1 + 4A2 + 3A3 + 6A4 + 1A DN + 1 B1</v>
          </cell>
        </row>
        <row r="334">
          <cell r="F334">
            <v>15</v>
          </cell>
          <cell r="G334" t="str">
            <v>0A1 + 3A2 + 3A3 + 6A4 + 1A DN</v>
          </cell>
          <cell r="H334">
            <v>15</v>
          </cell>
          <cell r="I334" t="str">
            <v>0A1 + 4A2 + 3A3 + 6A4 + 1A DN + 1 B1 + 0 B2</v>
          </cell>
          <cell r="J334">
            <v>15</v>
          </cell>
          <cell r="K334" t="str">
            <v>0A1 + 4A2 + 3A3 + 6A4 + 1A DN + 1 B1</v>
          </cell>
        </row>
        <row r="335">
          <cell r="D335" t="str">
            <v>01025001</v>
          </cell>
          <cell r="E335" t="str">
            <v>A2</v>
          </cell>
          <cell r="F335" t="str">
            <v>A2</v>
          </cell>
          <cell r="H335" t="str">
            <v>A2</v>
          </cell>
          <cell r="J335" t="str">
            <v>A2</v>
          </cell>
        </row>
        <row r="336">
          <cell r="D336" t="str">
            <v>01025016</v>
          </cell>
          <cell r="E336" t="str">
            <v>A3</v>
          </cell>
          <cell r="F336" t="str">
            <v>A4</v>
          </cell>
          <cell r="H336" t="str">
            <v>A4</v>
          </cell>
          <cell r="J336" t="str">
            <v>A4</v>
          </cell>
        </row>
        <row r="337">
          <cell r="D337" t="str">
            <v>01025018</v>
          </cell>
          <cell r="E337" t="str">
            <v>A3</v>
          </cell>
          <cell r="F337" t="str">
            <v>A4</v>
          </cell>
          <cell r="H337" t="str">
            <v>A4</v>
          </cell>
          <cell r="J337" t="str">
            <v>A4</v>
          </cell>
        </row>
        <row r="338">
          <cell r="D338" t="str">
            <v>01025019</v>
          </cell>
          <cell r="E338" t="str">
            <v>A3</v>
          </cell>
          <cell r="F338" t="str">
            <v>A4</v>
          </cell>
          <cell r="H338" t="str">
            <v>A4</v>
          </cell>
          <cell r="J338" t="str">
            <v>A4</v>
          </cell>
        </row>
        <row r="339">
          <cell r="D339" t="str">
            <v>01025004</v>
          </cell>
          <cell r="E339" t="str">
            <v>A2</v>
          </cell>
          <cell r="F339" t="str">
            <v>A2</v>
          </cell>
          <cell r="H339" t="str">
            <v>A2</v>
          </cell>
          <cell r="J339" t="str">
            <v>A2</v>
          </cell>
        </row>
        <row r="340">
          <cell r="D340" t="str">
            <v>01025020</v>
          </cell>
          <cell r="E340" t="str">
            <v>A3</v>
          </cell>
          <cell r="F340" t="str">
            <v>B1</v>
          </cell>
          <cell r="G340" t="str">
            <v xml:space="preserve">GV vào lớp trễ 2 lần trong tháng (5 phút và 8 phút). </v>
          </cell>
          <cell r="H340" t="str">
            <v>A4</v>
          </cell>
          <cell r="I340" t="str">
            <v>Đề nghị nhắc nhở GV</v>
          </cell>
          <cell r="J340" t="str">
            <v>A4</v>
          </cell>
          <cell r="K340" t="str">
            <v>Nhắc nhở GV thực hiện đúng giờ giấc làm việc</v>
          </cell>
        </row>
        <row r="341">
          <cell r="D341" t="str">
            <v>01025008</v>
          </cell>
          <cell r="E341" t="str">
            <v>A3</v>
          </cell>
          <cell r="F341" t="str">
            <v>A3</v>
          </cell>
          <cell r="H341" t="str">
            <v>A3</v>
          </cell>
          <cell r="J341" t="str">
            <v>A3</v>
          </cell>
        </row>
        <row r="342">
          <cell r="D342" t="str">
            <v>01025012</v>
          </cell>
          <cell r="E342" t="str">
            <v>A3</v>
          </cell>
          <cell r="F342" t="str">
            <v>A3</v>
          </cell>
          <cell r="H342" t="str">
            <v>A3</v>
          </cell>
          <cell r="J342" t="str">
            <v>A3</v>
          </cell>
        </row>
        <row r="343">
          <cell r="D343" t="str">
            <v>01025002</v>
          </cell>
          <cell r="E343" t="str">
            <v>A3</v>
          </cell>
          <cell r="F343" t="str">
            <v>A3</v>
          </cell>
          <cell r="G343" t="str">
            <v>GV vào lớp trễ 5 phút ngày 22/4. Khoa đã nhắc nhở GV.</v>
          </cell>
          <cell r="H343" t="str">
            <v>A3</v>
          </cell>
          <cell r="I343" t="str">
            <v>Đề nghị nhắc nhở GV</v>
          </cell>
          <cell r="J343" t="str">
            <v>A3</v>
          </cell>
          <cell r="K343" t="str">
            <v>Nhắc nhở GV thực hiện đúng giờ giấc làm việc</v>
          </cell>
        </row>
        <row r="344">
          <cell r="D344" t="str">
            <v>01003013</v>
          </cell>
          <cell r="E344" t="str">
            <v>A2</v>
          </cell>
          <cell r="F344" t="str">
            <v>A4</v>
          </cell>
          <cell r="H344" t="str">
            <v>A2</v>
          </cell>
          <cell r="I344" t="str">
            <v>Đề nghị xếp loại A2 do cá nhân tích cực tham gia hỗ trợ công tác tại phòng KH-TC</v>
          </cell>
          <cell r="J344" t="str">
            <v>A2</v>
          </cell>
          <cell r="K344" t="str">
            <v>Cá nhân  tích cực tham gia hỗ trợ công tác tại phòng KH-TC</v>
          </cell>
        </row>
        <row r="345">
          <cell r="D345" t="str">
            <v>01025015</v>
          </cell>
          <cell r="E345" t="str">
            <v>A3</v>
          </cell>
          <cell r="F345" t="str">
            <v>A4</v>
          </cell>
          <cell r="H345" t="str">
            <v>A4</v>
          </cell>
          <cell r="J345" t="str">
            <v>A4</v>
          </cell>
        </row>
        <row r="346">
          <cell r="D346" t="str">
            <v>01005010</v>
          </cell>
          <cell r="E346" t="str">
            <v>A3</v>
          </cell>
          <cell r="F346" t="str">
            <v>A4</v>
          </cell>
          <cell r="G346" t="str">
            <v>GV vào lớp trễ 5 phút ngày 20/4. Khoa đã nhắc nhở GV.</v>
          </cell>
          <cell r="H346" t="str">
            <v>A4</v>
          </cell>
          <cell r="I346" t="str">
            <v>Đề nghị nhắc nhở GV</v>
          </cell>
          <cell r="J346" t="str">
            <v>A4</v>
          </cell>
          <cell r="K346" t="str">
            <v>Nhắc nhở GV thực hiện đúng giờ giấc làm việc</v>
          </cell>
        </row>
        <row r="347">
          <cell r="D347" t="str">
            <v>01025009</v>
          </cell>
          <cell r="E347" t="str">
            <v>A2</v>
          </cell>
          <cell r="F347" t="str">
            <v>A2</v>
          </cell>
          <cell r="H347" t="str">
            <v>A2</v>
          </cell>
          <cell r="J347" t="str">
            <v>A2</v>
          </cell>
        </row>
        <row r="348">
          <cell r="D348" t="str">
            <v>01025011</v>
          </cell>
          <cell r="E348" t="str">
            <v>A2</v>
          </cell>
          <cell r="F348" t="str">
            <v>B2</v>
          </cell>
          <cell r="G348" t="str">
            <v>GV vào lớp trễ 22 phút ngày 20/3</v>
          </cell>
          <cell r="H348" t="str">
            <v>B1</v>
          </cell>
          <cell r="I348" t="str">
            <v>Đề nghị xếp loại B1 do GV nhận dạy thay lớp trực tuyến nên nhầm giờ bắt đầu giảng dạy phòng học ZOOM</v>
          </cell>
          <cell r="J348" t="str">
            <v>B1</v>
          </cell>
          <cell r="K348" t="str">
            <v>Theo quy định xếp loại B2, tuy nhiên  GV nhận dạy thay lớp trực tuyến phòng học ZOOM thời gian bắt đầu (tiết 3 là 9h00) sớm hơn lịch dạy bình thường (tiết 3 là 9h25').</v>
          </cell>
        </row>
        <row r="349">
          <cell r="D349" t="str">
            <v>01025003</v>
          </cell>
          <cell r="E349" t="str">
            <v>A2</v>
          </cell>
          <cell r="F349" t="str">
            <v>A DN</v>
          </cell>
          <cell r="G349" t="str">
            <v>- GV Bùi Ánh Tuyết nghỉ hộ sản từ ngày 12/12/2020</v>
          </cell>
          <cell r="H349" t="str">
            <v>A DN</v>
          </cell>
          <cell r="J349" t="str">
            <v>A DN</v>
          </cell>
          <cell r="K349" t="str">
            <v>Nghỉ hộ sản từ ngày 12/12/2020</v>
          </cell>
        </row>
        <row r="350">
          <cell r="F350">
            <v>5</v>
          </cell>
          <cell r="G350" t="str">
            <v>0A1 + 1A2 + 2A3 + 2A4</v>
          </cell>
          <cell r="H350">
            <v>5</v>
          </cell>
          <cell r="I350" t="str">
            <v>1A1 + 0A2 + 2A3 + 2A4</v>
          </cell>
          <cell r="J350">
            <v>5</v>
          </cell>
          <cell r="K350" t="str">
            <v>1A1 + 0A2 + 2A3 + 2A4</v>
          </cell>
        </row>
        <row r="351">
          <cell r="F351">
            <v>5</v>
          </cell>
          <cell r="G351" t="str">
            <v>0A1 + 1A2 + 2A3 + 2A4</v>
          </cell>
          <cell r="H351">
            <v>5</v>
          </cell>
          <cell r="I351" t="str">
            <v>1A1 + 0A2 + 2A3 + 2A4</v>
          </cell>
          <cell r="J351">
            <v>5</v>
          </cell>
          <cell r="K351" t="str">
            <v>1A1 + 0A2 + 2A3 + 2A4</v>
          </cell>
        </row>
        <row r="352">
          <cell r="D352" t="str">
            <v>01004014</v>
          </cell>
          <cell r="E352" t="str">
            <v>A2</v>
          </cell>
          <cell r="F352" t="str">
            <v>A2</v>
          </cell>
          <cell r="H352" t="str">
            <v>A1</v>
          </cell>
          <cell r="I352" t="str">
            <v>Đề nghị xếp loại A1</v>
          </cell>
          <cell r="J352" t="str">
            <v>A1</v>
          </cell>
          <cell r="K352" t="str">
            <v>Cá nhân  tích cực tham gia các hoạt động của nhà trường</v>
          </cell>
        </row>
        <row r="353">
          <cell r="D353" t="str">
            <v>01004016</v>
          </cell>
          <cell r="E353" t="str">
            <v>A4</v>
          </cell>
          <cell r="F353" t="str">
            <v>A4</v>
          </cell>
          <cell r="H353" t="str">
            <v>A4</v>
          </cell>
          <cell r="J353" t="str">
            <v>A4</v>
          </cell>
        </row>
        <row r="354">
          <cell r="D354" t="str">
            <v>01028013</v>
          </cell>
          <cell r="E354" t="str">
            <v>A2</v>
          </cell>
          <cell r="F354" t="str">
            <v>A3</v>
          </cell>
          <cell r="H354" t="str">
            <v>A3</v>
          </cell>
          <cell r="J354" t="str">
            <v>A3</v>
          </cell>
        </row>
        <row r="355">
          <cell r="D355" t="str">
            <v>01028016</v>
          </cell>
          <cell r="E355" t="str">
            <v>A3</v>
          </cell>
          <cell r="F355" t="str">
            <v>A3</v>
          </cell>
          <cell r="H355" t="str">
            <v>A3</v>
          </cell>
          <cell r="J355" t="str">
            <v>A3</v>
          </cell>
        </row>
        <row r="356">
          <cell r="D356" t="str">
            <v>01028017</v>
          </cell>
          <cell r="E356" t="str">
            <v>A4</v>
          </cell>
          <cell r="F356" t="str">
            <v>A4</v>
          </cell>
          <cell r="H356" t="str">
            <v>A4</v>
          </cell>
          <cell r="J356" t="str">
            <v>A4</v>
          </cell>
          <cell r="K356" t="str">
            <v>GV tuyển dụng từ 01/4/2021</v>
          </cell>
        </row>
        <row r="357">
          <cell r="F357">
            <v>7</v>
          </cell>
          <cell r="G357" t="str">
            <v>0A1 + 2A2 + 3A3 + 2A4</v>
          </cell>
          <cell r="H357">
            <v>7</v>
          </cell>
          <cell r="I357" t="str">
            <v>1A1 + 1A2 + 5A3 + 0A4</v>
          </cell>
          <cell r="J357">
            <v>7</v>
          </cell>
          <cell r="K357" t="str">
            <v>1A1 + 1A2 + 5A3 + 0A4</v>
          </cell>
        </row>
        <row r="358">
          <cell r="F358">
            <v>4</v>
          </cell>
          <cell r="G358" t="str">
            <v>0A1 + 1A2 + 2A3 + 1A4</v>
          </cell>
          <cell r="H358">
            <v>4</v>
          </cell>
          <cell r="I358" t="str">
            <v>1A1 + 0A2 + 3A3 + 0A4</v>
          </cell>
          <cell r="J358">
            <v>4</v>
          </cell>
          <cell r="K358" t="str">
            <v>1A1 + 0A2 + 3A3 + 0A4</v>
          </cell>
        </row>
        <row r="359">
          <cell r="D359" t="str">
            <v>01012003</v>
          </cell>
          <cell r="E359" t="str">
            <v>A2</v>
          </cell>
          <cell r="F359" t="str">
            <v>A2</v>
          </cell>
          <cell r="H359" t="str">
            <v>A1</v>
          </cell>
          <cell r="I359" t="str">
            <v>Đề nghị xếp loại A1</v>
          </cell>
          <cell r="J359" t="str">
            <v>A1</v>
          </cell>
          <cell r="K359" t="str">
            <v>Cá nhân  tích cực tham gia các hoạt động của nhà trường</v>
          </cell>
        </row>
        <row r="360">
          <cell r="D360" t="str">
            <v>01018003</v>
          </cell>
          <cell r="E360" t="str">
            <v>A4</v>
          </cell>
          <cell r="F360" t="str">
            <v>A4</v>
          </cell>
          <cell r="H360" t="str">
            <v>A3</v>
          </cell>
          <cell r="I360" t="str">
            <v>Nhất trí vị đề nghị của đơn vị xếp loại A3 do cá nhân tích cực tham gia hoạt động trường và đơn vị</v>
          </cell>
          <cell r="J360" t="str">
            <v>A3</v>
          </cell>
          <cell r="K360" t="str">
            <v>Nhất trí với đề nghị của đơn vị. Cá nhân tích cực tham gia hoạt động của trường và đơn vị</v>
          </cell>
        </row>
        <row r="361">
          <cell r="D361" t="str">
            <v>01018002</v>
          </cell>
          <cell r="E361" t="str">
            <v>A3</v>
          </cell>
          <cell r="F361" t="str">
            <v>A3</v>
          </cell>
          <cell r="H361" t="str">
            <v>A3</v>
          </cell>
          <cell r="J361" t="str">
            <v>A3</v>
          </cell>
        </row>
        <row r="362">
          <cell r="D362" t="str">
            <v>01018005</v>
          </cell>
          <cell r="E362" t="str">
            <v>A3</v>
          </cell>
          <cell r="F362" t="str">
            <v>A3</v>
          </cell>
          <cell r="H362" t="str">
            <v>A3</v>
          </cell>
          <cell r="J362" t="str">
            <v>A3</v>
          </cell>
        </row>
        <row r="363">
          <cell r="F363">
            <v>3</v>
          </cell>
          <cell r="G363" t="str">
            <v>0A1 + 1A2 + 1A3 + 1A4</v>
          </cell>
          <cell r="H363">
            <v>3</v>
          </cell>
          <cell r="I363" t="str">
            <v>0A1 + 1A2 + 2A3 + 0A4</v>
          </cell>
          <cell r="J363">
            <v>3</v>
          </cell>
          <cell r="K363" t="str">
            <v>0A1 + 1A2 + 2A3 + 0A4</v>
          </cell>
        </row>
        <row r="364">
          <cell r="D364" t="str">
            <v>01018008</v>
          </cell>
          <cell r="E364" t="str">
            <v>A2</v>
          </cell>
          <cell r="F364" t="str">
            <v>A2</v>
          </cell>
          <cell r="H364" t="str">
            <v>A2</v>
          </cell>
          <cell r="J364" t="str">
            <v>A2</v>
          </cell>
        </row>
        <row r="365">
          <cell r="D365" t="str">
            <v>01018007</v>
          </cell>
          <cell r="E365" t="str">
            <v>A3</v>
          </cell>
          <cell r="F365" t="str">
            <v>A3</v>
          </cell>
          <cell r="H365" t="str">
            <v>A3</v>
          </cell>
          <cell r="J365" t="str">
            <v>A3</v>
          </cell>
        </row>
        <row r="366">
          <cell r="D366" t="str">
            <v>01018009</v>
          </cell>
          <cell r="E366" t="str">
            <v>A4</v>
          </cell>
          <cell r="F366" t="str">
            <v>A4</v>
          </cell>
          <cell r="H366" t="str">
            <v>A3</v>
          </cell>
          <cell r="I366" t="str">
            <v>Nhất trí vị đề nghị của đơn vị xếp loại A3 do cá nhân tích cực tham gia hoạt động trường và đơn vị</v>
          </cell>
          <cell r="J366" t="str">
            <v>A3</v>
          </cell>
          <cell r="K366" t="str">
            <v>Nhất trí với đề nghị của đơn vị. Cá nhân tích cực tham gia hoạt động của trường và đơn vị</v>
          </cell>
        </row>
        <row r="367">
          <cell r="F367">
            <v>3</v>
          </cell>
          <cell r="G367" t="str">
            <v>0A1 + 0A2 + 0A3 + 3A4</v>
          </cell>
          <cell r="H367">
            <v>3</v>
          </cell>
          <cell r="I367" t="str">
            <v>0A1 + 2A2 + 3A3 + 2A4</v>
          </cell>
          <cell r="J367">
            <v>3</v>
          </cell>
          <cell r="K367" t="str">
            <v>0A1 + 0A2 + 0A3 + 3A4</v>
          </cell>
        </row>
        <row r="368">
          <cell r="F368">
            <v>2</v>
          </cell>
          <cell r="G368" t="str">
            <v>0A1 + 0A2 + 0A3 + 2A4</v>
          </cell>
          <cell r="H368">
            <v>2</v>
          </cell>
          <cell r="I368" t="str">
            <v>0A1 + 0A2 + 0A3 + 2A4</v>
          </cell>
          <cell r="J368">
            <v>2</v>
          </cell>
          <cell r="K368" t="str">
            <v>0A1 + 0A2 + 0A3 + 2A4</v>
          </cell>
        </row>
        <row r="369">
          <cell r="D369" t="str">
            <v>01019001</v>
          </cell>
          <cell r="E369" t="str">
            <v>A4</v>
          </cell>
          <cell r="F369" t="str">
            <v>A4</v>
          </cell>
          <cell r="H369" t="str">
            <v>A4</v>
          </cell>
          <cell r="J369" t="str">
            <v>A4</v>
          </cell>
        </row>
        <row r="370">
          <cell r="D370" t="str">
            <v>01019002</v>
          </cell>
          <cell r="E370" t="str">
            <v>A4</v>
          </cell>
          <cell r="F370" t="str">
            <v>A4</v>
          </cell>
          <cell r="H370" t="str">
            <v>A4</v>
          </cell>
          <cell r="J370" t="str">
            <v>A4</v>
          </cell>
        </row>
        <row r="371">
          <cell r="F371">
            <v>1</v>
          </cell>
          <cell r="G371" t="str">
            <v>0A1 + 0A2 + 0A3 + 1A4</v>
          </cell>
          <cell r="H371">
            <v>1</v>
          </cell>
          <cell r="I371" t="str">
            <v>0A1 + 0A2 + 0A3 + 1A4</v>
          </cell>
          <cell r="J371">
            <v>1</v>
          </cell>
          <cell r="K371" t="str">
            <v>0A1 + 0A2 + 0A3 + 1A4</v>
          </cell>
        </row>
        <row r="372">
          <cell r="D372" t="str">
            <v>01005005</v>
          </cell>
          <cell r="E372" t="str">
            <v>A4</v>
          </cell>
          <cell r="F372" t="str">
            <v>A4</v>
          </cell>
          <cell r="H372" t="str">
            <v>A4</v>
          </cell>
          <cell r="J372" t="str">
            <v>A4</v>
          </cell>
        </row>
        <row r="373">
          <cell r="F373">
            <v>3</v>
          </cell>
          <cell r="G373" t="str">
            <v>0A1 + 1A2 + 0A3 + 2A4</v>
          </cell>
          <cell r="H373">
            <v>3</v>
          </cell>
          <cell r="I373" t="str">
            <v>0A1 + 1A2 + 2A3 + 0A4</v>
          </cell>
          <cell r="J373">
            <v>3</v>
          </cell>
          <cell r="K373" t="str">
            <v>0A1 + 1A2 + 2A3 + 0A4</v>
          </cell>
        </row>
        <row r="374">
          <cell r="F374">
            <v>2</v>
          </cell>
          <cell r="G374" t="str">
            <v>0A1 + 1A2 + 0A3 + 1A4</v>
          </cell>
          <cell r="H374">
            <v>2</v>
          </cell>
          <cell r="I374" t="str">
            <v>0A1 + 1A2 + 1A3 + 0A4</v>
          </cell>
          <cell r="J374">
            <v>2</v>
          </cell>
          <cell r="K374" t="str">
            <v>0A1 + 1A2 + 1A3 + 0A4</v>
          </cell>
        </row>
        <row r="375">
          <cell r="D375" t="str">
            <v>01021001</v>
          </cell>
          <cell r="E375" t="str">
            <v>A2</v>
          </cell>
          <cell r="F375" t="str">
            <v>A2</v>
          </cell>
          <cell r="H375" t="str">
            <v>A2</v>
          </cell>
          <cell r="J375" t="str">
            <v>A2</v>
          </cell>
        </row>
        <row r="376">
          <cell r="D376" t="str">
            <v>01021003</v>
          </cell>
          <cell r="E376" t="str">
            <v>A4</v>
          </cell>
          <cell r="F376" t="str">
            <v>A4</v>
          </cell>
          <cell r="H376" t="str">
            <v>A3</v>
          </cell>
          <cell r="I376" t="str">
            <v>Nhất trí vị đề nghị của đơn vị xếp loại A3 do cá nhân tích cực tham gia hoạt động trường và đơn vị</v>
          </cell>
          <cell r="J376" t="str">
            <v>A3</v>
          </cell>
          <cell r="K376" t="str">
            <v>Nhất trí với đề nghị của đơn vị. Cá nhân tích cực tham gia hoạt động của trường và đơn vị</v>
          </cell>
        </row>
        <row r="377">
          <cell r="F377">
            <v>1</v>
          </cell>
          <cell r="G377" t="str">
            <v>0A1 + 0A2 + 0A3 + 1A4</v>
          </cell>
          <cell r="H377">
            <v>1</v>
          </cell>
          <cell r="I377" t="str">
            <v>0A1 + 0A2 + 1A3 + 0A4</v>
          </cell>
          <cell r="J377">
            <v>1</v>
          </cell>
          <cell r="K377" t="str">
            <v>0A1 + 0A2 + 1A3 + 0A4</v>
          </cell>
        </row>
        <row r="378">
          <cell r="D378" t="str">
            <v>01021004</v>
          </cell>
          <cell r="E378" t="str">
            <v>A4</v>
          </cell>
          <cell r="F378" t="str">
            <v>A4</v>
          </cell>
          <cell r="H378" t="str">
            <v>A3</v>
          </cell>
          <cell r="I378" t="str">
            <v>Nhất trí vị đề nghị của đơn vị xếp loại A3 do cá nhân tích cực tham gia hoạt động trường và đơn vị</v>
          </cell>
          <cell r="J378" t="str">
            <v>A3</v>
          </cell>
          <cell r="K378" t="str">
            <v>Nhất trí với đề nghị của đơn vị. Cá nhân tích cực tham gia hoạt động của trường và đơn vị</v>
          </cell>
        </row>
        <row r="379">
          <cell r="F379">
            <v>2</v>
          </cell>
          <cell r="G379" t="str">
            <v>0A1 + 1A2 + 1A3 + 0A4</v>
          </cell>
          <cell r="H379">
            <v>2</v>
          </cell>
          <cell r="I379" t="str">
            <v>1A1 + 0A2 + 1A3 + 0A4</v>
          </cell>
          <cell r="J379">
            <v>2</v>
          </cell>
          <cell r="K379" t="str">
            <v>1A1 + 0A2 + 1A3 + 0A4</v>
          </cell>
        </row>
        <row r="380">
          <cell r="F380">
            <v>2</v>
          </cell>
          <cell r="G380" t="str">
            <v>0A1 + 1A2 + 1A3 + 0A4</v>
          </cell>
          <cell r="H380">
            <v>2</v>
          </cell>
          <cell r="I380" t="str">
            <v>1A1 + 0A2 + 1A3 + 0A4</v>
          </cell>
          <cell r="J380">
            <v>2</v>
          </cell>
          <cell r="K380" t="str">
            <v>1A1 + 0A2 + 1A3 + 0A4</v>
          </cell>
        </row>
        <row r="381">
          <cell r="D381" t="str">
            <v>01007008</v>
          </cell>
          <cell r="E381" t="str">
            <v>A2</v>
          </cell>
          <cell r="F381" t="str">
            <v>A2</v>
          </cell>
          <cell r="H381" t="str">
            <v>A1</v>
          </cell>
          <cell r="I381" t="str">
            <v>Đề nghị xếp loại A1</v>
          </cell>
          <cell r="J381" t="str">
            <v>A1</v>
          </cell>
          <cell r="K381" t="str">
            <v>Cá nhân tích cực tham gia hoạt động của nhà trường</v>
          </cell>
        </row>
        <row r="382">
          <cell r="D382" t="str">
            <v>01014012</v>
          </cell>
          <cell r="E382" t="str">
            <v>A3</v>
          </cell>
          <cell r="F382" t="str">
            <v>A3</v>
          </cell>
          <cell r="H382" t="str">
            <v>A3</v>
          </cell>
          <cell r="J382" t="str">
            <v>A3</v>
          </cell>
        </row>
        <row r="383">
          <cell r="F383">
            <v>5</v>
          </cell>
          <cell r="G383" t="str">
            <v>1A1 + 0A2 + 3A3 + 0A4</v>
          </cell>
          <cell r="H383">
            <v>5</v>
          </cell>
          <cell r="I383" t="str">
            <v>1A1 + 2A2 + 1A3 + 0A4</v>
          </cell>
          <cell r="J383">
            <v>5</v>
          </cell>
          <cell r="K383" t="str">
            <v>1A1 + 3A2 + 1A3 + 0A4</v>
          </cell>
        </row>
        <row r="384">
          <cell r="F384">
            <v>3</v>
          </cell>
          <cell r="G384" t="str">
            <v>1A1 + 0A2 + 2A3 + 0A4</v>
          </cell>
          <cell r="H384">
            <v>3</v>
          </cell>
          <cell r="I384" t="str">
            <v>1A1 + 2A2 + 0A3 + 0A4</v>
          </cell>
          <cell r="J384">
            <v>3</v>
          </cell>
          <cell r="K384" t="str">
            <v>1A1 + 2A2 + 0A3 + 0A4</v>
          </cell>
        </row>
        <row r="385">
          <cell r="D385" t="str">
            <v>01017003</v>
          </cell>
          <cell r="E385" t="str">
            <v>A1</v>
          </cell>
          <cell r="F385" t="str">
            <v>A1</v>
          </cell>
          <cell r="H385" t="str">
            <v>A1</v>
          </cell>
          <cell r="J385" t="str">
            <v>A1</v>
          </cell>
        </row>
        <row r="386">
          <cell r="D386" t="str">
            <v>01017010</v>
          </cell>
          <cell r="E386" t="str">
            <v>A3</v>
          </cell>
          <cell r="F386" t="str">
            <v>A3</v>
          </cell>
          <cell r="H386" t="str">
            <v>A2</v>
          </cell>
          <cell r="I386" t="str">
            <v>Đề nghị xếp loại A2 do cá nhân tích cực tham gia hoạt động trường và đơn vị</v>
          </cell>
          <cell r="J386" t="str">
            <v>A2</v>
          </cell>
          <cell r="K386" t="str">
            <v>Cá nhân tích cực tham gia hoạt động của trường và đơn vị</v>
          </cell>
        </row>
        <row r="387">
          <cell r="D387" t="str">
            <v>01018004</v>
          </cell>
          <cell r="E387" t="str">
            <v>A3</v>
          </cell>
          <cell r="F387" t="str">
            <v>A3</v>
          </cell>
          <cell r="H387" t="str">
            <v>A2</v>
          </cell>
          <cell r="I387" t="str">
            <v>Nhất trí vị đề nghị của đơn vị xếp loại A2 do cá nhân tích cực tham gia hoạt động trường và đơn vị</v>
          </cell>
          <cell r="J387" t="str">
            <v>A2</v>
          </cell>
          <cell r="K387" t="str">
            <v>Nhất trí với đề nghị của đơn vị. Cá nhân tích cực tham gia hoạt động của trường và đơn vị</v>
          </cell>
        </row>
        <row r="388">
          <cell r="F388">
            <v>2</v>
          </cell>
          <cell r="G388" t="str">
            <v>0A1 + 0A2 + 2A3 + 0A4</v>
          </cell>
          <cell r="H388">
            <v>2</v>
          </cell>
          <cell r="I388" t="str">
            <v>0A1 + 1A2 + 1A3 + 0A4</v>
          </cell>
          <cell r="J388">
            <v>2</v>
          </cell>
          <cell r="K388" t="str">
            <v>0A1 + 1A2 + 1A3 + 0A4</v>
          </cell>
        </row>
        <row r="389">
          <cell r="D389" t="str">
            <v>01025013</v>
          </cell>
          <cell r="E389" t="str">
            <v>A3</v>
          </cell>
          <cell r="F389" t="str">
            <v>A3</v>
          </cell>
          <cell r="H389" t="str">
            <v>A3</v>
          </cell>
          <cell r="J389" t="str">
            <v>A3</v>
          </cell>
        </row>
        <row r="390">
          <cell r="D390" t="str">
            <v>01009027</v>
          </cell>
          <cell r="E390" t="str">
            <v>A3</v>
          </cell>
          <cell r="F390" t="str">
            <v>A3</v>
          </cell>
          <cell r="H390" t="str">
            <v>A2</v>
          </cell>
          <cell r="I390" t="str">
            <v>Nhất trí vị đề nghị của đơn vị xếp loại A2 do cá nhân tích cực tham gia hoạt động trường và đơn vị</v>
          </cell>
          <cell r="J390" t="str">
            <v>A2</v>
          </cell>
          <cell r="K390" t="str">
            <v>Nhất trí với đề nghị của đơn vị. Cá nhân tích cực tham gia hoạt động của trường và đơn vị</v>
          </cell>
        </row>
        <row r="391">
          <cell r="F391">
            <v>1</v>
          </cell>
          <cell r="G391" t="str">
            <v>0A1 + 0A2 + 0A3 + 1A4</v>
          </cell>
          <cell r="H391">
            <v>1</v>
          </cell>
          <cell r="I391" t="str">
            <v>0A1 + 0A2 + 0A3 + 1A4</v>
          </cell>
          <cell r="J391">
            <v>1</v>
          </cell>
          <cell r="K391" t="str">
            <v>0A1 + 0A2 + 0A3 + 1A4</v>
          </cell>
        </row>
        <row r="392">
          <cell r="F392">
            <v>1</v>
          </cell>
          <cell r="G392" t="str">
            <v>0A1 + 0A2 + 0A3 + 1A4</v>
          </cell>
          <cell r="H392">
            <v>1</v>
          </cell>
          <cell r="I392" t="str">
            <v>0A1 + 0A2 + 0A3 + 1A4</v>
          </cell>
          <cell r="J392">
            <v>1</v>
          </cell>
          <cell r="K392" t="str">
            <v>0A1 + 0A2 + 0A3 + 1A4</v>
          </cell>
        </row>
        <row r="393">
          <cell r="D393" t="str">
            <v>01005011</v>
          </cell>
          <cell r="E393" t="str">
            <v>A4</v>
          </cell>
          <cell r="F393" t="str">
            <v>A4</v>
          </cell>
          <cell r="H393" t="str">
            <v>A4</v>
          </cell>
          <cell r="J393" t="str">
            <v>A4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21"/>
      <sheetName val="Chi tiet (2)"/>
      <sheetName val="Chi tiet"/>
      <sheetName val="P.KH-TC"/>
      <sheetName val="P.TS-ĐT"/>
      <sheetName val="Chi tiet goc"/>
      <sheetName val="TCH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sheetData sheetId="2"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9</v>
          </cell>
          <cell r="G11">
            <v>9</v>
          </cell>
          <cell r="H11" t="str">
            <v>1A1 + 6A2 + 0A3 + 2A4 + 0A DN</v>
          </cell>
          <cell r="I11">
            <v>9</v>
          </cell>
          <cell r="J11" t="str">
            <v>1A1 + 7A2 + 1A3 + 0A4 + 0A DN</v>
          </cell>
          <cell r="K11">
            <v>9</v>
          </cell>
          <cell r="L11" t="str">
            <v>1A1 + 7A2 + 1A3 + 0A4 + 0A DN</v>
          </cell>
        </row>
        <row r="12">
          <cell r="E12">
            <v>6</v>
          </cell>
          <cell r="G12">
            <v>6</v>
          </cell>
          <cell r="H12" t="str">
            <v>1A1 + 5A2 + 0A3 + 0A4 + 0A DN</v>
          </cell>
          <cell r="I12">
            <v>6</v>
          </cell>
          <cell r="J12" t="str">
            <v>1A1 + 5A2 + 0A3 + 0A4 + 0A DN</v>
          </cell>
          <cell r="K12">
            <v>6</v>
          </cell>
          <cell r="L12" t="str">
            <v>1A1 + 5A2 + 0A3 + 0A4 + 0A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A2</v>
          </cell>
          <cell r="H18" t="str">
            <v>Đi làm lại từ 01/5/21</v>
          </cell>
          <cell r="I18" t="str">
            <v>A2</v>
          </cell>
          <cell r="K18" t="str">
            <v>A2</v>
          </cell>
        </row>
        <row r="19">
          <cell r="E19">
            <v>3</v>
          </cell>
          <cell r="G19">
            <v>3</v>
          </cell>
          <cell r="H19" t="str">
            <v>0A1 + 1A2 + 0A3 + 2A4</v>
          </cell>
          <cell r="I19">
            <v>3</v>
          </cell>
          <cell r="J19" t="str">
            <v>0A1 + 2A2 + 1A3 + 0A4</v>
          </cell>
          <cell r="K19">
            <v>3</v>
          </cell>
          <cell r="L19" t="str">
            <v>0A1 + 2A2 + 1A3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J21" t="str">
            <v>Nhất trí đề nghị của đơn vị xếp A2</v>
          </cell>
          <cell r="K21" t="str">
            <v>A2</v>
          </cell>
          <cell r="L21" t="str">
            <v>Thống nhất với đề nghị của đơn vị, cá nhân có nhiều tích cực trong công việc của phòng và của trường,  làm ngoài giờ các ngày trong tháng.</v>
          </cell>
        </row>
        <row r="22">
          <cell r="D22" t="str">
            <v>01003015</v>
          </cell>
          <cell r="E22" t="str">
            <v>A4</v>
          </cell>
          <cell r="G22" t="str">
            <v>A4</v>
          </cell>
          <cell r="I22" t="str">
            <v>A3</v>
          </cell>
          <cell r="J22" t="str">
            <v>Nhất trí đề nghị của đơn vị xếp A3</v>
          </cell>
          <cell r="K22" t="str">
            <v>A3</v>
          </cell>
          <cell r="L22" t="str">
            <v>Thống nhất với đề nghị của đơn vị, cá nhân có nhiều tích cực trong công việc của phòng và của trường,  làm ngoài giờ các ngày trong tháng.</v>
          </cell>
        </row>
        <row r="23">
          <cell r="E23">
            <v>16</v>
          </cell>
          <cell r="G23">
            <v>16</v>
          </cell>
          <cell r="H23" t="str">
            <v>4A1 + 8A2 + 2A3 + 2A4</v>
          </cell>
          <cell r="I23">
            <v>16</v>
          </cell>
          <cell r="J23" t="str">
            <v>11A1 + 2A2 + 2A3 + 1A4</v>
          </cell>
          <cell r="K23">
            <v>16</v>
          </cell>
          <cell r="L23" t="str">
            <v>11A1 + 3A2 + 1A3 + 1A4</v>
          </cell>
        </row>
        <row r="24">
          <cell r="E24">
            <v>12</v>
          </cell>
          <cell r="G24">
            <v>12</v>
          </cell>
          <cell r="H24" t="str">
            <v>2A1 + 7A2 + 1A3 + 2A4</v>
          </cell>
          <cell r="I24">
            <v>12</v>
          </cell>
          <cell r="J24" t="str">
            <v>9A1 + 1A2 + 1A3 + 1A4</v>
          </cell>
          <cell r="K24">
            <v>12</v>
          </cell>
          <cell r="L24" t="str">
            <v>9A1 + 1A2 + 1A3 + 1A4</v>
          </cell>
        </row>
        <row r="25">
          <cell r="D25" t="str">
            <v>01004002</v>
          </cell>
          <cell r="E25" t="str">
            <v>A1</v>
          </cell>
          <cell r="F25" t="str">
            <v>- Tham gia Đề án hợp tác đào tạo trình độ cao đẳng chất lượng cao giữa Trường CĐ Lý Tự Trọng Tp.HCM với công ty TNHH Sản xuất và Kinh doanh VINFAST (QĐ số 496A/QĐ-LTT-ĐT ngày 30/5/2020)</v>
          </cell>
          <cell r="G25" t="str">
            <v>A1</v>
          </cell>
          <cell r="I25" t="str">
            <v>A1</v>
          </cell>
          <cell r="K25" t="str">
            <v>A1</v>
          </cell>
        </row>
        <row r="26">
          <cell r="D26" t="str">
            <v>01004001</v>
          </cell>
          <cell r="E26" t="str">
            <v>A2</v>
          </cell>
          <cell r="F26" t="str">
            <v>Có sáng kiến được công nhận PVAH cấp ngành (QĐ số 1720/QĐ-GDĐT-VP ngày 21/8/2020)</v>
          </cell>
          <cell r="G26" t="str">
            <v>A2</v>
          </cell>
          <cell r="I26" t="str">
            <v>A1</v>
          </cell>
          <cell r="J26" t="str">
            <v>Nhất trí đề nghị của đơn vị xếp A1</v>
          </cell>
          <cell r="K26" t="str">
            <v>A1</v>
          </cell>
          <cell r="L26" t="str">
            <v>Thống nhất với đề nghị của đơn vị, cá nhân có nhiều tích cực trong công việc của trường và đơn vị,  làm vượt ngày công kế hoạch trong tháng.</v>
          </cell>
        </row>
        <row r="27">
          <cell r="D27" t="str">
            <v>01004005</v>
          </cell>
          <cell r="E27" t="str">
            <v>A2</v>
          </cell>
          <cell r="F27" t="str">
            <v>- Có sáng kiến được công nhận PVAH cấp ngành (QĐ số 1720/QĐ-GDĐT-VP ngày 21/8/2020)</v>
          </cell>
          <cell r="G27" t="str">
            <v>A2</v>
          </cell>
          <cell r="I27" t="str">
            <v>A1</v>
          </cell>
          <cell r="J27" t="str">
            <v>Nhất trí đề nghị của đơn vị xếp A1</v>
          </cell>
          <cell r="K27" t="str">
            <v>A1</v>
          </cell>
          <cell r="L27" t="str">
            <v>Thống nhất với đề nghị của đơn vị, cá nhân có nhiều tích cực trong công việc của trường và đơn vị,  làm vượt ngày công kế hoạch trong tháng.</v>
          </cell>
        </row>
        <row r="28">
          <cell r="D28" t="str">
            <v>01004004</v>
          </cell>
          <cell r="E28" t="str">
            <v>A1</v>
          </cell>
          <cell r="F28" t="str">
            <v>- Tham gia Đề án hợp tác đào tạo trình độ cao đẳng chất lượng cao giữa Trường CĐ Lý Tự Trọng Tp.HCM với công ty TNHH Sản xuất và Kinh doanh VINFAST (QĐ số 496A/QĐ-LTT-ĐT ngày 30/5/2020)</v>
          </cell>
          <cell r="G28" t="str">
            <v>A1</v>
          </cell>
          <cell r="I28" t="str">
            <v>A1</v>
          </cell>
          <cell r="K28" t="str">
            <v>A1</v>
          </cell>
        </row>
        <row r="29">
          <cell r="D29" t="str">
            <v>01022013</v>
          </cell>
          <cell r="E29" t="str">
            <v>A2</v>
          </cell>
          <cell r="F29" t="str">
            <v>- Có bài viết đăng kỷ yếu Hội thảo Quốc tế 2020
- Có sáng kiến được công nhận PVAH cấp ngành (QĐ số 1720/QĐ-GDĐT-VP ngày 21/8/2020)</v>
          </cell>
          <cell r="G29" t="str">
            <v>A2</v>
          </cell>
          <cell r="I29" t="str">
            <v>A1</v>
          </cell>
          <cell r="J29" t="str">
            <v>Nhất trí đề nghị của đơn vị xếp A1</v>
          </cell>
          <cell r="K29" t="str">
            <v>A1</v>
          </cell>
          <cell r="L29" t="str">
            <v>Thống nhất với đề nghị của đơn vị, cá nhân có nhiều tích cực trong công việc của trường và đơn vị,  làm vượt ngày công kế hoạch trong tháng.</v>
          </cell>
        </row>
        <row r="30">
          <cell r="D30" t="str">
            <v>01004003</v>
          </cell>
          <cell r="E30" t="str">
            <v>A2</v>
          </cell>
          <cell r="F30" t="str">
            <v>Có sáng kiến được công nhận PVAH cấp ngành (QĐ số 1720/QĐ-GDĐT-VP ngày 21/8/2020)</v>
          </cell>
          <cell r="G30" t="str">
            <v>A2</v>
          </cell>
          <cell r="I30" t="str">
            <v>A1</v>
          </cell>
          <cell r="J30" t="str">
            <v>Nhất trí đề nghị của đơn vị xếp A1</v>
          </cell>
          <cell r="K30" t="str">
            <v>A1</v>
          </cell>
          <cell r="L30" t="str">
            <v>Thống nhất với đề nghị của đơn vị, cá nhân có nhiều tích cực trong công việc của trường và đơn vị,  làm vượt ngày công kế hoạch trong tháng.</v>
          </cell>
        </row>
        <row r="31">
          <cell r="D31" t="str">
            <v>01004008</v>
          </cell>
          <cell r="E31" t="str">
            <v>A2</v>
          </cell>
          <cell r="F31" t="str">
            <v>Có sáng kiến được công nhận PVAH cấp ngành (QĐ số 1720/QĐ-GDĐT-VP ngày 21/8/2020)</v>
          </cell>
          <cell r="G31" t="str">
            <v>A2</v>
          </cell>
          <cell r="I31" t="str">
            <v>A1</v>
          </cell>
          <cell r="J31" t="str">
            <v>Nhất trí đề nghị của đơn vị xếp A1</v>
          </cell>
          <cell r="K31" t="str">
            <v>A1</v>
          </cell>
          <cell r="L31" t="str">
            <v>Thống nhất với đề nghị của đơn vị, cá nhân có nhiều tích cực trong công việc của trường và đơn vị,  làm vượt ngày công kế hoạch trong tháng.</v>
          </cell>
        </row>
        <row r="32">
          <cell r="D32" t="str">
            <v>01005009</v>
          </cell>
          <cell r="E32" t="str">
            <v>A4</v>
          </cell>
          <cell r="G32" t="str">
            <v>A4</v>
          </cell>
          <cell r="I32" t="str">
            <v>A4</v>
          </cell>
          <cell r="K32" t="str">
            <v>A4</v>
          </cell>
        </row>
        <row r="33">
          <cell r="D33" t="str">
            <v>01004009</v>
          </cell>
          <cell r="E33" t="str">
            <v>A3</v>
          </cell>
          <cell r="F33" t="str">
            <v>Có sáng kiến được công nhận cấp trường</v>
          </cell>
          <cell r="G33" t="str">
            <v>A3</v>
          </cell>
          <cell r="I33" t="str">
            <v>A2</v>
          </cell>
          <cell r="J33" t="str">
            <v>Nhất trí đề nghị của đơn vị xếp A2</v>
          </cell>
          <cell r="K33" t="str">
            <v>A2</v>
          </cell>
          <cell r="L33" t="str">
            <v>Thống nhất với đề nghị của đơn vị, cá nhân có nhiều tích cực trong công việc của trường và đơn vị,  làm vượt ngày công kế hoạch trong tháng.</v>
          </cell>
        </row>
        <row r="34">
          <cell r="D34" t="str">
            <v>01002020</v>
          </cell>
          <cell r="E34" t="str">
            <v>A2</v>
          </cell>
          <cell r="F34" t="str">
            <v>- Có bài viết đăng kỷ yếu Hội thảo Quốc tế 2020
- Có sáng kiến được công nhận PVAH cấp ngành (QĐ số 1720/QĐ-GDĐT-VP ngày 21/8/2020)</v>
          </cell>
          <cell r="G34" t="str">
            <v>A2</v>
          </cell>
          <cell r="I34" t="str">
            <v>A1</v>
          </cell>
          <cell r="J34" t="str">
            <v>Nhất trí đề nghị của đơn vị xếp A1</v>
          </cell>
          <cell r="K34" t="str">
            <v>A1</v>
          </cell>
          <cell r="L34" t="str">
            <v>Thống nhất với đề nghị của đơn vị, cá nhân có nhiều tích cực trong công việc của trường và đơn vị,  làm vượt ngày công kế hoạch trong tháng.</v>
          </cell>
        </row>
        <row r="35">
          <cell r="D35" t="str">
            <v>01010038</v>
          </cell>
          <cell r="E35" t="str">
            <v>A4</v>
          </cell>
          <cell r="G35" t="str">
            <v>A4</v>
          </cell>
          <cell r="I35" t="str">
            <v>A3</v>
          </cell>
          <cell r="J35" t="str">
            <v>Nhất trí đề nghị của đơn vị xếp A3</v>
          </cell>
          <cell r="K35" t="str">
            <v>A3</v>
          </cell>
          <cell r="L35" t="str">
            <v>Thống nhất với đề nghị của đơn vị, cá nhân có nhiều tích cực trong công việc của trường và đơn vị,  làm vượt ngày công kế hoạch trong tháng.</v>
          </cell>
        </row>
        <row r="36">
          <cell r="D36" t="str">
            <v>01012026</v>
          </cell>
          <cell r="E36" t="str">
            <v>A2</v>
          </cell>
          <cell r="F36" t="str">
            <v>Có sáng kiến được công nhận PVAH cấp ngành (QĐ số 1720/QĐ-GDĐT-VP ngày 21/8/2020)</v>
          </cell>
          <cell r="G36" t="str">
            <v>A2</v>
          </cell>
          <cell r="I36" t="str">
            <v>A1</v>
          </cell>
          <cell r="J36" t="str">
            <v>Nhất trí đề nghị của đơn vị xếp A1</v>
          </cell>
          <cell r="K36" t="str">
            <v>A1</v>
          </cell>
          <cell r="L36" t="str">
            <v>Thống nhất với đề nghị của đơn vị, cá nhân có nhiều tích cực trong công việc của trường và đơn vị,  làm vượt ngày công kế hoạch trong tháng.</v>
          </cell>
        </row>
        <row r="37">
          <cell r="E37">
            <v>4</v>
          </cell>
          <cell r="G37">
            <v>4</v>
          </cell>
          <cell r="H37" t="str">
            <v>2A1 + 1A2 + 1A3 + 0A4</v>
          </cell>
          <cell r="I37">
            <v>4</v>
          </cell>
          <cell r="J37" t="str">
            <v>2A1 + 1A2 + 1A3 + 0A4</v>
          </cell>
          <cell r="K37">
            <v>4</v>
          </cell>
          <cell r="L37" t="str">
            <v>2A1 + 2A2 + 0A3 + 0A4</v>
          </cell>
        </row>
        <row r="38">
          <cell r="D38" t="str">
            <v>01011017</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01022059</v>
          </cell>
          <cell r="E39" t="str">
            <v>A1</v>
          </cell>
          <cell r="F39" t="str">
            <v>- Tham gia Đề án hợp tác đào tạo trình độ cao đẳng chất lượng cao giữa Trường CĐ Lý Tự Trọng Tp.HCM với công ty TNHH Sản xuất và Kinh doanh VINFAST (QĐ số 496A/QĐ-LTT-ĐT ngày 30/5/2020)</v>
          </cell>
          <cell r="G39" t="str">
            <v>A1</v>
          </cell>
          <cell r="I39" t="str">
            <v>A1</v>
          </cell>
          <cell r="K39" t="str">
            <v>A1</v>
          </cell>
        </row>
        <row r="40">
          <cell r="D40" t="str">
            <v>01018006</v>
          </cell>
          <cell r="E40" t="str">
            <v>A2</v>
          </cell>
          <cell r="F40" t="str">
            <v>- Có sáng kiến được công nhận PVAH cấp ngành (QĐ số 1720/QĐ-GDĐT-VP ngày 21/8/2020)</v>
          </cell>
          <cell r="G40" t="str">
            <v>A2</v>
          </cell>
          <cell r="I40" t="str">
            <v>A2</v>
          </cell>
          <cell r="K40" t="str">
            <v>A2</v>
          </cell>
        </row>
        <row r="41">
          <cell r="D41" t="str">
            <v>01004013</v>
          </cell>
          <cell r="E41" t="str">
            <v>A3</v>
          </cell>
          <cell r="F41" t="str">
            <v>Có sáng kiến được công nhận cấp trường</v>
          </cell>
          <cell r="G41" t="str">
            <v>A3</v>
          </cell>
          <cell r="I41" t="str">
            <v>A3</v>
          </cell>
          <cell r="K41" t="str">
            <v>A2</v>
          </cell>
          <cell r="L41" t="str">
            <v>Cá nhân có nhiều tích cực trong công việc của trường và đơn vị.</v>
          </cell>
        </row>
        <row r="42">
          <cell r="E42">
            <v>26</v>
          </cell>
          <cell r="G42">
            <v>26</v>
          </cell>
          <cell r="H42" t="str">
            <v>1A1 + 3A2 + 21A3 + 1A4</v>
          </cell>
          <cell r="I42">
            <v>26</v>
          </cell>
          <cell r="J42" t="str">
            <v>2A1 + 6A2 + 17A3 + 1A4</v>
          </cell>
          <cell r="K42">
            <v>26</v>
          </cell>
          <cell r="L42" t="str">
            <v>3A1 + 5A2 + 17A3 + 1A4</v>
          </cell>
        </row>
        <row r="43">
          <cell r="E43">
            <v>13</v>
          </cell>
          <cell r="G43">
            <v>13</v>
          </cell>
          <cell r="H43" t="str">
            <v>1A1 + 3A2 + 9A3 + 0A4</v>
          </cell>
          <cell r="I43">
            <v>13</v>
          </cell>
          <cell r="J43" t="str">
            <v>2A1 + 6A2 + 5A3 + 0A4</v>
          </cell>
          <cell r="K43">
            <v>13</v>
          </cell>
          <cell r="L43" t="str">
            <v>3A1 + 5A2 + 5A3 + 0A4</v>
          </cell>
        </row>
        <row r="44">
          <cell r="D44" t="str">
            <v>01007009</v>
          </cell>
          <cell r="E44" t="str">
            <v>A1</v>
          </cell>
          <cell r="F44" t="str">
            <v>Tham gia Đề án hợp tác đào tạo trình độ cao đẳng chất lượng cao giữa Trường CĐ Lý Tự Trọng Tp.HCM với công ty TNHH Sản xuất và Kinh doanh VINFAST (QĐ số 496A/QĐ-LTT-ĐT ngày 30/5/2020)</v>
          </cell>
          <cell r="G44" t="str">
            <v>A1</v>
          </cell>
          <cell r="I44" t="str">
            <v>A1</v>
          </cell>
          <cell r="K44" t="str">
            <v>A1</v>
          </cell>
        </row>
        <row r="45">
          <cell r="D45" t="str">
            <v>01004007</v>
          </cell>
          <cell r="E45" t="str">
            <v>A2</v>
          </cell>
          <cell r="F45" t="str">
            <v>- Có bài viết đăng kỷ yếu hội thảo cấp trường (Hội thảo Quốc tế COSS 2020).
- Có bài viết sáng kiến đạt PVAH cấp ngành (QĐ số 1720/QĐ-GDĐT ngày 21/8/2020)</v>
          </cell>
          <cell r="G45" t="str">
            <v>A2</v>
          </cell>
          <cell r="I45" t="str">
            <v>A2</v>
          </cell>
          <cell r="K45" t="str">
            <v>A1</v>
          </cell>
        </row>
        <row r="46">
          <cell r="D46" t="str">
            <v>01002017</v>
          </cell>
          <cell r="E46" t="str">
            <v>A2</v>
          </cell>
          <cell r="F46" t="str">
            <v>Có sáng kiến được công nhận PVAH cấp ngành (QĐ số 1720/QĐ-GDĐT-VP ngày 21/8/2020)</v>
          </cell>
          <cell r="G46" t="str">
            <v>A3</v>
          </cell>
          <cell r="I46" t="str">
            <v>A3</v>
          </cell>
          <cell r="K46" t="str">
            <v>A3</v>
          </cell>
        </row>
        <row r="47">
          <cell r="D47" t="str">
            <v>01002018</v>
          </cell>
          <cell r="E47" t="str">
            <v>A3</v>
          </cell>
          <cell r="F47" t="str">
            <v>Có bài viết Hội thảo cấp khoa trong tháng 03/2021</v>
          </cell>
          <cell r="G47" t="str">
            <v>A3</v>
          </cell>
          <cell r="I47" t="str">
            <v>A2</v>
          </cell>
          <cell r="J47" t="str">
            <v>Nhất trí đề nghị của đơn vị xếp A2</v>
          </cell>
          <cell r="K47" t="str">
            <v>A2</v>
          </cell>
          <cell r="L47" t="str">
            <v>Thống nhất với đề nghị của đơn vị, cá nhân có nhiều tích cực trong công việc của trường và đơn vị.</v>
          </cell>
        </row>
        <row r="48">
          <cell r="D48" t="str">
            <v>01002005</v>
          </cell>
          <cell r="E48" t="str">
            <v>A3</v>
          </cell>
          <cell r="F48" t="str">
            <v>Có sáng kiến được công nhận cấp trường</v>
          </cell>
          <cell r="G48" t="str">
            <v>A3</v>
          </cell>
          <cell r="I48" t="str">
            <v>A3</v>
          </cell>
          <cell r="K48" t="str">
            <v>A3</v>
          </cell>
        </row>
        <row r="49">
          <cell r="D49" t="str">
            <v>01023001</v>
          </cell>
          <cell r="E49" t="str">
            <v>A3</v>
          </cell>
          <cell r="F49" t="str">
            <v>Có bài viết Hội thảo cấp khoa trong tháng 03/2021</v>
          </cell>
          <cell r="G49" t="str">
            <v>A3</v>
          </cell>
          <cell r="I49" t="str">
            <v>A3</v>
          </cell>
          <cell r="K49" t="str">
            <v>A3</v>
          </cell>
        </row>
        <row r="50">
          <cell r="D50" t="str">
            <v>01017006</v>
          </cell>
          <cell r="E50" t="str">
            <v>A3</v>
          </cell>
          <cell r="F50" t="str">
            <v>Có bài viết Hội thảo cấp khoa trong tháng 03/2021</v>
          </cell>
          <cell r="G50" t="str">
            <v>A3</v>
          </cell>
          <cell r="I50" t="str">
            <v>A2</v>
          </cell>
          <cell r="J50" t="str">
            <v>Nhất trí đề nghị của đơn vị xếp A2</v>
          </cell>
          <cell r="K50" t="str">
            <v>A2</v>
          </cell>
          <cell r="L50" t="str">
            <v>Thống nhất với đề nghị của đơn vị, cá nhân có nhiều tích cực trong công việc của trường và đơn vị.</v>
          </cell>
        </row>
        <row r="51">
          <cell r="D51" t="str">
            <v>01002019</v>
          </cell>
          <cell r="E51" t="str">
            <v>A2</v>
          </cell>
          <cell r="F51" t="str">
            <v xml:space="preserve">Có tham gia đề án nâng cấp trường
</v>
          </cell>
          <cell r="G51" t="str">
            <v>A2</v>
          </cell>
          <cell r="I51" t="str">
            <v>A1</v>
          </cell>
          <cell r="J51" t="str">
            <v>Đề nghị xếp A1</v>
          </cell>
          <cell r="K51" t="str">
            <v>A1</v>
          </cell>
          <cell r="L51" t="str">
            <v>Thống nhất với đề nghị của nhóm thường trực HĐ, cá nhân có nhiều tích cực trong công việc của trường và đơn vị.</v>
          </cell>
        </row>
        <row r="52">
          <cell r="D52" t="str">
            <v>01002032</v>
          </cell>
          <cell r="E52" t="str">
            <v>A3</v>
          </cell>
          <cell r="F52" t="str">
            <v>Có bài viết Hội thảo cấp khoa trong tháng 03/2021</v>
          </cell>
          <cell r="G52" t="str">
            <v>A3</v>
          </cell>
          <cell r="I52" t="str">
            <v>A2</v>
          </cell>
          <cell r="J52" t="str">
            <v>Đề nghị xếp A2</v>
          </cell>
          <cell r="K52" t="str">
            <v>A2</v>
          </cell>
          <cell r="L52" t="str">
            <v>Thống nhất với đề nghị của nhóm thường trực HĐ, cá nhân có nhiều tích cực trong công việc của trường và đơn vị.</v>
          </cell>
        </row>
        <row r="53">
          <cell r="D53" t="str">
            <v>01007007</v>
          </cell>
          <cell r="E53" t="str">
            <v>A3</v>
          </cell>
          <cell r="F53" t="str">
            <v>Có sáng kiến được công nhận cấp trường</v>
          </cell>
          <cell r="G53" t="str">
            <v>A3</v>
          </cell>
          <cell r="I53" t="str">
            <v>A3</v>
          </cell>
          <cell r="K53" t="str">
            <v>A3</v>
          </cell>
        </row>
        <row r="54">
          <cell r="D54" t="str">
            <v>01007005</v>
          </cell>
          <cell r="E54" t="str">
            <v>A2</v>
          </cell>
          <cell r="F54" t="str">
            <v>Có sáng kiến được công nhận PVAH cấp ngành (QĐ số 1720/QĐ-GDĐT-VP ngày 21/8/2020)</v>
          </cell>
          <cell r="G54" t="str">
            <v>A2</v>
          </cell>
          <cell r="I54" t="str">
            <v>A2</v>
          </cell>
          <cell r="K54" t="str">
            <v>A2</v>
          </cell>
        </row>
        <row r="55">
          <cell r="D55" t="str">
            <v>01007006</v>
          </cell>
          <cell r="E55" t="str">
            <v>A3</v>
          </cell>
          <cell r="F55" t="str">
            <v>Có bài viết Hội thảo cấp khoa trong tháng 03/2021</v>
          </cell>
          <cell r="G55" t="str">
            <v>A3</v>
          </cell>
          <cell r="I55" t="str">
            <v>A2</v>
          </cell>
          <cell r="J55" t="str">
            <v>Nhất trí đề nghị của đơn vị xếp A2</v>
          </cell>
          <cell r="K55" t="str">
            <v>A2</v>
          </cell>
          <cell r="L55" t="str">
            <v>Thống nhất với đề nghị của đơn vị, cá nhân có nhiều tích cực trong công việc của trường và đơn vị.</v>
          </cell>
        </row>
        <row r="56">
          <cell r="D56" t="str">
            <v>01002007</v>
          </cell>
          <cell r="E56" t="str">
            <v>A3</v>
          </cell>
          <cell r="F56" t="str">
            <v>Có bài viết Hội thảo cấp khoa trong tháng 03/2021</v>
          </cell>
          <cell r="G56" t="str">
            <v>A3</v>
          </cell>
          <cell r="I56" t="str">
            <v>A3</v>
          </cell>
          <cell r="K56" t="str">
            <v>A3</v>
          </cell>
        </row>
        <row r="57">
          <cell r="E57">
            <v>13</v>
          </cell>
          <cell r="G57">
            <v>13</v>
          </cell>
          <cell r="H57" t="str">
            <v>0A1 + 0A2 + 12A3 + 1A4</v>
          </cell>
          <cell r="I57">
            <v>13</v>
          </cell>
          <cell r="J57" t="str">
            <v>0A1 + 0A2 + 12A3 + 1A4</v>
          </cell>
          <cell r="K57">
            <v>13</v>
          </cell>
          <cell r="L57" t="str">
            <v>0A1 + 0A2 + 12A3 + 1A4</v>
          </cell>
        </row>
        <row r="58">
          <cell r="D58" t="str">
            <v>01002023</v>
          </cell>
          <cell r="E58" t="str">
            <v>A3</v>
          </cell>
          <cell r="F58" t="str">
            <v>Có bài viết Hội thảo cấp khoa trong tháng 03/2021</v>
          </cell>
          <cell r="G58" t="str">
            <v>A3</v>
          </cell>
          <cell r="I58" t="str">
            <v>A3</v>
          </cell>
          <cell r="K58" t="str">
            <v>A3</v>
          </cell>
        </row>
        <row r="59">
          <cell r="D59" t="str">
            <v>01002010</v>
          </cell>
          <cell r="E59" t="str">
            <v>A3</v>
          </cell>
          <cell r="F59" t="str">
            <v>Có bài viết Hội thảo cấp khoa trong tháng 03/2021</v>
          </cell>
          <cell r="G59" t="str">
            <v>A3</v>
          </cell>
          <cell r="I59" t="str">
            <v>A3</v>
          </cell>
          <cell r="K59" t="str">
            <v>A3</v>
          </cell>
        </row>
        <row r="60">
          <cell r="D60" t="str">
            <v>01002012</v>
          </cell>
          <cell r="E60" t="str">
            <v>A3</v>
          </cell>
          <cell r="F60" t="str">
            <v>Có bài viết Hội thảo cấp khoa trong tháng 03/2021</v>
          </cell>
          <cell r="G60" t="str">
            <v>A3</v>
          </cell>
          <cell r="I60" t="str">
            <v>A3</v>
          </cell>
          <cell r="K60" t="str">
            <v>A3</v>
          </cell>
        </row>
        <row r="61">
          <cell r="D61" t="str">
            <v>01002028</v>
          </cell>
          <cell r="E61" t="str">
            <v>A3</v>
          </cell>
          <cell r="F61" t="str">
            <v>Có bài viết Hội thảo cấp khoa trong tháng 03/2021</v>
          </cell>
          <cell r="G61" t="str">
            <v>A3</v>
          </cell>
          <cell r="I61" t="str">
            <v>A3</v>
          </cell>
          <cell r="K61" t="str">
            <v>A3</v>
          </cell>
        </row>
        <row r="62">
          <cell r="D62" t="str">
            <v>01002027</v>
          </cell>
          <cell r="E62" t="str">
            <v>A3</v>
          </cell>
          <cell r="F62" t="str">
            <v>Có bài viết Hội thảo cấp khoa trong tháng 03/2021</v>
          </cell>
          <cell r="G62" t="str">
            <v>A3</v>
          </cell>
          <cell r="I62" t="str">
            <v>A3</v>
          </cell>
          <cell r="K62" t="str">
            <v>A3</v>
          </cell>
        </row>
        <row r="63">
          <cell r="D63" t="str">
            <v>01002013</v>
          </cell>
          <cell r="E63" t="str">
            <v>A3</v>
          </cell>
          <cell r="F63" t="str">
            <v>Có bài viết Hội thảo cấp khoa trong tháng 03/2021</v>
          </cell>
          <cell r="G63" t="str">
            <v>A3</v>
          </cell>
          <cell r="I63" t="str">
            <v>A3</v>
          </cell>
          <cell r="K63" t="str">
            <v>A3</v>
          </cell>
        </row>
        <row r="64">
          <cell r="D64" t="str">
            <v>01002031</v>
          </cell>
          <cell r="E64" t="str">
            <v>A3</v>
          </cell>
          <cell r="F64" t="str">
            <v>Có bài viết Hội thảo cấp khoa trong tháng 03/2021</v>
          </cell>
          <cell r="G64" t="str">
            <v>A3</v>
          </cell>
          <cell r="I64" t="str">
            <v>A3</v>
          </cell>
          <cell r="K64" t="str">
            <v>A3</v>
          </cell>
        </row>
        <row r="65">
          <cell r="D65" t="str">
            <v>01002034</v>
          </cell>
          <cell r="E65" t="str">
            <v>A3</v>
          </cell>
          <cell r="F65" t="str">
            <v>Có bài viết Hội thảo cấp khoa trong tháng 03/2021</v>
          </cell>
          <cell r="G65" t="str">
            <v>A3</v>
          </cell>
          <cell r="I65" t="str">
            <v>A3</v>
          </cell>
          <cell r="K65" t="str">
            <v>A3</v>
          </cell>
        </row>
        <row r="66">
          <cell r="D66" t="str">
            <v>01002033</v>
          </cell>
          <cell r="E66" t="str">
            <v>A3</v>
          </cell>
          <cell r="F66" t="str">
            <v>Có bài viết Hội thảo cấp khoa trong tháng 03/2021</v>
          </cell>
          <cell r="G66" t="str">
            <v>A3</v>
          </cell>
          <cell r="I66" t="str">
            <v>A3</v>
          </cell>
          <cell r="K66" t="str">
            <v>A3</v>
          </cell>
        </row>
        <row r="67">
          <cell r="D67" t="str">
            <v>01002035</v>
          </cell>
          <cell r="E67" t="str">
            <v>A3</v>
          </cell>
          <cell r="F67" t="str">
            <v>Có bài viết Hội thảo cấp khoa trong tháng 03/2021</v>
          </cell>
          <cell r="G67" t="str">
            <v>A3</v>
          </cell>
          <cell r="I67" t="str">
            <v>A3</v>
          </cell>
          <cell r="K67" t="str">
            <v>A3</v>
          </cell>
        </row>
        <row r="68">
          <cell r="D68" t="str">
            <v>01002036</v>
          </cell>
          <cell r="E68" t="str">
            <v>A3</v>
          </cell>
          <cell r="F68" t="str">
            <v>Có bài viết Hội thảo cấp khoa trong tháng 03/2021</v>
          </cell>
          <cell r="G68" t="str">
            <v>A3</v>
          </cell>
          <cell r="I68" t="str">
            <v>A3</v>
          </cell>
          <cell r="K68" t="str">
            <v>A3</v>
          </cell>
        </row>
        <row r="69">
          <cell r="D69" t="str">
            <v>01010068</v>
          </cell>
          <cell r="E69" t="str">
            <v>A3</v>
          </cell>
          <cell r="F69" t="str">
            <v>Có bài viết Hội thảo cấp khoa trong tháng 03/2021</v>
          </cell>
          <cell r="G69" t="str">
            <v>A3</v>
          </cell>
          <cell r="I69" t="str">
            <v>A3</v>
          </cell>
          <cell r="K69" t="str">
            <v>A3</v>
          </cell>
        </row>
        <row r="70">
          <cell r="D70" t="str">
            <v>01002038</v>
          </cell>
          <cell r="E70" t="str">
            <v>A4</v>
          </cell>
          <cell r="G70" t="str">
            <v>A4</v>
          </cell>
          <cell r="I70" t="str">
            <v>A4</v>
          </cell>
          <cell r="K70" t="str">
            <v>A4</v>
          </cell>
        </row>
        <row r="71">
          <cell r="E71">
            <v>15</v>
          </cell>
          <cell r="G71">
            <v>15</v>
          </cell>
          <cell r="H71" t="str">
            <v>0A1 + 5A2 + 6A3 + 4A4</v>
          </cell>
          <cell r="I71">
            <v>15</v>
          </cell>
          <cell r="J71" t="str">
            <v>1A1 + 6A2 + 6A3 + 2A4</v>
          </cell>
          <cell r="K71">
            <v>15</v>
          </cell>
          <cell r="L71" t="str">
            <v>1A1 + 6A2 + 6A3 + 2A4</v>
          </cell>
        </row>
        <row r="72">
          <cell r="E72">
            <v>10</v>
          </cell>
          <cell r="G72">
            <v>10</v>
          </cell>
          <cell r="H72" t="str">
            <v>0A1 + 4A2 + 4A3 + 2A4</v>
          </cell>
          <cell r="I72">
            <v>10</v>
          </cell>
          <cell r="J72" t="str">
            <v>1A1 + 5A2 + 3A3 + 1A4</v>
          </cell>
          <cell r="K72">
            <v>10</v>
          </cell>
          <cell r="L72" t="str">
            <v>1A1 + 5A2 + 3A3 + 1A4</v>
          </cell>
        </row>
        <row r="73">
          <cell r="D73" t="str">
            <v>01002002</v>
          </cell>
          <cell r="E73" t="str">
            <v>A2</v>
          </cell>
          <cell r="F73" t="str">
            <v>- Có bài viết đăng kỷ yếu hội thảo cấp trường (Hội thảo Quốc tế COSS 2020).
- Có sáng kiến được công nhận PVAH cấp ngành (QĐ số 1720/QĐ-GDĐT-VP ngày 21/8/2020)</v>
          </cell>
          <cell r="G73" t="str">
            <v>A2</v>
          </cell>
          <cell r="I73" t="str">
            <v>A1</v>
          </cell>
          <cell r="J73" t="str">
            <v>Đề nghị xếp A1</v>
          </cell>
          <cell r="K73" t="str">
            <v>A1</v>
          </cell>
          <cell r="L73" t="str">
            <v>Thống nhất với đề nghị của nhóm thường trực HĐ, cá nhân có nhiều tích cực trong công việc của trường và đơn vị.</v>
          </cell>
        </row>
        <row r="74">
          <cell r="D74" t="str">
            <v>01007001</v>
          </cell>
          <cell r="E74" t="str">
            <v>A2</v>
          </cell>
          <cell r="F74" t="str">
            <v>- Có bài viết đăng kỷ yếu hội thảo cấp trường (Hội thảo Quốc tế COSS 2020).</v>
          </cell>
          <cell r="G74" t="str">
            <v>A2</v>
          </cell>
          <cell r="I74" t="str">
            <v>A2</v>
          </cell>
          <cell r="K74" t="str">
            <v>A2</v>
          </cell>
        </row>
        <row r="75">
          <cell r="D75" t="str">
            <v>01009006</v>
          </cell>
          <cell r="E75" t="str">
            <v>A3</v>
          </cell>
          <cell r="F75" t="str">
            <v>Có bài viết Hội thảo cấp khoa trong tháng 03/2021</v>
          </cell>
          <cell r="G75" t="str">
            <v>A3</v>
          </cell>
          <cell r="I75" t="str">
            <v>A2</v>
          </cell>
          <cell r="J75" t="str">
            <v>Đề nghị xếp A2</v>
          </cell>
          <cell r="K75" t="str">
            <v>A2</v>
          </cell>
          <cell r="L75" t="str">
            <v>Thống nhất với đề nghị của nhóm thường trực HĐ, cá nhân có nhiều tích cực trong công việc của trường và đơn vị.</v>
          </cell>
        </row>
        <row r="76">
          <cell r="D76" t="str">
            <v>01009018</v>
          </cell>
          <cell r="E76" t="str">
            <v>A4</v>
          </cell>
          <cell r="G76" t="str">
            <v>A4</v>
          </cell>
          <cell r="I76" t="str">
            <v>A4</v>
          </cell>
          <cell r="K76" t="str">
            <v>A4</v>
          </cell>
        </row>
        <row r="77">
          <cell r="D77" t="str">
            <v>01009010</v>
          </cell>
          <cell r="E77" t="str">
            <v>A4</v>
          </cell>
          <cell r="G77" t="str">
            <v>A4</v>
          </cell>
          <cell r="I77" t="str">
            <v>A3</v>
          </cell>
          <cell r="J77" t="str">
            <v>Nhất trí đề nghị đơn vị xếp loại A3</v>
          </cell>
          <cell r="K77" t="str">
            <v>A3</v>
          </cell>
          <cell r="L77" t="str">
            <v>Thống nhất với đề nghị của đơn vị, cá nhân có nhiều tích cực trong công việc của trường và đơn vị.</v>
          </cell>
        </row>
        <row r="78">
          <cell r="D78" t="str">
            <v>01002004</v>
          </cell>
          <cell r="E78" t="str">
            <v>A2</v>
          </cell>
          <cell r="F78" t="str">
            <v>- Có bài viết đăng kỷ yếu hội thảo cấp trường (Hội thảo Quốc tế COSS 2020).
- Có sáng kiến được công nhận cấp trường</v>
          </cell>
          <cell r="G78" t="str">
            <v>A2</v>
          </cell>
          <cell r="I78" t="str">
            <v>A2</v>
          </cell>
          <cell r="K78" t="str">
            <v>A2</v>
          </cell>
        </row>
        <row r="79">
          <cell r="D79" t="str">
            <v>01009008</v>
          </cell>
          <cell r="E79" t="str">
            <v>A3</v>
          </cell>
          <cell r="F79" t="str">
            <v>Có bài viết Hội thảo cấp khoa trong tháng 03/2021</v>
          </cell>
          <cell r="G79" t="str">
            <v>A3</v>
          </cell>
          <cell r="I79" t="str">
            <v>A2</v>
          </cell>
          <cell r="J79" t="str">
            <v>Nhất trí đề nghị đơn vị xếp loại A2</v>
          </cell>
          <cell r="K79" t="str">
            <v>A2</v>
          </cell>
          <cell r="L79" t="str">
            <v>Thống nhất với đề nghị của đơn vị, cá nhân có nhiều tích cực trong công việc của trường và đơn vị.</v>
          </cell>
        </row>
        <row r="80">
          <cell r="D80" t="str">
            <v>01022058</v>
          </cell>
          <cell r="E80" t="str">
            <v>A3</v>
          </cell>
          <cell r="F80" t="str">
            <v>Có sáng kiến được công nhận cấp trường</v>
          </cell>
          <cell r="G80" t="str">
            <v>A3</v>
          </cell>
          <cell r="I80" t="str">
            <v>A3</v>
          </cell>
          <cell r="K80" t="str">
            <v>A3</v>
          </cell>
        </row>
        <row r="81">
          <cell r="D81" t="str">
            <v>01007004</v>
          </cell>
          <cell r="E81" t="str">
            <v>A3</v>
          </cell>
          <cell r="F81" t="str">
            <v>Có bài viết Hội thảo cấp khoa trong tháng 03/2021</v>
          </cell>
          <cell r="G81" t="str">
            <v>A3</v>
          </cell>
          <cell r="I81" t="str">
            <v>A3</v>
          </cell>
          <cell r="K81" t="str">
            <v>A3</v>
          </cell>
        </row>
        <row r="82">
          <cell r="D82" t="str">
            <v>01009012</v>
          </cell>
          <cell r="E82" t="str">
            <v>A2</v>
          </cell>
          <cell r="F82" t="str">
            <v>Có sáng kiến được công nhận PVAH cấp ngành (QĐ số 1720/QĐ-GDĐT-VP ngày 21/8/2020)</v>
          </cell>
          <cell r="G82" t="str">
            <v>A2</v>
          </cell>
          <cell r="I82" t="str">
            <v>A2</v>
          </cell>
          <cell r="K82" t="str">
            <v>A2</v>
          </cell>
        </row>
        <row r="83">
          <cell r="E83">
            <v>5</v>
          </cell>
          <cell r="G83">
            <v>5</v>
          </cell>
          <cell r="H83" t="str">
            <v>0A1 + 1A2 + 2A3 + 2A4</v>
          </cell>
          <cell r="I83">
            <v>5</v>
          </cell>
          <cell r="J83" t="str">
            <v>0A1 + 1A2 + 3A3 + 1A4</v>
          </cell>
          <cell r="K83">
            <v>5</v>
          </cell>
          <cell r="L83" t="str">
            <v>0A1 + 1A2 + 3A3 + 1A4</v>
          </cell>
        </row>
        <row r="84">
          <cell r="D84" t="str">
            <v>01002008</v>
          </cell>
          <cell r="E84" t="str">
            <v>A2</v>
          </cell>
          <cell r="F84" t="str">
            <v>Có sáng kiến được công nhận PVAH cấp ngành (QĐ số 1720/QĐ-GDĐT-VP ngày 21/8/2020)</v>
          </cell>
          <cell r="G84" t="str">
            <v>A2</v>
          </cell>
          <cell r="I84" t="str">
            <v>A2</v>
          </cell>
          <cell r="K84" t="str">
            <v>A2</v>
          </cell>
        </row>
        <row r="85">
          <cell r="D85" t="str">
            <v>01009011</v>
          </cell>
          <cell r="E85" t="str">
            <v>A3</v>
          </cell>
          <cell r="F85" t="str">
            <v>Có sáng kiến được công nhận cấp trường</v>
          </cell>
          <cell r="G85" t="str">
            <v>A3</v>
          </cell>
          <cell r="I85" t="str">
            <v>A3</v>
          </cell>
          <cell r="K85" t="str">
            <v>A3</v>
          </cell>
        </row>
        <row r="86">
          <cell r="D86" t="str">
            <v>01009019</v>
          </cell>
          <cell r="E86" t="str">
            <v>A3</v>
          </cell>
          <cell r="F86" t="str">
            <v>Có sáng kiến được công nhận cấp trường</v>
          </cell>
          <cell r="G86" t="str">
            <v>A3</v>
          </cell>
          <cell r="I86" t="str">
            <v>A3</v>
          </cell>
          <cell r="K86" t="str">
            <v>A3</v>
          </cell>
        </row>
        <row r="87">
          <cell r="D87" t="str">
            <v>01009028</v>
          </cell>
          <cell r="E87" t="str">
            <v>A4</v>
          </cell>
          <cell r="G87" t="str">
            <v>A4</v>
          </cell>
          <cell r="I87" t="str">
            <v>A4</v>
          </cell>
          <cell r="K87" t="str">
            <v>A4</v>
          </cell>
        </row>
        <row r="88">
          <cell r="D88" t="str">
            <v>01009026</v>
          </cell>
          <cell r="E88" t="str">
            <v>A4</v>
          </cell>
          <cell r="G88" t="str">
            <v>A4</v>
          </cell>
          <cell r="I88" t="str">
            <v>A3</v>
          </cell>
          <cell r="J88" t="str">
            <v>Đề nghị xếp A3</v>
          </cell>
          <cell r="K88" t="str">
            <v>A3</v>
          </cell>
          <cell r="L88" t="str">
            <v>Thống nhất với đề nghị của nhóm thường trực HĐ, cá nhân có nhiều tích cực trong công tác tuyển sinh của nhà trường.</v>
          </cell>
        </row>
        <row r="89">
          <cell r="E89">
            <v>7</v>
          </cell>
          <cell r="G89">
            <v>7</v>
          </cell>
          <cell r="H89" t="str">
            <v>0A1 + 4A2 + 3A3 + 0A4</v>
          </cell>
          <cell r="I89">
            <v>7</v>
          </cell>
          <cell r="J89" t="str">
            <v>1A1 + 4A2 + 2A3 + 0A4</v>
          </cell>
          <cell r="K89">
            <v>7</v>
          </cell>
          <cell r="L89" t="str">
            <v>1A1 + 4A2 + 2A3 + 0A4</v>
          </cell>
        </row>
        <row r="90">
          <cell r="E90">
            <v>6</v>
          </cell>
          <cell r="G90">
            <v>6</v>
          </cell>
          <cell r="H90" t="str">
            <v>0A1 + 3A2 + 3A3 + 0A4</v>
          </cell>
          <cell r="I90">
            <v>6</v>
          </cell>
          <cell r="J90" t="str">
            <v>1A1 + 3A2 + 2A3 + 0A4</v>
          </cell>
          <cell r="K90">
            <v>6</v>
          </cell>
          <cell r="L90" t="str">
            <v>1A1 + 3A2 + 2A3 + 0A4</v>
          </cell>
        </row>
        <row r="91">
          <cell r="D91" t="str">
            <v>01009009</v>
          </cell>
          <cell r="E91" t="str">
            <v>A2</v>
          </cell>
          <cell r="F91" t="str">
            <v>Có bài viết  được đăng kỷ yếu hội thảo cấp trường (Hội thảo Quốc tế COSS 2020).</v>
          </cell>
          <cell r="G91" t="str">
            <v>A2</v>
          </cell>
          <cell r="I91" t="str">
            <v>A1</v>
          </cell>
          <cell r="J91" t="str">
            <v>Đề nghị xếp A1</v>
          </cell>
          <cell r="K91" t="str">
            <v>A1</v>
          </cell>
          <cell r="L91" t="str">
            <v>Thống nhất với đề nghị của nhóm thường trực HĐ, cá nhân có nhiều tích cực trong công việc của trường và đơn vị.</v>
          </cell>
        </row>
        <row r="92">
          <cell r="D92" t="str">
            <v>01023002</v>
          </cell>
          <cell r="E92" t="str">
            <v>A3</v>
          </cell>
          <cell r="F92" t="str">
            <v>Có SK được công nhận cấp trường</v>
          </cell>
          <cell r="G92" t="str">
            <v>A3</v>
          </cell>
          <cell r="I92" t="str">
            <v>A2</v>
          </cell>
          <cell r="J92" t="str">
            <v>Đề nghị xếp A2, hỗ trợ Đảng ủy viên thực hiện kế hoạch và báo cáo đột xuất do Sở yêu cầu</v>
          </cell>
          <cell r="K92" t="str">
            <v>A2</v>
          </cell>
          <cell r="L92" t="str">
            <v>Thống nhất với đề nghị của nhóm thường trực HĐ, cá nhân có nhiều tích cực trong việc hỗ trợ Đảng ủy viên thực hiện kế hoạch và báo cáo đột xuất do Sở yêu cầu.</v>
          </cell>
        </row>
        <row r="93">
          <cell r="D93" t="str">
            <v>01006003</v>
          </cell>
          <cell r="E93" t="str">
            <v>A2</v>
          </cell>
          <cell r="F93" t="str">
            <v>Có bài viết  được đăng kỷ yếu hội thảo cấp trường (Hội thảo Quốc tế COSS 2020).</v>
          </cell>
          <cell r="G93" t="str">
            <v>A3</v>
          </cell>
          <cell r="I93" t="str">
            <v>A3</v>
          </cell>
          <cell r="K93" t="str">
            <v>A3</v>
          </cell>
        </row>
        <row r="94">
          <cell r="D94" t="str">
            <v>01013032</v>
          </cell>
          <cell r="E94" t="str">
            <v>A3</v>
          </cell>
          <cell r="F94" t="str">
            <v>Có bài viết Hội thảo cấp khoa trong tháng 03/2021</v>
          </cell>
          <cell r="G94" t="str">
            <v>A3</v>
          </cell>
          <cell r="I94" t="str">
            <v>A3</v>
          </cell>
          <cell r="K94" t="str">
            <v>A3</v>
          </cell>
        </row>
        <row r="95">
          <cell r="D95" t="str">
            <v>01022061</v>
          </cell>
          <cell r="E95" t="str">
            <v>A2</v>
          </cell>
          <cell r="F95" t="str">
            <v>Có bài viết  được đăng kỷ yếu hội thảo cấp trường (Hội thảo Quốc tế COSS 2020).</v>
          </cell>
          <cell r="G95" t="str">
            <v>A2</v>
          </cell>
          <cell r="I95" t="str">
            <v>A2</v>
          </cell>
          <cell r="K95" t="str">
            <v>A2</v>
          </cell>
        </row>
        <row r="96">
          <cell r="D96" t="str">
            <v>01015027</v>
          </cell>
          <cell r="E96" t="str">
            <v>A2</v>
          </cell>
          <cell r="F96" t="str">
            <v>Có sáng kiến được công nhận PVAH cấp ngành (QĐ số 1720/QĐ-GDĐT-VP ngày 21/8/2020)</v>
          </cell>
          <cell r="G96" t="str">
            <v>A2</v>
          </cell>
          <cell r="I96" t="str">
            <v>A2</v>
          </cell>
          <cell r="K96" t="str">
            <v>A2</v>
          </cell>
        </row>
        <row r="97">
          <cell r="E97">
            <v>1</v>
          </cell>
          <cell r="G97">
            <v>1</v>
          </cell>
          <cell r="H97" t="str">
            <v>0A1 + 1A2 + 0A3 + 0A4</v>
          </cell>
          <cell r="I97">
            <v>1</v>
          </cell>
          <cell r="J97" t="str">
            <v>0A1 + 1A2 + 0A3 + 0A4</v>
          </cell>
          <cell r="K97">
            <v>1</v>
          </cell>
          <cell r="L97" t="str">
            <v>0A1 + 1A2 + 0A3 + 0A4</v>
          </cell>
        </row>
        <row r="98">
          <cell r="D98" t="str">
            <v>01006006</v>
          </cell>
          <cell r="E98" t="str">
            <v>A2</v>
          </cell>
          <cell r="F98" t="str">
            <v>Có sáng kiến được công nhận PVAH cấp ngành (QĐ số 1720/QĐ-GDĐT-VP ngày 21/8/2020)</v>
          </cell>
          <cell r="G98" t="str">
            <v>A2</v>
          </cell>
          <cell r="I98" t="str">
            <v>A2</v>
          </cell>
          <cell r="K98" t="str">
            <v>A2</v>
          </cell>
        </row>
        <row r="99">
          <cell r="E99">
            <v>2</v>
          </cell>
          <cell r="G99">
            <v>2</v>
          </cell>
          <cell r="H99" t="str">
            <v>1A1 + 0A2 + 0A3 + 1A4</v>
          </cell>
          <cell r="I99">
            <v>2</v>
          </cell>
          <cell r="J99" t="str">
            <v>1A1 + 0A2 + 0A3 + 1A4</v>
          </cell>
          <cell r="K99">
            <v>2</v>
          </cell>
          <cell r="L99" t="str">
            <v>1A1 + 0A2 + 0A3 + 1A4</v>
          </cell>
        </row>
        <row r="100">
          <cell r="E100">
            <v>1</v>
          </cell>
          <cell r="G100">
            <v>1</v>
          </cell>
          <cell r="H100" t="str">
            <v>1A1 + 0A2 + 0A3 + 0A4</v>
          </cell>
          <cell r="I100">
            <v>1</v>
          </cell>
          <cell r="J100" t="str">
            <v>1A1 + 0A2 + 0A3 + 0A4</v>
          </cell>
          <cell r="K100">
            <v>1</v>
          </cell>
          <cell r="L100" t="str">
            <v>1A1 + 0A2 + 0A3 + 0A4</v>
          </cell>
        </row>
        <row r="101">
          <cell r="D101" t="str">
            <v>01005001</v>
          </cell>
          <cell r="E101" t="str">
            <v>A1</v>
          </cell>
          <cell r="F101" t="str">
            <v>- Tham gia Đề án hợp tác đào tạo trình độ cao đẳng chất lượng cao giữa Trường CĐ Lý Tự Trọng Tp.HCM với công ty TNHH Sản xuất và Kinh doanh VINFAST (QĐ số 496A/QĐ-LTT-ĐT ngày 30/5/2020)</v>
          </cell>
          <cell r="G101" t="str">
            <v>A1</v>
          </cell>
          <cell r="I101" t="str">
            <v>A1</v>
          </cell>
          <cell r="K101" t="str">
            <v>A1</v>
          </cell>
        </row>
        <row r="102">
          <cell r="E102">
            <v>1</v>
          </cell>
          <cell r="G102">
            <v>1</v>
          </cell>
          <cell r="H102" t="str">
            <v>0A1 + 0A2 + 0A3 + 1A4</v>
          </cell>
          <cell r="I102">
            <v>1</v>
          </cell>
          <cell r="J102" t="str">
            <v>0A1 + 0A2 + 0A3 + 1A4</v>
          </cell>
          <cell r="K102">
            <v>1</v>
          </cell>
          <cell r="L102" t="str">
            <v>0A1 + 0A2 + 0A3 + 1A4</v>
          </cell>
        </row>
        <row r="103">
          <cell r="D103" t="str">
            <v>01005003</v>
          </cell>
          <cell r="E103" t="str">
            <v>A4</v>
          </cell>
          <cell r="G103" t="str">
            <v>A4</v>
          </cell>
          <cell r="I103" t="str">
            <v>A4</v>
          </cell>
          <cell r="K103" t="str">
            <v>A4</v>
          </cell>
        </row>
        <row r="104">
          <cell r="E104">
            <v>36</v>
          </cell>
          <cell r="G104">
            <v>36</v>
          </cell>
          <cell r="H104" t="str">
            <v>1A1 + 4A2 + 5A3 + 25A4 + 1A DN</v>
          </cell>
          <cell r="I104">
            <v>36</v>
          </cell>
          <cell r="J104" t="str">
            <v>1A1 + 8A2 + 10A3 + 16A4 + 1A DN</v>
          </cell>
          <cell r="K104">
            <v>36</v>
          </cell>
          <cell r="L104" t="str">
            <v>1A1 + 8A2 + 10A3 + 16A4 + 1A DN</v>
          </cell>
        </row>
        <row r="105">
          <cell r="E105">
            <v>16</v>
          </cell>
          <cell r="G105">
            <v>16</v>
          </cell>
          <cell r="H105" t="str">
            <v>1A1 + 4A2 + 4A3 + 6A4 + 1A DN</v>
          </cell>
          <cell r="I105">
            <v>16</v>
          </cell>
          <cell r="J105" t="str">
            <v>1A1 + 8A2 + 4A3 + 2A4 + 1A DN</v>
          </cell>
          <cell r="K105">
            <v>16</v>
          </cell>
          <cell r="L105" t="str">
            <v>1A1 + 8A2 + 4A3 + 2A4 + 1A DN</v>
          </cell>
        </row>
        <row r="106">
          <cell r="D106" t="str">
            <v>01008028</v>
          </cell>
          <cell r="E106" t="str">
            <v>A1</v>
          </cell>
          <cell r="F106" t="str">
            <v>Tham gia xây dựng Chuẩn đầu ra ngành Kỹ thuật Nhiệt (theo CV đề nghị của trường)</v>
          </cell>
          <cell r="G106" t="str">
            <v>A1</v>
          </cell>
          <cell r="I106" t="str">
            <v>A1</v>
          </cell>
          <cell r="K106" t="str">
            <v>A1</v>
          </cell>
        </row>
        <row r="107">
          <cell r="D107" t="str">
            <v>01008002</v>
          </cell>
          <cell r="E107" t="str">
            <v>A2</v>
          </cell>
          <cell r="F107" t="str">
            <v>Có sáng kiến được công nhận PVAH cấp ngành (QĐ số 1720/QĐ-GDĐT-VP ngày 21/8/2020)</v>
          </cell>
          <cell r="G107" t="str">
            <v>A2</v>
          </cell>
          <cell r="I107" t="str">
            <v>A2</v>
          </cell>
          <cell r="K107" t="str">
            <v>A2</v>
          </cell>
        </row>
        <row r="108">
          <cell r="D108" t="str">
            <v>01025007</v>
          </cell>
          <cell r="E108" t="str">
            <v>A2</v>
          </cell>
          <cell r="F108" t="str">
            <v>Có bài viết  được đăng kỷ yếu hội thảo cấp trường (Hội thảo Quốc tế COSS 2020).</v>
          </cell>
          <cell r="G108" t="str">
            <v>A2</v>
          </cell>
          <cell r="I108" t="str">
            <v>A2</v>
          </cell>
          <cell r="K108" t="str">
            <v>A2</v>
          </cell>
        </row>
        <row r="109">
          <cell r="D109" t="str">
            <v>01008004</v>
          </cell>
          <cell r="E109" t="str">
            <v>A3</v>
          </cell>
          <cell r="F109" t="str">
            <v>Có sáng kiến được công nhận cấp trường</v>
          </cell>
          <cell r="G109" t="str">
            <v>A3</v>
          </cell>
          <cell r="I109" t="str">
            <v>A2</v>
          </cell>
          <cell r="J109" t="str">
            <v>Nhất trí đề nghị của đơn vị xếp loại A2</v>
          </cell>
          <cell r="K109" t="str">
            <v>A2</v>
          </cell>
          <cell r="L109" t="str">
            <v>Thống nhất với đề nghị của đơn vị, cá nhân có nhiều tích cực trong công việc của trường và đơn vị.</v>
          </cell>
        </row>
        <row r="110">
          <cell r="D110" t="str">
            <v>01009007</v>
          </cell>
          <cell r="E110" t="str">
            <v>A2</v>
          </cell>
          <cell r="F110" t="str">
            <v>Có sáng kiến được công nhận PVAH cấp ngành (QĐ số 1720/QĐ-GDĐT-VP ngày 21/8/2020)</v>
          </cell>
          <cell r="G110" t="str">
            <v>A2</v>
          </cell>
          <cell r="I110" t="str">
            <v>A2</v>
          </cell>
          <cell r="K110" t="str">
            <v>A2</v>
          </cell>
        </row>
        <row r="111">
          <cell r="D111" t="str">
            <v>01008008</v>
          </cell>
          <cell r="E111" t="str">
            <v>A3</v>
          </cell>
          <cell r="F111" t="str">
            <v>Có sáng kiến được công nhận cấp trường</v>
          </cell>
          <cell r="G111" t="str">
            <v>A DN</v>
          </cell>
          <cell r="I111" t="str">
            <v>A DN</v>
          </cell>
          <cell r="K111" t="str">
            <v>A DN</v>
          </cell>
        </row>
        <row r="112">
          <cell r="D112" t="str">
            <v>01008006</v>
          </cell>
          <cell r="E112" t="str">
            <v>A4</v>
          </cell>
          <cell r="G112" t="str">
            <v>A4</v>
          </cell>
          <cell r="I112" t="str">
            <v>A3</v>
          </cell>
          <cell r="J112" t="str">
            <v>Nhất trí đề nghị của đơn vị xếp A3</v>
          </cell>
          <cell r="K112" t="str">
            <v>A3</v>
          </cell>
          <cell r="L112" t="str">
            <v>Thống nhất với đề nghị của đơn vị, cá nhân có nhiều tích cực trong công việc của trường và đơn vị.</v>
          </cell>
        </row>
        <row r="113">
          <cell r="D113" t="str">
            <v>01002021</v>
          </cell>
          <cell r="E113" t="str">
            <v>A2</v>
          </cell>
          <cell r="F113" t="str">
            <v>Có sáng kiến được công nhận PVAH cấp ngành (QĐ số 1720/QĐ-GDĐT-VP ngày 21/8/2020)</v>
          </cell>
          <cell r="G113" t="str">
            <v>A2</v>
          </cell>
          <cell r="I113" t="str">
            <v>A2</v>
          </cell>
          <cell r="K113" t="str">
            <v>A2</v>
          </cell>
        </row>
        <row r="114">
          <cell r="D114" t="str">
            <v>01017009</v>
          </cell>
          <cell r="E114" t="str">
            <v>A3</v>
          </cell>
          <cell r="F114" t="str">
            <v>Có sáng kiến được công nhận cấp trường</v>
          </cell>
          <cell r="G114" t="str">
            <v>A3</v>
          </cell>
          <cell r="I114" t="str">
            <v>A2</v>
          </cell>
          <cell r="J114" t="str">
            <v>Nhất trí đề nghị của đơn vị xếp A2</v>
          </cell>
          <cell r="K114" t="str">
            <v>A2</v>
          </cell>
          <cell r="L114" t="str">
            <v>Thống nhất với đề nghị của đơn vị, cá nhân có nhiều tích cực trong công việc của trường và đơn vị.</v>
          </cell>
        </row>
        <row r="115">
          <cell r="D115" t="str">
            <v>01015026</v>
          </cell>
          <cell r="E115" t="str">
            <v>A4</v>
          </cell>
          <cell r="G115" t="str">
            <v>A4</v>
          </cell>
          <cell r="I115" t="str">
            <v>A3</v>
          </cell>
          <cell r="J115" t="str">
            <v>Nhất trí đề nghị của đơn vị xếp A3</v>
          </cell>
          <cell r="K115" t="str">
            <v>A3</v>
          </cell>
          <cell r="L115" t="str">
            <v>Thống nhất với đề nghị của đơn vị, cá nhân có nhiều tích cực trong công việc của trường và đơn vị.</v>
          </cell>
        </row>
        <row r="116">
          <cell r="D116" t="str">
            <v>01015028</v>
          </cell>
          <cell r="E116" t="str">
            <v>A4</v>
          </cell>
          <cell r="G116" t="str">
            <v>A4</v>
          </cell>
          <cell r="I116" t="str">
            <v>A3</v>
          </cell>
          <cell r="J116" t="str">
            <v>Nhất trí đề nghị của đơn vị xếp A3</v>
          </cell>
          <cell r="K116" t="str">
            <v>A3</v>
          </cell>
          <cell r="L116" t="str">
            <v>Thống nhất với đề nghị của đơn vị, cá nhân có nhiều tích cực trong công việc của trường và đơn vị.</v>
          </cell>
        </row>
        <row r="117">
          <cell r="D117" t="str">
            <v>01008005</v>
          </cell>
          <cell r="E117" t="str">
            <v>A3</v>
          </cell>
          <cell r="F117" t="str">
            <v>Có sáng kiến được công nhận cấp trường</v>
          </cell>
          <cell r="G117" t="str">
            <v>A3</v>
          </cell>
          <cell r="I117" t="str">
            <v>A2</v>
          </cell>
          <cell r="J117" t="str">
            <v>Nhất trí đề nghị của đơn vị xếp A2</v>
          </cell>
          <cell r="K117" t="str">
            <v>A2</v>
          </cell>
          <cell r="L117" t="str">
            <v>Thống nhất với đề nghị của đơn vị, cá nhân có nhiều tích cực trong công việc của trường và đơn vị.</v>
          </cell>
        </row>
        <row r="118">
          <cell r="D118" t="str">
            <v>01009005</v>
          </cell>
          <cell r="E118" t="str">
            <v>A4</v>
          </cell>
          <cell r="G118" t="str">
            <v>A4</v>
          </cell>
          <cell r="I118" t="str">
            <v>A3</v>
          </cell>
          <cell r="J118" t="str">
            <v>Nhất trí đề nghị của đơn vị xếp A3</v>
          </cell>
          <cell r="K118" t="str">
            <v>A3</v>
          </cell>
          <cell r="L118" t="str">
            <v>Thống nhất với đề nghị của đơn vị, cá nhân có nhiều tích cực trong công việc của trường và đơn vị.</v>
          </cell>
        </row>
        <row r="119">
          <cell r="D119" t="str">
            <v>01002003</v>
          </cell>
          <cell r="E119" t="str">
            <v>A4</v>
          </cell>
          <cell r="G119" t="str">
            <v>A4</v>
          </cell>
          <cell r="I119" t="str">
            <v>A4</v>
          </cell>
          <cell r="K119" t="str">
            <v>A4</v>
          </cell>
        </row>
        <row r="120">
          <cell r="D120" t="str">
            <v>01009014</v>
          </cell>
          <cell r="E120" t="str">
            <v>A4</v>
          </cell>
          <cell r="G120" t="str">
            <v>A4</v>
          </cell>
          <cell r="I120" t="str">
            <v>A4</v>
          </cell>
          <cell r="K120" t="str">
            <v>A4</v>
          </cell>
        </row>
        <row r="121">
          <cell r="D121" t="str">
            <v>01008034</v>
          </cell>
          <cell r="E121" t="str">
            <v>A3</v>
          </cell>
          <cell r="F121" t="str">
            <v>Có sáng kiến được công nhận cấp trường</v>
          </cell>
          <cell r="G121" t="str">
            <v>A3</v>
          </cell>
          <cell r="I121" t="str">
            <v>A2</v>
          </cell>
          <cell r="J121" t="str">
            <v>Nhất trí đề nghị của đơn vị xếp A2</v>
          </cell>
          <cell r="K121" t="str">
            <v>A2</v>
          </cell>
          <cell r="L121" t="str">
            <v>Thống nhất với đề nghị của đơn vị, cá nhân có nhiều tích cực trong công việc của trường và đơn vị.</v>
          </cell>
        </row>
        <row r="122">
          <cell r="E122">
            <v>20</v>
          </cell>
          <cell r="G122">
            <v>20</v>
          </cell>
          <cell r="H122" t="str">
            <v>0A1 + 0A2 + 1A3 + 19A4</v>
          </cell>
          <cell r="I122">
            <v>20</v>
          </cell>
          <cell r="J122" t="str">
            <v>0A1 + 0A2 + 6A3 + 14A4</v>
          </cell>
          <cell r="K122">
            <v>20</v>
          </cell>
          <cell r="L122" t="str">
            <v>0A1 + 0A2 + 6A3 + 14A4</v>
          </cell>
        </row>
        <row r="123">
          <cell r="D123" t="str">
            <v>01008021</v>
          </cell>
          <cell r="E123" t="str">
            <v>A4</v>
          </cell>
          <cell r="G123" t="str">
            <v>A4</v>
          </cell>
          <cell r="I123" t="str">
            <v>A3</v>
          </cell>
          <cell r="J123" t="str">
            <v>Nhất trí đề nghị của đơn vị xếp A3</v>
          </cell>
          <cell r="K123" t="str">
            <v>A3</v>
          </cell>
          <cell r="L123" t="str">
            <v>Thống nhất với đề nghị của đơn vị, cá nhân có nhiều tích cực trong công việc của trường và đơn vị.</v>
          </cell>
        </row>
        <row r="124">
          <cell r="D124" t="str">
            <v>01008009</v>
          </cell>
          <cell r="E124" t="str">
            <v>A4</v>
          </cell>
          <cell r="G124" t="str">
            <v>A4</v>
          </cell>
          <cell r="I124" t="str">
            <v>A3</v>
          </cell>
          <cell r="J124" t="str">
            <v>Nhất trí đề nghị của đơn vị xếp A3</v>
          </cell>
          <cell r="K124" t="str">
            <v>A3</v>
          </cell>
          <cell r="L124" t="str">
            <v>Thống nhất với đề nghị của đơn vị, cá nhân có nhiều tích cực trong công việc của trường và đơn vị.</v>
          </cell>
        </row>
        <row r="125">
          <cell r="D125" t="str">
            <v>01007003</v>
          </cell>
          <cell r="E125" t="str">
            <v>A4</v>
          </cell>
          <cell r="G125" t="str">
            <v>A4</v>
          </cell>
          <cell r="I125" t="str">
            <v>A4</v>
          </cell>
          <cell r="K125" t="str">
            <v>A4</v>
          </cell>
        </row>
        <row r="126">
          <cell r="D126" t="str">
            <v>01008031</v>
          </cell>
          <cell r="E126" t="str">
            <v>A4</v>
          </cell>
          <cell r="G126" t="str">
            <v>A4</v>
          </cell>
          <cell r="I126" t="str">
            <v>A4</v>
          </cell>
          <cell r="K126" t="str">
            <v>A4</v>
          </cell>
        </row>
        <row r="127">
          <cell r="D127" t="str">
            <v>01008018</v>
          </cell>
          <cell r="E127" t="str">
            <v>A4</v>
          </cell>
          <cell r="G127" t="str">
            <v>A4</v>
          </cell>
          <cell r="I127" t="str">
            <v>A4</v>
          </cell>
          <cell r="K127" t="str">
            <v>A4</v>
          </cell>
        </row>
        <row r="128">
          <cell r="D128" t="str">
            <v>01008024</v>
          </cell>
          <cell r="E128" t="str">
            <v>A4</v>
          </cell>
          <cell r="G128" t="str">
            <v>A4</v>
          </cell>
          <cell r="I128" t="str">
            <v>A4</v>
          </cell>
          <cell r="K128" t="str">
            <v>A4</v>
          </cell>
        </row>
        <row r="129">
          <cell r="D129" t="str">
            <v>01008039</v>
          </cell>
          <cell r="E129" t="str">
            <v>A4</v>
          </cell>
          <cell r="G129" t="str">
            <v>A4</v>
          </cell>
          <cell r="I129" t="str">
            <v>A4</v>
          </cell>
          <cell r="K129" t="str">
            <v>A4</v>
          </cell>
        </row>
        <row r="130">
          <cell r="D130" t="str">
            <v>01008040</v>
          </cell>
          <cell r="E130" t="str">
            <v>A4</v>
          </cell>
          <cell r="G130" t="str">
            <v>A4</v>
          </cell>
          <cell r="I130" t="str">
            <v>A4</v>
          </cell>
          <cell r="K130" t="str">
            <v>A4</v>
          </cell>
        </row>
        <row r="131">
          <cell r="D131" t="str">
            <v>01008041</v>
          </cell>
          <cell r="E131" t="str">
            <v>A4</v>
          </cell>
          <cell r="G131" t="str">
            <v>A4</v>
          </cell>
          <cell r="I131" t="str">
            <v>A4</v>
          </cell>
          <cell r="K131" t="str">
            <v>A4</v>
          </cell>
        </row>
        <row r="132">
          <cell r="D132" t="str">
            <v>01012027</v>
          </cell>
          <cell r="E132" t="str">
            <v>A3</v>
          </cell>
          <cell r="F132" t="str">
            <v>Có sáng kiến được công nhận cấp trường</v>
          </cell>
          <cell r="G132" t="str">
            <v>A3</v>
          </cell>
          <cell r="I132" t="str">
            <v>A3</v>
          </cell>
          <cell r="K132" t="str">
            <v>A3</v>
          </cell>
        </row>
        <row r="133">
          <cell r="D133" t="str">
            <v>01008012</v>
          </cell>
          <cell r="E133" t="str">
            <v>A4</v>
          </cell>
          <cell r="G133" t="str">
            <v>A4</v>
          </cell>
          <cell r="I133" t="str">
            <v>A3</v>
          </cell>
          <cell r="J133" t="str">
            <v>Nhất trí đề nghị của đơn vị xếp A3</v>
          </cell>
          <cell r="K133" t="str">
            <v>A3</v>
          </cell>
          <cell r="L133" t="str">
            <v>Thống nhất với đề nghị của đơn vị, cá nhân có nhiều tích cực trong công việc của trường và đơn vị.</v>
          </cell>
        </row>
        <row r="134">
          <cell r="D134" t="str">
            <v>01017008</v>
          </cell>
          <cell r="E134" t="str">
            <v>A4</v>
          </cell>
          <cell r="G134" t="str">
            <v>A4</v>
          </cell>
          <cell r="I134" t="str">
            <v>A3</v>
          </cell>
          <cell r="J134" t="str">
            <v>Nhất trí đề nghị của đơn vị xếp A3</v>
          </cell>
          <cell r="K134" t="str">
            <v>A3</v>
          </cell>
          <cell r="L134" t="str">
            <v>Thống nhất với đề nghị của đơn vị, cá nhân có nhiều tích cực trong công việc của trường và đơn vị.</v>
          </cell>
        </row>
        <row r="135">
          <cell r="D135" t="str">
            <v>01008033</v>
          </cell>
          <cell r="E135" t="str">
            <v>A4</v>
          </cell>
          <cell r="G135" t="str">
            <v>A4</v>
          </cell>
          <cell r="I135" t="str">
            <v>A3</v>
          </cell>
          <cell r="J135" t="str">
            <v>Nhất trí đề nghị của đơn vị xếp A3</v>
          </cell>
          <cell r="K135" t="str">
            <v>A3</v>
          </cell>
          <cell r="L135" t="str">
            <v>Thống nhất với đề nghị của đơn vị, cá nhân có nhiều tích cực trong công việc của trường và đơn vị.</v>
          </cell>
        </row>
        <row r="136">
          <cell r="D136" t="str">
            <v>01008032</v>
          </cell>
          <cell r="E136" t="str">
            <v>A4</v>
          </cell>
          <cell r="G136" t="str">
            <v>A4</v>
          </cell>
          <cell r="I136" t="str">
            <v>A4</v>
          </cell>
          <cell r="K136" t="str">
            <v>A4</v>
          </cell>
        </row>
        <row r="137">
          <cell r="D137" t="str">
            <v>01013033</v>
          </cell>
          <cell r="E137" t="str">
            <v>A4</v>
          </cell>
          <cell r="G137" t="str">
            <v>A4</v>
          </cell>
          <cell r="I137" t="str">
            <v>A4</v>
          </cell>
          <cell r="K137" t="str">
            <v>A4</v>
          </cell>
        </row>
        <row r="138">
          <cell r="D138" t="str">
            <v>01009015</v>
          </cell>
          <cell r="E138" t="str">
            <v>A4</v>
          </cell>
          <cell r="G138" t="str">
            <v>A4</v>
          </cell>
          <cell r="I138" t="str">
            <v>A4</v>
          </cell>
          <cell r="K138" t="str">
            <v>A4</v>
          </cell>
        </row>
        <row r="139">
          <cell r="D139" t="str">
            <v>01002009</v>
          </cell>
          <cell r="E139" t="str">
            <v>A4</v>
          </cell>
          <cell r="G139" t="str">
            <v>A4</v>
          </cell>
          <cell r="I139" t="str">
            <v>A4</v>
          </cell>
          <cell r="K139" t="str">
            <v>A4</v>
          </cell>
        </row>
        <row r="140">
          <cell r="D140" t="str">
            <v>01008043</v>
          </cell>
          <cell r="E140" t="str">
            <v>A4</v>
          </cell>
          <cell r="G140" t="str">
            <v>A4</v>
          </cell>
          <cell r="I140" t="str">
            <v>A4</v>
          </cell>
          <cell r="K140" t="str">
            <v>A4</v>
          </cell>
        </row>
        <row r="141">
          <cell r="D141" t="str">
            <v>01008042</v>
          </cell>
          <cell r="E141" t="str">
            <v>A4</v>
          </cell>
          <cell r="G141" t="str">
            <v>A4</v>
          </cell>
          <cell r="I141" t="str">
            <v>A4</v>
          </cell>
          <cell r="K141" t="str">
            <v>A4</v>
          </cell>
        </row>
        <row r="142">
          <cell r="D142" t="str">
            <v>01008044</v>
          </cell>
          <cell r="E142" t="str">
            <v>A4</v>
          </cell>
          <cell r="G142" t="str">
            <v>A4</v>
          </cell>
          <cell r="I142" t="str">
            <v>A4</v>
          </cell>
          <cell r="K142" t="str">
            <v>A4</v>
          </cell>
        </row>
        <row r="143">
          <cell r="E143">
            <v>33</v>
          </cell>
          <cell r="G143">
            <v>33</v>
          </cell>
          <cell r="H143" t="str">
            <v>1A1 + 0A2 + 4A3 + 28A4 + 0B1</v>
          </cell>
          <cell r="I143">
            <v>33</v>
          </cell>
          <cell r="J143" t="str">
            <v>1A1 + 0A2 + 4A3 + 28A4 + 0B1</v>
          </cell>
          <cell r="K143">
            <v>33</v>
          </cell>
          <cell r="L143" t="str">
            <v>1A1 + 0A2 + 4A3 + 28A4 + 0 B1</v>
          </cell>
        </row>
        <row r="144">
          <cell r="E144">
            <v>33</v>
          </cell>
          <cell r="G144">
            <v>33</v>
          </cell>
          <cell r="H144" t="str">
            <v>1A1 + 0A2 + 4A3 + 28A4 + 0B1</v>
          </cell>
          <cell r="I144">
            <v>33</v>
          </cell>
          <cell r="J144" t="str">
            <v>1A1 + 0A2 + 4A3 + 28A4 + 0B1</v>
          </cell>
          <cell r="K144">
            <v>33</v>
          </cell>
          <cell r="L144" t="str">
            <v>1A1 + 0A2 + 4A3 + 28A4 + 0 B1</v>
          </cell>
        </row>
        <row r="145">
          <cell r="D145" t="str">
            <v>01010006</v>
          </cell>
          <cell r="E145" t="str">
            <v>A2</v>
          </cell>
          <cell r="F145" t="str">
            <v>- Có bài viết đăng kỷ yếu hội thảo cấp trường (Hội thảo Quốc tế COSS 2020).
- Có bài viết hội thảo cấp khoa năm 2020</v>
          </cell>
          <cell r="G145" t="str">
            <v>A3</v>
          </cell>
          <cell r="I145" t="str">
            <v>A3</v>
          </cell>
          <cell r="K145" t="str">
            <v>A3</v>
          </cell>
        </row>
        <row r="146">
          <cell r="D146" t="str">
            <v>01010012</v>
          </cell>
          <cell r="E146" t="str">
            <v>A3</v>
          </cell>
          <cell r="F146" t="str">
            <v>Có viết bài hội thảo cấp khoa năm 2020</v>
          </cell>
          <cell r="G146" t="str">
            <v>A4</v>
          </cell>
          <cell r="I146" t="str">
            <v>A4</v>
          </cell>
          <cell r="K146" t="str">
            <v>A4</v>
          </cell>
        </row>
        <row r="147">
          <cell r="D147" t="str">
            <v>01004012</v>
          </cell>
          <cell r="E147" t="str">
            <v>A2</v>
          </cell>
          <cell r="F147" t="str">
            <v>Có bài viết đăng kỷ yếu hội thảo cấp trường (Hội thảo Quốc tế COSS 2020).</v>
          </cell>
          <cell r="G147" t="str">
            <v>A4</v>
          </cell>
          <cell r="I147" t="str">
            <v>A4</v>
          </cell>
          <cell r="K147" t="str">
            <v>A4</v>
          </cell>
        </row>
        <row r="148">
          <cell r="D148" t="str">
            <v>01010026</v>
          </cell>
          <cell r="E148" t="str">
            <v>A2</v>
          </cell>
          <cell r="F148" t="str">
            <v>Có bài viết đăng kỷ yếu hội thảo cấp trường (Hội thảo Quốc tế COSS 2020).</v>
          </cell>
          <cell r="G148" t="str">
            <v>A4</v>
          </cell>
          <cell r="I148" t="str">
            <v>A4</v>
          </cell>
          <cell r="K148" t="str">
            <v>A4</v>
          </cell>
        </row>
        <row r="149">
          <cell r="D149" t="str">
            <v>01010023</v>
          </cell>
          <cell r="E149" t="str">
            <v>A3</v>
          </cell>
          <cell r="F149" t="str">
            <v>Có bài viết Hội thảo cấp khoa trong tháng 03/2021</v>
          </cell>
          <cell r="G149" t="str">
            <v>A4</v>
          </cell>
          <cell r="I149" t="str">
            <v>A4</v>
          </cell>
          <cell r="K149" t="str">
            <v>A4</v>
          </cell>
        </row>
        <row r="150">
          <cell r="D150" t="str">
            <v>01010029</v>
          </cell>
          <cell r="E150" t="str">
            <v>A3</v>
          </cell>
          <cell r="F150" t="str">
            <v>Có sáng kiến được công nhận cấp trường</v>
          </cell>
          <cell r="G150" t="str">
            <v>A4</v>
          </cell>
          <cell r="I150" t="str">
            <v>A4</v>
          </cell>
          <cell r="K150" t="str">
            <v>A4</v>
          </cell>
        </row>
        <row r="151">
          <cell r="D151" t="str">
            <v>01010024</v>
          </cell>
          <cell r="E151" t="str">
            <v>A3</v>
          </cell>
          <cell r="F151" t="str">
            <v>Có viết bài hội thảo cấp khoa năm 2020</v>
          </cell>
          <cell r="G151" t="str">
            <v>A4</v>
          </cell>
          <cell r="I151" t="str">
            <v>A4</v>
          </cell>
          <cell r="K151" t="str">
            <v>A4</v>
          </cell>
        </row>
        <row r="152">
          <cell r="D152" t="str">
            <v>01010017</v>
          </cell>
          <cell r="E152" t="str">
            <v>A3</v>
          </cell>
          <cell r="F152" t="str">
            <v>- Có viết bài hội thảo cấp khoa năm 2020</v>
          </cell>
          <cell r="G152" t="str">
            <v>A4</v>
          </cell>
          <cell r="H152" t="str">
            <v xml:space="preserve">GV vào lớp trễ 8 phút </v>
          </cell>
          <cell r="I152" t="str">
            <v>A4</v>
          </cell>
          <cell r="J152" t="str">
            <v>Nhắc nhở</v>
          </cell>
          <cell r="K152" t="str">
            <v>A4</v>
          </cell>
          <cell r="L152" t="str">
            <v>Nhắc nhở GV thực hiện đún giờ giấc giảng dạy</v>
          </cell>
        </row>
        <row r="153">
          <cell r="D153" t="str">
            <v>01022048</v>
          </cell>
          <cell r="E153" t="str">
            <v>A3</v>
          </cell>
          <cell r="F153" t="str">
            <v>Có bài viết Hội thảo cấp khoa trong tháng 03/2021</v>
          </cell>
          <cell r="G153" t="str">
            <v>A4</v>
          </cell>
          <cell r="I153" t="str">
            <v>A4</v>
          </cell>
          <cell r="K153" t="str">
            <v>A4</v>
          </cell>
        </row>
        <row r="154">
          <cell r="D154" t="str">
            <v>01010039</v>
          </cell>
          <cell r="E154" t="str">
            <v>A2</v>
          </cell>
          <cell r="F154" t="str">
            <v>- Có bài viết đăng kỷ yếu hội thảo cấp trường (Hội thảo Quốc tế COSS 2020).
- Có bài viết hội thảo cấp khoa năm 2020</v>
          </cell>
          <cell r="G154" t="str">
            <v>A3</v>
          </cell>
          <cell r="H154" t="str">
            <v>Khoa đã nhắc nhở GV</v>
          </cell>
          <cell r="I154" t="str">
            <v>A3</v>
          </cell>
          <cell r="J154" t="str">
            <v>Nhắc nhở</v>
          </cell>
          <cell r="K154" t="str">
            <v>A3</v>
          </cell>
          <cell r="L154" t="str">
            <v>Nhắc nhở GV tham gia và thực hiện nghiêm các yêu cầu của buổi tập huấn</v>
          </cell>
        </row>
        <row r="155">
          <cell r="D155" t="str">
            <v>01010040</v>
          </cell>
          <cell r="E155" t="str">
            <v>A2</v>
          </cell>
          <cell r="F155" t="str">
            <v>- Có bài viết đăng kỷ yếu hội thảo cấp trường (Hội thảo Quốc tế COSS 2020).
- Có bài viết hội thảo cấp khoa năm 2020</v>
          </cell>
          <cell r="G155" t="str">
            <v>A4</v>
          </cell>
          <cell r="I155" t="str">
            <v>A4</v>
          </cell>
          <cell r="K155" t="str">
            <v>A4</v>
          </cell>
        </row>
        <row r="156">
          <cell r="D156" t="str">
            <v>01010009</v>
          </cell>
          <cell r="E156" t="str">
            <v>A3</v>
          </cell>
          <cell r="F156" t="str">
            <v>Có bài viết Hội thảo cấp khoa trong tháng 03/2021</v>
          </cell>
          <cell r="G156" t="str">
            <v>A4</v>
          </cell>
          <cell r="I156" t="str">
            <v>A4</v>
          </cell>
          <cell r="K156" t="str">
            <v>A4</v>
          </cell>
        </row>
        <row r="157">
          <cell r="D157" t="str">
            <v>01010020</v>
          </cell>
          <cell r="E157" t="str">
            <v>A3</v>
          </cell>
          <cell r="F157" t="str">
            <v>- Có sáng kiến được công nhận cấp trường</v>
          </cell>
          <cell r="G157" t="str">
            <v>A4</v>
          </cell>
          <cell r="I157" t="str">
            <v>A4</v>
          </cell>
          <cell r="K157" t="str">
            <v>A4</v>
          </cell>
        </row>
        <row r="158">
          <cell r="D158" t="str">
            <v>01010018</v>
          </cell>
          <cell r="E158" t="str">
            <v>A2</v>
          </cell>
          <cell r="F158" t="str">
            <v>- Có bài viết đăng kỷ yếu hội thảo cấp trường (Hội thảo Quốc tế COSS 2020).
- Có bài viết hội thảo cấp khoa năm 2020</v>
          </cell>
          <cell r="G158" t="str">
            <v>A4</v>
          </cell>
          <cell r="I158" t="str">
            <v>A4</v>
          </cell>
          <cell r="K158" t="str">
            <v>A4</v>
          </cell>
        </row>
        <row r="159">
          <cell r="D159" t="str">
            <v>01010019</v>
          </cell>
          <cell r="E159" t="str">
            <v>A4</v>
          </cell>
          <cell r="G159" t="str">
            <v>A4</v>
          </cell>
          <cell r="I159" t="str">
            <v>A4</v>
          </cell>
          <cell r="K159" t="str">
            <v>A4</v>
          </cell>
        </row>
        <row r="160">
          <cell r="D160" t="str">
            <v>01010015</v>
          </cell>
          <cell r="E160" t="str">
            <v>A3</v>
          </cell>
          <cell r="F160" t="str">
            <v>Có viết bài hội thảo cấp khoa năm 2020</v>
          </cell>
          <cell r="G160" t="str">
            <v>A4</v>
          </cell>
          <cell r="H160" t="str">
            <v>Khoa đã nhắc nhở GV</v>
          </cell>
          <cell r="I160" t="str">
            <v>A4</v>
          </cell>
          <cell r="J160" t="str">
            <v>Nhắc nhở</v>
          </cell>
          <cell r="K160" t="str">
            <v>A4</v>
          </cell>
          <cell r="L160" t="str">
            <v>Nhắc nhở GV tham gia và thực hiện nghiêm các yêu cầu của buổi tập huấn</v>
          </cell>
        </row>
        <row r="161">
          <cell r="D161" t="str">
            <v>01010027</v>
          </cell>
          <cell r="E161" t="str">
            <v>A4</v>
          </cell>
          <cell r="G161" t="str">
            <v>A4</v>
          </cell>
          <cell r="I161" t="str">
            <v>A4</v>
          </cell>
          <cell r="K161" t="str">
            <v>A4</v>
          </cell>
        </row>
        <row r="162">
          <cell r="D162" t="str">
            <v>01002025</v>
          </cell>
          <cell r="E162" t="str">
            <v>A4</v>
          </cell>
          <cell r="G162" t="str">
            <v>A4</v>
          </cell>
          <cell r="H162" t="str">
            <v>Khoa đã nhắc nhở GV</v>
          </cell>
          <cell r="I162" t="str">
            <v>A4</v>
          </cell>
          <cell r="J162" t="str">
            <v>Nhắc nhở</v>
          </cell>
          <cell r="K162" t="str">
            <v>A4</v>
          </cell>
          <cell r="L162" t="str">
            <v>Nhắc nhở GV tham gia và thực hiện nghiêm các yêu cầu của buổi tập huấn</v>
          </cell>
        </row>
        <row r="163">
          <cell r="D163" t="str">
            <v>01010162</v>
          </cell>
          <cell r="E163" t="str">
            <v>A4</v>
          </cell>
          <cell r="G163" t="str">
            <v>A4</v>
          </cell>
          <cell r="I163" t="str">
            <v>A4</v>
          </cell>
          <cell r="K163" t="str">
            <v>A4</v>
          </cell>
        </row>
        <row r="164">
          <cell r="D164" t="str">
            <v>01010141</v>
          </cell>
          <cell r="E164" t="str">
            <v>A3</v>
          </cell>
          <cell r="F164" t="str">
            <v>Có viết bài hội thảo cấp khoa năm 2020</v>
          </cell>
          <cell r="G164" t="str">
            <v>A4</v>
          </cell>
          <cell r="I164" t="str">
            <v>A4</v>
          </cell>
          <cell r="K164" t="str">
            <v>A4</v>
          </cell>
        </row>
        <row r="165">
          <cell r="D165" t="str">
            <v>01010033</v>
          </cell>
          <cell r="E165" t="str">
            <v>A3</v>
          </cell>
          <cell r="F165" t="str">
            <v>Có bài viết Hội thảo cấp khoa trong tháng 03/2021</v>
          </cell>
          <cell r="G165" t="str">
            <v>A4</v>
          </cell>
          <cell r="I165" t="str">
            <v>A4</v>
          </cell>
          <cell r="K165" t="str">
            <v>A4</v>
          </cell>
        </row>
        <row r="166">
          <cell r="D166" t="str">
            <v>01010037</v>
          </cell>
          <cell r="E166" t="str">
            <v>A1</v>
          </cell>
          <cell r="F166" t="str">
            <v>- Bài báo: Kiều Phương Chi, Mai Thế Tân, Dương Đức Kiên(2020), "Về một lớp không gian các họ số khả tổng",  Tạp Chí Khoa học Trường Đại học Vinh, ISSN 1859-2228</v>
          </cell>
          <cell r="G166" t="str">
            <v>A4</v>
          </cell>
          <cell r="I166" t="str">
            <v>A4</v>
          </cell>
          <cell r="K166" t="str">
            <v>A4</v>
          </cell>
        </row>
        <row r="167">
          <cell r="D167" t="str">
            <v>01010031</v>
          </cell>
          <cell r="E167" t="str">
            <v>A3</v>
          </cell>
          <cell r="F167" t="str">
            <v>Có viết bài hội thảo cấp khoa năm 2020</v>
          </cell>
          <cell r="G167" t="str">
            <v>A4</v>
          </cell>
          <cell r="I167" t="str">
            <v>A4</v>
          </cell>
          <cell r="K167" t="str">
            <v>A4</v>
          </cell>
        </row>
        <row r="168">
          <cell r="D168" t="str">
            <v>01005007</v>
          </cell>
          <cell r="E168" t="str">
            <v>A1</v>
          </cell>
          <cell r="F168" t="str">
            <v>- 2 Bài báo thuộc danh mục ISSI, 
- Có bài viết đăng kỷ yếu hội thảo cấp trường (Hội thảo Quốc tế COSS 2020)</v>
          </cell>
          <cell r="G168" t="str">
            <v>A1</v>
          </cell>
          <cell r="I168" t="str">
            <v>A1</v>
          </cell>
          <cell r="K168" t="str">
            <v>A1</v>
          </cell>
        </row>
        <row r="169">
          <cell r="D169" t="str">
            <v>01010007</v>
          </cell>
          <cell r="E169" t="str">
            <v>A3</v>
          </cell>
          <cell r="F169" t="str">
            <v>Có viết bài hội thảo cấp khoa năm 2020</v>
          </cell>
          <cell r="G169" t="str">
            <v>A3</v>
          </cell>
          <cell r="I169" t="str">
            <v>A3</v>
          </cell>
          <cell r="K169" t="str">
            <v>A3</v>
          </cell>
        </row>
        <row r="170">
          <cell r="D170" t="str">
            <v>01010016</v>
          </cell>
          <cell r="E170" t="str">
            <v>A4</v>
          </cell>
          <cell r="G170" t="str">
            <v>A4</v>
          </cell>
          <cell r="I170" t="str">
            <v>A4</v>
          </cell>
          <cell r="K170" t="str">
            <v>A4</v>
          </cell>
        </row>
        <row r="171">
          <cell r="D171" t="str">
            <v>01010028</v>
          </cell>
          <cell r="E171" t="str">
            <v>A2</v>
          </cell>
          <cell r="F171" t="str">
            <v>- Có bài viết đăng kỷ yếu hội thảo cấp trường (Hội thảo Quốc tế COSS 2020).</v>
          </cell>
          <cell r="G171" t="str">
            <v>A3</v>
          </cell>
          <cell r="I171" t="str">
            <v>A3</v>
          </cell>
          <cell r="K171" t="str">
            <v>A3</v>
          </cell>
        </row>
        <row r="172">
          <cell r="D172" t="str">
            <v>01010003</v>
          </cell>
          <cell r="E172" t="str">
            <v>A4</v>
          </cell>
          <cell r="G172" t="str">
            <v>A4</v>
          </cell>
          <cell r="I172" t="str">
            <v>A4</v>
          </cell>
          <cell r="K172" t="str">
            <v>A4</v>
          </cell>
        </row>
        <row r="173">
          <cell r="D173" t="str">
            <v>01010032</v>
          </cell>
          <cell r="E173" t="str">
            <v>A4</v>
          </cell>
          <cell r="G173" t="str">
            <v>A4</v>
          </cell>
          <cell r="H173" t="str">
            <v>Khoa đã nhắc nhở GV</v>
          </cell>
          <cell r="I173" t="str">
            <v>A4</v>
          </cell>
          <cell r="J173" t="str">
            <v>Nhắc nhở</v>
          </cell>
          <cell r="K173" t="str">
            <v>A4</v>
          </cell>
          <cell r="L173" t="str">
            <v>Nhắc nhở GV tham gia và thực hiện nghiêm các yêu cầu của buổi tập huấn</v>
          </cell>
        </row>
        <row r="174">
          <cell r="D174" t="str">
            <v>01010030</v>
          </cell>
          <cell r="E174" t="str">
            <v>A3</v>
          </cell>
          <cell r="F174" t="str">
            <v>Có viết bài hội thảo cấp khoa năm 2020</v>
          </cell>
          <cell r="G174" t="str">
            <v>A4</v>
          </cell>
          <cell r="I174" t="str">
            <v>A4</v>
          </cell>
          <cell r="K174" t="str">
            <v>A4</v>
          </cell>
        </row>
        <row r="175">
          <cell r="D175" t="str">
            <v>01010022</v>
          </cell>
          <cell r="E175" t="str">
            <v>A4</v>
          </cell>
          <cell r="G175" t="str">
            <v>A4</v>
          </cell>
          <cell r="H175" t="str">
            <v>Khoa đã nhắc nhở GV</v>
          </cell>
          <cell r="I175" t="str">
            <v>A4</v>
          </cell>
          <cell r="J175" t="str">
            <v>Nhắc nhở</v>
          </cell>
          <cell r="K175" t="str">
            <v>A4</v>
          </cell>
          <cell r="L175" t="str">
            <v>Nhắc nhở GV tham gia và thực hiện nghiêm các yêu cầu của buổi tập huấn</v>
          </cell>
        </row>
        <row r="176">
          <cell r="D176" t="str">
            <v>01010021</v>
          </cell>
          <cell r="E176" t="str">
            <v>A3</v>
          </cell>
          <cell r="F176" t="str">
            <v>Có viết bài hội thảo cấp khoa năm 2020</v>
          </cell>
          <cell r="G176" t="str">
            <v>A4</v>
          </cell>
          <cell r="H176" t="str">
            <v>Khoa đã nhắc nhở GV</v>
          </cell>
          <cell r="I176" t="str">
            <v>A4</v>
          </cell>
          <cell r="J176" t="str">
            <v>Nhắc nhở</v>
          </cell>
          <cell r="K176" t="str">
            <v>A4</v>
          </cell>
          <cell r="L176" t="str">
            <v>Nhắc nhở GV tham gia và thực hiện nghiêm các yêu cầu của buổi tập huấn</v>
          </cell>
        </row>
        <row r="177">
          <cell r="D177" t="str">
            <v>01022005</v>
          </cell>
          <cell r="E177" t="str">
            <v>A3</v>
          </cell>
          <cell r="F177" t="str">
            <v>Có bài viết Hội thảo cấp khoa trong tháng 03/2021</v>
          </cell>
          <cell r="G177" t="str">
            <v>A4</v>
          </cell>
          <cell r="H177" t="str">
            <v>Khoa đã nhắc nhở GV</v>
          </cell>
          <cell r="I177" t="str">
            <v>A4</v>
          </cell>
          <cell r="J177" t="str">
            <v>Nhắc nhở</v>
          </cell>
          <cell r="K177" t="str">
            <v>A4</v>
          </cell>
          <cell r="L177" t="str">
            <v>Nhắc nhở GV tham gia và thực hiện nghiêm các yêu cầu của buổi tập huấn</v>
          </cell>
        </row>
        <row r="178">
          <cell r="E178">
            <v>16</v>
          </cell>
          <cell r="G178">
            <v>16</v>
          </cell>
          <cell r="H178" t="str">
            <v>0A1 + 0A2 + 2A3 + 13A4 + 1A DN</v>
          </cell>
          <cell r="I178">
            <v>16</v>
          </cell>
          <cell r="J178" t="str">
            <v>0A1 + 0A2 + 2A3 + 13A4 + 1A DN + 0B1</v>
          </cell>
          <cell r="K178">
            <v>16</v>
          </cell>
          <cell r="L178" t="str">
            <v>0A1 + 0A2 + 2A3 + 13A4 + 1A DN + 0B1</v>
          </cell>
        </row>
        <row r="179">
          <cell r="E179">
            <v>16</v>
          </cell>
          <cell r="G179">
            <v>16</v>
          </cell>
          <cell r="H179" t="str">
            <v>0A1 + 0A2 + 2A3 + 13A4 + 1A DN</v>
          </cell>
          <cell r="I179">
            <v>16</v>
          </cell>
          <cell r="J179" t="str">
            <v>0A1 + 0A2 + 2A3 + 13A4 + 1A DN + 0B1</v>
          </cell>
          <cell r="K179">
            <v>16</v>
          </cell>
          <cell r="L179" t="str">
            <v>0A1 + 0A2 + 2A3 + 13A4 + 1A DN + 0B1</v>
          </cell>
        </row>
        <row r="180">
          <cell r="D180" t="str">
            <v>01011005</v>
          </cell>
          <cell r="E180" t="str">
            <v>A2</v>
          </cell>
          <cell r="F180" t="str">
            <v>- Có bài viết đăng kỷ yếu hội thảo cấp trường (Hội thảo Quốc tế COSS 2020).
- Có SK được công nhận cấp trường</v>
          </cell>
          <cell r="G180" t="str">
            <v>A4</v>
          </cell>
          <cell r="I180" t="str">
            <v>A4</v>
          </cell>
          <cell r="K180" t="str">
            <v>A4</v>
          </cell>
        </row>
        <row r="181">
          <cell r="D181" t="str">
            <v>01011011</v>
          </cell>
          <cell r="E181" t="str">
            <v>A2</v>
          </cell>
          <cell r="F181" t="str">
            <v>- Có bài viết đăng kỷ yếu hội thảo cấp trường (Hội thảo Quốc tế COSS 2020).</v>
          </cell>
          <cell r="G181" t="str">
            <v>A4</v>
          </cell>
          <cell r="I181" t="str">
            <v>A4</v>
          </cell>
          <cell r="K181" t="str">
            <v>A4</v>
          </cell>
        </row>
        <row r="182">
          <cell r="D182" t="str">
            <v>01011013</v>
          </cell>
          <cell r="E182" t="str">
            <v>A2</v>
          </cell>
          <cell r="F182" t="str">
            <v>- Có bài viết đăng kỷ yếu hội thảo cấp trường (Hội thảo Quốc tế COSS 2020).</v>
          </cell>
          <cell r="G182" t="str">
            <v>A3</v>
          </cell>
          <cell r="I182" t="str">
            <v>A3</v>
          </cell>
          <cell r="K182" t="str">
            <v>A3</v>
          </cell>
        </row>
        <row r="183">
          <cell r="D183" t="str">
            <v>01011009</v>
          </cell>
          <cell r="E183" t="str">
            <v>A2</v>
          </cell>
          <cell r="F183" t="str">
            <v>- Có bài viết đăng kỷ yếu hội thảo cấp trường (Hội thảo Quốc tế COSS 2020).</v>
          </cell>
          <cell r="G183" t="str">
            <v>A4</v>
          </cell>
          <cell r="I183" t="str">
            <v>A4</v>
          </cell>
          <cell r="K183" t="str">
            <v>A4</v>
          </cell>
        </row>
        <row r="184">
          <cell r="D184" t="str">
            <v>01011001</v>
          </cell>
          <cell r="E184" t="str">
            <v>A4</v>
          </cell>
          <cell r="G184" t="str">
            <v>A4</v>
          </cell>
          <cell r="H184" t="str">
            <v>Khoa đã nhắc nhở GV học online cần thực hiện việc điểm danh</v>
          </cell>
          <cell r="I184" t="str">
            <v>A4</v>
          </cell>
          <cell r="J184" t="str">
            <v>Nhắc nhở</v>
          </cell>
          <cell r="K184" t="str">
            <v>A4</v>
          </cell>
          <cell r="L184" t="str">
            <v>Nhắc nhở GV tham gia và thực hiện nghiêm các yêu cầu của buổi tập huấn</v>
          </cell>
        </row>
        <row r="185">
          <cell r="D185" t="str">
            <v>01011014</v>
          </cell>
          <cell r="E185" t="str">
            <v>A2</v>
          </cell>
          <cell r="F185" t="str">
            <v>- Có bài viết đăng kỷ yếu hội thảo cấp trường (Hội thảo Quốc tế COSS 2020).</v>
          </cell>
          <cell r="G185" t="str">
            <v>A4</v>
          </cell>
          <cell r="I185" t="str">
            <v>A4</v>
          </cell>
          <cell r="K185" t="str">
            <v>A4</v>
          </cell>
        </row>
        <row r="186">
          <cell r="D186" t="str">
            <v>01010005</v>
          </cell>
          <cell r="E186" t="str">
            <v>A2</v>
          </cell>
          <cell r="F186" t="str">
            <v>- Có bài viết đăng kỷ yếu hội thảo cấp trường (Hội thảo Quốc tế COSS 2020).</v>
          </cell>
          <cell r="G186" t="str">
            <v>A4</v>
          </cell>
          <cell r="I186" t="str">
            <v>A4</v>
          </cell>
          <cell r="K186" t="str">
            <v>A4</v>
          </cell>
        </row>
        <row r="187">
          <cell r="D187" t="str">
            <v>01011016</v>
          </cell>
          <cell r="E187" t="str">
            <v>A2</v>
          </cell>
          <cell r="F187" t="str">
            <v>- Có bài viết đăng kỷ yếu hội thảo cấp trường (Hội thảo Quốc tế COSS 2020).</v>
          </cell>
          <cell r="G187" t="str">
            <v>A4</v>
          </cell>
          <cell r="I187" t="str">
            <v>A4</v>
          </cell>
          <cell r="K187" t="str">
            <v>A4</v>
          </cell>
        </row>
        <row r="188">
          <cell r="D188" t="str">
            <v>01011012</v>
          </cell>
          <cell r="E188" t="str">
            <v>A2</v>
          </cell>
          <cell r="F188" t="str">
            <v>- Có bài viết đăng kỷ yếu hội thảo cấp trường (Hội thảo Quốc tế COSS 2020).</v>
          </cell>
          <cell r="G188" t="str">
            <v>A4</v>
          </cell>
          <cell r="H188" t="str">
            <v>Khoa đã nhắc nhở GV học online cần thực hiện việc điểm danh</v>
          </cell>
          <cell r="I188" t="str">
            <v>A4</v>
          </cell>
          <cell r="J188" t="str">
            <v>Nhắc nhở</v>
          </cell>
          <cell r="K188" t="str">
            <v>A4</v>
          </cell>
          <cell r="L188" t="str">
            <v>Nhắc nhở GV tham gia và thực hiện nghiêm các yêu cầu của buổi tập huấn</v>
          </cell>
        </row>
        <row r="189">
          <cell r="D189" t="str">
            <v>01011007</v>
          </cell>
          <cell r="E189" t="str">
            <v>A2</v>
          </cell>
          <cell r="F189" t="str">
            <v>- Có bài viết đăng kỷ yếu hội thảo cấp trường (Hội thảo Quốc tế COSS 2020).</v>
          </cell>
          <cell r="G189" t="str">
            <v>A4</v>
          </cell>
          <cell r="I189" t="str">
            <v>A4</v>
          </cell>
          <cell r="K189" t="str">
            <v>A4</v>
          </cell>
        </row>
        <row r="190">
          <cell r="D190" t="str">
            <v>01011008</v>
          </cell>
          <cell r="E190" t="str">
            <v>A2</v>
          </cell>
          <cell r="F190" t="str">
            <v>- Có bài viết đăng kỷ yếu hội thảo cấp trường (Hội thảo Quốc tế COSS 2020).</v>
          </cell>
          <cell r="G190" t="str">
            <v>A4</v>
          </cell>
          <cell r="I190" t="str">
            <v>A4</v>
          </cell>
          <cell r="K190" t="str">
            <v>A4</v>
          </cell>
        </row>
        <row r="191">
          <cell r="D191" t="str">
            <v>01011015</v>
          </cell>
          <cell r="E191" t="str">
            <v>A2</v>
          </cell>
          <cell r="F191" t="str">
            <v>- Có bài viết đăng kỷ yếu hội thảo cấp trường (Hội thảo Quốc tế COSS 2020).</v>
          </cell>
          <cell r="G191" t="str">
            <v>A4</v>
          </cell>
          <cell r="I191" t="str">
            <v>A4</v>
          </cell>
          <cell r="K191" t="str">
            <v>A4</v>
          </cell>
        </row>
        <row r="192">
          <cell r="D192" t="str">
            <v>01011010</v>
          </cell>
          <cell r="E192" t="str">
            <v>A2</v>
          </cell>
          <cell r="F192" t="str">
            <v>- Có bài viết đăng kỷ yếu hội thảo cấp trường (Hội thảo Quốc tế COSS 2020).</v>
          </cell>
          <cell r="G192" t="str">
            <v>A3</v>
          </cell>
          <cell r="I192" t="str">
            <v>A3</v>
          </cell>
          <cell r="K192" t="str">
            <v>A3</v>
          </cell>
        </row>
        <row r="193">
          <cell r="D193" t="str">
            <v>01011018</v>
          </cell>
          <cell r="E193" t="str">
            <v>A2</v>
          </cell>
          <cell r="F193" t="str">
            <v>- Có bài viết đăng kỷ yếu hội thảo cấp trường (Hội thảo Quốc tế COSS 2020).</v>
          </cell>
          <cell r="G193" t="str">
            <v>A DN</v>
          </cell>
          <cell r="H193" t="str">
            <v>GV nghỉ hộ sản từ 22/3/2021</v>
          </cell>
          <cell r="I193" t="str">
            <v>A DN</v>
          </cell>
          <cell r="K193" t="str">
            <v>A DN</v>
          </cell>
          <cell r="L193" t="str">
            <v>GV nghỉ hộ sản từ 22/3/2021</v>
          </cell>
        </row>
        <row r="194">
          <cell r="D194" t="str">
            <v>01011002</v>
          </cell>
          <cell r="E194" t="str">
            <v>A2</v>
          </cell>
          <cell r="F194" t="str">
            <v>- Có bài viết đăng kỷ yếu hội thảo cấp trường (Hội thảo Quốc tế COSS 2020).</v>
          </cell>
          <cell r="G194" t="str">
            <v>A4</v>
          </cell>
          <cell r="I194" t="str">
            <v>A4</v>
          </cell>
          <cell r="K194" t="str">
            <v>A4</v>
          </cell>
        </row>
        <row r="195">
          <cell r="D195" t="str">
            <v>01011006</v>
          </cell>
          <cell r="E195" t="str">
            <v>A2</v>
          </cell>
          <cell r="F195" t="str">
            <v>- Có bài viết đăng kỷ yếu hội thảo cấp trường (Hội thảo Quốc tế COSS 2020).</v>
          </cell>
          <cell r="G195" t="str">
            <v>A4</v>
          </cell>
          <cell r="H195" t="str">
            <v xml:space="preserve">GV việc vào  trễ 5 phút tiết SHCN ngày 29/4/2021
</v>
          </cell>
          <cell r="I195" t="str">
            <v>A4</v>
          </cell>
          <cell r="J195" t="str">
            <v>Nhắc nhở</v>
          </cell>
          <cell r="K195" t="str">
            <v>A4</v>
          </cell>
          <cell r="L195" t="str">
            <v>Nhắc nhở GV thực hiện đún giờ giấc giảng dạy</v>
          </cell>
        </row>
        <row r="196">
          <cell r="E196">
            <v>26</v>
          </cell>
          <cell r="G196">
            <v>26</v>
          </cell>
          <cell r="H196" t="str">
            <v>4A1 + 1A2 + 2A3 + 19A4 + 0B1 + 0B2 + 0C1</v>
          </cell>
          <cell r="I196">
            <v>26</v>
          </cell>
          <cell r="J196" t="str">
            <v>4A1 + 1A2 + 2A3 + 19A4 + 0B1 + 0B2 + 0C1</v>
          </cell>
          <cell r="K196">
            <v>26</v>
          </cell>
          <cell r="L196" t="str">
            <v>4A1 + 1A2 + 2A3 + 19A4 + 0B1 + 0B2 + 0C1</v>
          </cell>
        </row>
        <row r="197">
          <cell r="E197">
            <v>26</v>
          </cell>
          <cell r="G197">
            <v>26</v>
          </cell>
          <cell r="H197" t="str">
            <v>4A1 + 1A2 + 2A3 + 19A4 + 0B1 + 0B2 + 0C1</v>
          </cell>
          <cell r="I197">
            <v>26</v>
          </cell>
          <cell r="J197" t="str">
            <v>4A1 + 1A2 + 2A3 + 19A4 + 0B1 + 0B2 + 0C1</v>
          </cell>
          <cell r="K197">
            <v>26</v>
          </cell>
          <cell r="L197" t="str">
            <v>4A1 + 1A2 + 2A3 + 19A4 + 0B1 + 0B2 + 0C1</v>
          </cell>
        </row>
        <row r="198">
          <cell r="D198" t="str">
            <v>01012003</v>
          </cell>
          <cell r="E198" t="str">
            <v>A1</v>
          </cell>
          <cell r="F198" t="str">
            <v>- Tham gia Đề án hợp tác đào tạo trình độ cao đẳng chất lượng cao giữa Trường CĐ Lý Tự Trọng Tp.HCM với công ty TNHH Sản xuất và Kinh doanh VINFAST (QĐ số 496A/QĐ-LTT-ĐT ngày 30/5/2020)</v>
          </cell>
          <cell r="G198" t="str">
            <v>A1</v>
          </cell>
          <cell r="I198" t="str">
            <v>A1</v>
          </cell>
          <cell r="K198" t="str">
            <v>A1</v>
          </cell>
        </row>
        <row r="199">
          <cell r="D199" t="str">
            <v>01012008</v>
          </cell>
          <cell r="E199" t="str">
            <v>A3</v>
          </cell>
          <cell r="F199" t="str">
            <v>Kỷ yếu hội thảo khoa học cấp khoa</v>
          </cell>
          <cell r="G199" t="str">
            <v>A3</v>
          </cell>
          <cell r="I199" t="str">
            <v>A3</v>
          </cell>
          <cell r="K199" t="str">
            <v>A3</v>
          </cell>
        </row>
        <row r="200">
          <cell r="D200" t="str">
            <v>01012007</v>
          </cell>
          <cell r="E200" t="str">
            <v>A3</v>
          </cell>
          <cell r="F200" t="str">
            <v>Kỷ yếu hội thảo khoa học cấp khoa</v>
          </cell>
          <cell r="G200" t="str">
            <v>A4</v>
          </cell>
          <cell r="H200" t="str">
            <v xml:space="preserve">Khoa đã nhắc nhở GV. </v>
          </cell>
          <cell r="I200" t="str">
            <v>A4</v>
          </cell>
          <cell r="J200" t="str">
            <v>Nhắc nhở</v>
          </cell>
          <cell r="K200" t="str">
            <v>A4</v>
          </cell>
          <cell r="L200" t="str">
            <v>Nhắc nhở GV tham gia và thực hiện nghiêm các yêu cầu của buổi tập huấn</v>
          </cell>
        </row>
        <row r="201">
          <cell r="D201" t="str">
            <v>01012013</v>
          </cell>
          <cell r="E201" t="str">
            <v>A2</v>
          </cell>
          <cell r="F201" t="str">
            <v>- Có bài viết đăng kỷ yếu hội thảo cấp trường (Hội thảo Quốc tế COSS 2020).</v>
          </cell>
          <cell r="G201" t="str">
            <v>A2</v>
          </cell>
          <cell r="H201" t="str">
            <v xml:space="preserve">Khoa đã nhắc nhở GV. </v>
          </cell>
          <cell r="I201" t="str">
            <v>A2</v>
          </cell>
          <cell r="J201" t="str">
            <v>Nhắc nhở</v>
          </cell>
          <cell r="K201" t="str">
            <v>A2</v>
          </cell>
          <cell r="L201" t="str">
            <v>Nhắc nhở GV tham gia và thực hiện nghiêm các yêu cầu của buổi tập huấn</v>
          </cell>
        </row>
        <row r="202">
          <cell r="D202" t="str">
            <v>01012023</v>
          </cell>
          <cell r="E202" t="str">
            <v>A1</v>
          </cell>
          <cell r="F202" t="str">
            <v>- Nghiên cứu khoa học cấp trường năm 2020 thi công cánh tay robot 6 bậc tự do 
- Có bài viết đăng kỷ yếu hội thảo cấp trường (Hội thảo Quốc tế COSS 2020).</v>
          </cell>
          <cell r="G202" t="str">
            <v>A1</v>
          </cell>
          <cell r="H202" t="str">
            <v xml:space="preserve">Khoa đã nhắc nhở GV. </v>
          </cell>
          <cell r="I202" t="str">
            <v>A1</v>
          </cell>
          <cell r="J202" t="str">
            <v>Nhắc nhở</v>
          </cell>
          <cell r="K202" t="str">
            <v>A1</v>
          </cell>
          <cell r="L202" t="str">
            <v>Nhắc nhở GV tham gia và thực hiện nghiêm các yêu cầu của buổi tập huấn</v>
          </cell>
        </row>
        <row r="203">
          <cell r="D203" t="str">
            <v>01012014</v>
          </cell>
          <cell r="E203" t="str">
            <v>A3</v>
          </cell>
          <cell r="F203" t="str">
            <v>Có bài viết Hội thảo cấp khoa trong tháng 03/2021</v>
          </cell>
          <cell r="G203" t="str">
            <v>A4</v>
          </cell>
          <cell r="I203" t="str">
            <v>A4</v>
          </cell>
          <cell r="K203" t="str">
            <v>A4</v>
          </cell>
        </row>
        <row r="204">
          <cell r="D204" t="str">
            <v>01012005</v>
          </cell>
          <cell r="E204" t="str">
            <v>A2</v>
          </cell>
          <cell r="F204" t="str">
            <v>- Có bài viết đăng kỷ yếu hội thảo cấp trường (Hội thảo Quốc tế COSS 2020).</v>
          </cell>
          <cell r="G204" t="str">
            <v>A4</v>
          </cell>
          <cell r="I204" t="str">
            <v>A4</v>
          </cell>
          <cell r="K204" t="str">
            <v>A4</v>
          </cell>
        </row>
        <row r="205">
          <cell r="D205" t="str">
            <v>01012006</v>
          </cell>
          <cell r="E205" t="str">
            <v>A3</v>
          </cell>
          <cell r="F205" t="str">
            <v>Có bài viết Hội thảo cấp khoa trong tháng 03/2021</v>
          </cell>
          <cell r="G205" t="str">
            <v>A3</v>
          </cell>
          <cell r="H205" t="str">
            <v xml:space="preserve">Khoa đã nhắc nhở GV. </v>
          </cell>
          <cell r="I205" t="str">
            <v>A3</v>
          </cell>
          <cell r="J205" t="str">
            <v>Nhắc nhở</v>
          </cell>
          <cell r="K205" t="str">
            <v>A3</v>
          </cell>
          <cell r="L205" t="str">
            <v>Nhắc nhở GV tham gia và thực hiện nghiêm các yêu cầu của buổi tập huấn</v>
          </cell>
        </row>
        <row r="206">
          <cell r="D206" t="str">
            <v>01012004</v>
          </cell>
          <cell r="E206" t="str">
            <v>A4</v>
          </cell>
          <cell r="G206" t="str">
            <v>A4</v>
          </cell>
          <cell r="H206" t="str">
            <v>Khoa nhắc nhở GV phải bao quát lớp.</v>
          </cell>
          <cell r="I206" t="str">
            <v>A4</v>
          </cell>
          <cell r="J206" t="str">
            <v>Nhắc nhở</v>
          </cell>
          <cell r="K206" t="str">
            <v>A4</v>
          </cell>
          <cell r="L206" t="str">
            <v>Nhắc nhở GV tham gia và thực hiện nghiêm các yêu cầu của buổi tập huấn</v>
          </cell>
        </row>
        <row r="207">
          <cell r="D207" t="str">
            <v>01012012</v>
          </cell>
          <cell r="E207" t="str">
            <v>A4</v>
          </cell>
          <cell r="G207" t="str">
            <v>A4</v>
          </cell>
          <cell r="I207" t="str">
            <v>A4</v>
          </cell>
          <cell r="K207" t="str">
            <v>A4</v>
          </cell>
        </row>
        <row r="208">
          <cell r="D208" t="str">
            <v>01012016</v>
          </cell>
          <cell r="E208" t="str">
            <v>A4</v>
          </cell>
          <cell r="G208" t="str">
            <v>A4</v>
          </cell>
          <cell r="I208" t="str">
            <v>A4</v>
          </cell>
          <cell r="K208" t="str">
            <v>A4</v>
          </cell>
        </row>
        <row r="209">
          <cell r="D209" t="str">
            <v>01012015</v>
          </cell>
          <cell r="E209" t="str">
            <v>A4</v>
          </cell>
          <cell r="G209" t="str">
            <v>A4</v>
          </cell>
          <cell r="I209" t="str">
            <v>A4</v>
          </cell>
          <cell r="K209" t="str">
            <v>A4</v>
          </cell>
        </row>
        <row r="210">
          <cell r="D210" t="str">
            <v>01012019</v>
          </cell>
          <cell r="E210" t="str">
            <v>A4</v>
          </cell>
          <cell r="G210" t="str">
            <v>A4</v>
          </cell>
          <cell r="I210" t="str">
            <v>A4</v>
          </cell>
          <cell r="K210" t="str">
            <v>A4</v>
          </cell>
        </row>
        <row r="211">
          <cell r="D211" t="str">
            <v>01012018</v>
          </cell>
          <cell r="E211" t="str">
            <v>A4</v>
          </cell>
          <cell r="G211" t="str">
            <v>A4</v>
          </cell>
          <cell r="I211" t="str">
            <v>A4</v>
          </cell>
          <cell r="K211" t="str">
            <v>A4</v>
          </cell>
        </row>
        <row r="212">
          <cell r="D212" t="str">
            <v>01012017</v>
          </cell>
          <cell r="E212" t="str">
            <v>A3</v>
          </cell>
          <cell r="F212" t="str">
            <v>Kỷ yếu hội thảo khoa học cấp khoa</v>
          </cell>
          <cell r="G212" t="str">
            <v>A4</v>
          </cell>
          <cell r="I212" t="str">
            <v>A4</v>
          </cell>
          <cell r="K212" t="str">
            <v>A4</v>
          </cell>
        </row>
        <row r="213">
          <cell r="D213" t="str">
            <v>01012022</v>
          </cell>
          <cell r="E213" t="str">
            <v>A4</v>
          </cell>
          <cell r="G213" t="str">
            <v>A4</v>
          </cell>
          <cell r="I213" t="str">
            <v>A4</v>
          </cell>
          <cell r="K213" t="str">
            <v>A4</v>
          </cell>
        </row>
        <row r="214">
          <cell r="D214" t="str">
            <v>01012020</v>
          </cell>
          <cell r="E214" t="str">
            <v>A3</v>
          </cell>
          <cell r="F214" t="str">
            <v>Kỷ yếu hội thảo khoa học cấp khoa</v>
          </cell>
          <cell r="G214" t="str">
            <v>A4</v>
          </cell>
          <cell r="I214" t="str">
            <v>A4</v>
          </cell>
          <cell r="K214" t="str">
            <v>A4</v>
          </cell>
        </row>
        <row r="215">
          <cell r="D215" t="str">
            <v>01012021</v>
          </cell>
          <cell r="E215" t="str">
            <v>A4</v>
          </cell>
          <cell r="G215" t="str">
            <v>A4</v>
          </cell>
          <cell r="H215" t="str">
            <v xml:space="preserve">Khoa đã nhắc nhở GV. </v>
          </cell>
          <cell r="I215" t="str">
            <v>A4</v>
          </cell>
          <cell r="J215" t="str">
            <v>Nhắc nhở</v>
          </cell>
          <cell r="K215" t="str">
            <v>A4</v>
          </cell>
          <cell r="L215" t="str">
            <v>Nhắc nhở GV tham gia và thực hiện nghiêm các yêu cầu của buổi tập huấn</v>
          </cell>
        </row>
        <row r="216">
          <cell r="D216" t="str">
            <v>01012011</v>
          </cell>
          <cell r="E216" t="str">
            <v>A4</v>
          </cell>
          <cell r="G216" t="str">
            <v>A4</v>
          </cell>
          <cell r="I216" t="str">
            <v>A4</v>
          </cell>
          <cell r="K216" t="str">
            <v>A4</v>
          </cell>
        </row>
        <row r="217">
          <cell r="D217" t="str">
            <v>01017002</v>
          </cell>
          <cell r="E217" t="str">
            <v>A4</v>
          </cell>
          <cell r="G217" t="str">
            <v>A4</v>
          </cell>
          <cell r="I217" t="str">
            <v>A4</v>
          </cell>
          <cell r="K217" t="str">
            <v>A4</v>
          </cell>
        </row>
        <row r="218">
          <cell r="D218" t="str">
            <v>01012028</v>
          </cell>
          <cell r="E218" t="str">
            <v>A3</v>
          </cell>
          <cell r="F218" t="str">
            <v>Có SK được công nhận cấp trường</v>
          </cell>
          <cell r="G218" t="str">
            <v>A4</v>
          </cell>
          <cell r="I218" t="str">
            <v>A4</v>
          </cell>
          <cell r="K218" t="str">
            <v>A4</v>
          </cell>
        </row>
        <row r="219">
          <cell r="D219" t="str">
            <v>01012032</v>
          </cell>
          <cell r="E219" t="str">
            <v>A3</v>
          </cell>
          <cell r="F219" t="str">
            <v>Kỷ yếu hội thảo khoa học cấp khoa</v>
          </cell>
          <cell r="G219" t="str">
            <v>A4</v>
          </cell>
          <cell r="I219" t="str">
            <v>A4</v>
          </cell>
          <cell r="K219" t="str">
            <v>A4</v>
          </cell>
        </row>
        <row r="220">
          <cell r="D220" t="str">
            <v>01025017</v>
          </cell>
          <cell r="E220" t="str">
            <v>A1</v>
          </cell>
          <cell r="F220" t="str">
            <v xml:space="preserve">Nghiên cứu khoa học cấp trường năm 2020 thi công cánh tay robot 6 bậc tự do </v>
          </cell>
          <cell r="G220" t="str">
            <v>A1</v>
          </cell>
          <cell r="I220" t="str">
            <v>A1</v>
          </cell>
          <cell r="K220" t="str">
            <v>A1</v>
          </cell>
        </row>
        <row r="221">
          <cell r="D221" t="str">
            <v>01006004</v>
          </cell>
          <cell r="E221" t="str">
            <v>A3</v>
          </cell>
          <cell r="F221" t="str">
            <v>Kỷ yếu hội thảo khoa học cấp khoa</v>
          </cell>
          <cell r="G221" t="str">
            <v>A4</v>
          </cell>
          <cell r="I221" t="str">
            <v>A4</v>
          </cell>
          <cell r="K221" t="str">
            <v>A4</v>
          </cell>
        </row>
        <row r="222">
          <cell r="D222" t="str">
            <v>01013068</v>
          </cell>
          <cell r="E222" t="str">
            <v>A1</v>
          </cell>
          <cell r="F222" t="str">
            <v>- Nghiên cứu khoa học cấp trường năm 2020 Thi công xe điện chạy bằng năng lượng mặt trời
- Có bài viết đăng kỷ yếu hội thảo cấp trường (Hội thảo Quốc tế COSS 2020).</v>
          </cell>
          <cell r="G222" t="str">
            <v>A1</v>
          </cell>
          <cell r="I222" t="str">
            <v>A1</v>
          </cell>
          <cell r="K222" t="str">
            <v>A1</v>
          </cell>
        </row>
        <row r="223">
          <cell r="D223" t="str">
            <v>01012048</v>
          </cell>
          <cell r="E223" t="str">
            <v>A4</v>
          </cell>
          <cell r="G223" t="str">
            <v>A4</v>
          </cell>
          <cell r="I223" t="str">
            <v>A4</v>
          </cell>
          <cell r="K223" t="str">
            <v>A4</v>
          </cell>
        </row>
        <row r="224">
          <cell r="E224">
            <v>25</v>
          </cell>
          <cell r="G224">
            <v>25</v>
          </cell>
          <cell r="H224" t="str">
            <v>0A1 + 1A2 + 6A3 + 17A4 + 0B1 + 0B2 + 0C1 + 1D</v>
          </cell>
          <cell r="I224">
            <v>25</v>
          </cell>
          <cell r="J224" t="str">
            <v>1A1 + 0A2 + 6A3 + 17A4 + 0B1 + 0B2 + 0C1 + 1D</v>
          </cell>
          <cell r="K224">
            <v>25</v>
          </cell>
          <cell r="L224" t="str">
            <v>1A1 + 0A2 + 5A3 + 17A4 + 1B1 + 0B2 + 0C1 + 1D</v>
          </cell>
        </row>
        <row r="225">
          <cell r="E225">
            <v>25</v>
          </cell>
          <cell r="G225">
            <v>25</v>
          </cell>
          <cell r="H225" t="str">
            <v>0A1 + 1A2 + 6A3 + 17A4 + 0B1 + 0B2 + 0C1 + 1D</v>
          </cell>
          <cell r="I225">
            <v>25</v>
          </cell>
          <cell r="J225" t="str">
            <v>1A1 + 0A2 + 6A3 + 17A4 + 0B1 + 0B2 + 0C1 + 1D</v>
          </cell>
          <cell r="K225">
            <v>25</v>
          </cell>
          <cell r="L225" t="str">
            <v>1A1 + 0A2 + 5A3 + 17A4 + 1B1 + 0B2 + 0C1 + 1D</v>
          </cell>
        </row>
        <row r="226">
          <cell r="D226" t="str">
            <v>01015042</v>
          </cell>
          <cell r="E226" t="str">
            <v>A2</v>
          </cell>
          <cell r="F226" t="str">
            <v>- Có bài viết sáng kiến đạt PVAH cấp ngành (QĐ số 1720/QĐ-GDĐT ngày 21/8/2020)</v>
          </cell>
          <cell r="G226" t="str">
            <v>A2</v>
          </cell>
          <cell r="I226" t="str">
            <v>A1</v>
          </cell>
          <cell r="J226" t="str">
            <v>Đề nghị xếp A1</v>
          </cell>
          <cell r="K226" t="str">
            <v>A1</v>
          </cell>
          <cell r="L226" t="str">
            <v>Thống nhất với đề nghị của nhóm thường trực HĐ, cá nhân có nhiều tích cực trong công việc của trường và đơn vị.</v>
          </cell>
        </row>
        <row r="227">
          <cell r="D227" t="str">
            <v>01015005</v>
          </cell>
          <cell r="E227" t="str">
            <v>A3</v>
          </cell>
          <cell r="F227" t="str">
            <v>Bài tham luận cấp Khoa (Hội thảo khoa học Khoa Công nghệ Thông tin ngày 28/06/20)</v>
          </cell>
          <cell r="G227" t="str">
            <v>A4</v>
          </cell>
          <cell r="I227" t="str">
            <v>A4</v>
          </cell>
          <cell r="K227" t="str">
            <v>A4</v>
          </cell>
        </row>
        <row r="228">
          <cell r="D228" t="str">
            <v>01015022</v>
          </cell>
          <cell r="E228" t="str">
            <v>A2</v>
          </cell>
          <cell r="F228" t="str">
            <v>- Có bài viết đăng kỷ yếu hội thảo cấp trường (Hội thảo Quốc tế COSS 2020).
- Có bài viết sáng kiến đạt PVAH cấp ngành (QĐ số 1720/QĐ-GDĐT ngày 21/8/2020)</v>
          </cell>
          <cell r="G228" t="str">
            <v>A3</v>
          </cell>
          <cell r="I228" t="str">
            <v>A3</v>
          </cell>
          <cell r="K228" t="str">
            <v>A3</v>
          </cell>
        </row>
        <row r="229">
          <cell r="D229" t="str">
            <v>01015018</v>
          </cell>
          <cell r="E229" t="str">
            <v>A4</v>
          </cell>
          <cell r="G229" t="str">
            <v>A4</v>
          </cell>
          <cell r="I229" t="str">
            <v>A4</v>
          </cell>
          <cell r="K229" t="str">
            <v>A4</v>
          </cell>
        </row>
        <row r="230">
          <cell r="D230" t="str">
            <v>01015023</v>
          </cell>
          <cell r="E230" t="str">
            <v>A2</v>
          </cell>
          <cell r="F230" t="str">
            <v>- Có bài viết sáng kiến đạt PVAH cấp ngành (QĐ số 1720/QĐ-GDĐT ngày 21/8/2020)</v>
          </cell>
          <cell r="G230" t="str">
            <v>A3</v>
          </cell>
          <cell r="I230" t="str">
            <v>A3</v>
          </cell>
          <cell r="K230" t="str">
            <v>A3</v>
          </cell>
        </row>
        <row r="231">
          <cell r="D231" t="str">
            <v>01015020</v>
          </cell>
          <cell r="E231" t="str">
            <v>A4</v>
          </cell>
          <cell r="G231" t="str">
            <v>A4</v>
          </cell>
          <cell r="I231" t="str">
            <v>A4</v>
          </cell>
          <cell r="K231" t="str">
            <v>A4</v>
          </cell>
        </row>
        <row r="232">
          <cell r="D232" t="str">
            <v>01015041</v>
          </cell>
          <cell r="E232" t="str">
            <v>A4</v>
          </cell>
          <cell r="G232" t="str">
            <v>A4</v>
          </cell>
          <cell r="I232" t="str">
            <v>A4</v>
          </cell>
          <cell r="K232" t="str">
            <v>A4</v>
          </cell>
        </row>
        <row r="233">
          <cell r="D233" t="str">
            <v>01015001</v>
          </cell>
          <cell r="E233" t="str">
            <v>A2</v>
          </cell>
          <cell r="F233" t="str">
            <v>- Có bài viết đăng kỷ yếu hội thảo cấp trường (Hội thảo Quốc tế COSS 2020).
- Có bài viết sáng kiến đạt PVAH cấp ngành (QĐ số 1720/QĐ-GDĐT ngày 21/8/2020)</v>
          </cell>
          <cell r="G233" t="str">
            <v>A4</v>
          </cell>
          <cell r="I233" t="str">
            <v>A4</v>
          </cell>
          <cell r="K233" t="str">
            <v>A4</v>
          </cell>
        </row>
        <row r="234">
          <cell r="D234" t="str">
            <v>01015015</v>
          </cell>
          <cell r="E234" t="str">
            <v>A4</v>
          </cell>
          <cell r="G234" t="str">
            <v>A4</v>
          </cell>
          <cell r="H234" t="str">
            <v>Nhắc nhở GV điểm danh khi tham dự tập huấn trực tuyến</v>
          </cell>
          <cell r="I234" t="str">
            <v>A4</v>
          </cell>
          <cell r="J234" t="str">
            <v>Nhắc nhở</v>
          </cell>
          <cell r="K234" t="str">
            <v>A4</v>
          </cell>
          <cell r="L234" t="str">
            <v>Nhắc nhở GV tham gia và thực hiện nghiêm các yêu cầu của buổi tập huấn</v>
          </cell>
        </row>
        <row r="235">
          <cell r="D235" t="str">
            <v>01015019</v>
          </cell>
          <cell r="E235" t="str">
            <v>A2</v>
          </cell>
          <cell r="F235" t="str">
            <v>- Có bài viết sáng kiến đạt PVAH cấp ngành (QĐ số 1720/QĐ-GDĐT ngày 21/8/2020)</v>
          </cell>
          <cell r="G235" t="str">
            <v>A3</v>
          </cell>
          <cell r="I235" t="str">
            <v>A3</v>
          </cell>
          <cell r="K235" t="str">
            <v>A4</v>
          </cell>
          <cell r="L235" t="str">
            <v>GV Chưa thực hiện đúng trách nhiệm Trưởng bộ môn về duyệt giáo án giảng dạy của thầy Cao Phong</v>
          </cell>
        </row>
        <row r="236">
          <cell r="D236" t="str">
            <v>01015002</v>
          </cell>
          <cell r="E236" t="str">
            <v>A3</v>
          </cell>
          <cell r="F236" t="str">
            <v>Bài tham luận cấp Khoa (Hội thảo khoa học Khoa Công nghệ Thông tin ngày 28/06/20)</v>
          </cell>
          <cell r="G236" t="str">
            <v>A3</v>
          </cell>
          <cell r="I236" t="str">
            <v>A3</v>
          </cell>
          <cell r="K236" t="str">
            <v>A3</v>
          </cell>
        </row>
        <row r="237">
          <cell r="D237" t="str">
            <v>01015013</v>
          </cell>
          <cell r="E237" t="str">
            <v>A3</v>
          </cell>
          <cell r="F237" t="str">
            <v>- Bài tham luận cấp Khoa (Hội thảo khoa học Khoa Công nghệ Thông tin ngày 28/06/20)</v>
          </cell>
          <cell r="G237" t="str">
            <v>A4</v>
          </cell>
          <cell r="I237" t="str">
            <v>A4</v>
          </cell>
          <cell r="K237" t="str">
            <v>A4</v>
          </cell>
        </row>
        <row r="238">
          <cell r="D238" t="str">
            <v>01015006</v>
          </cell>
          <cell r="E238" t="str">
            <v>A2</v>
          </cell>
          <cell r="F238" t="str">
            <v>- Có bài viết sáng kiến đạt PVAH cấp ngành (QĐ số 1720/QĐ-GDĐT ngày 21/8/2020)</v>
          </cell>
          <cell r="G238" t="str">
            <v>A3</v>
          </cell>
          <cell r="I238" t="str">
            <v>A3</v>
          </cell>
          <cell r="K238" t="str">
            <v>A3</v>
          </cell>
        </row>
        <row r="239">
          <cell r="D239" t="str">
            <v>01018001</v>
          </cell>
          <cell r="E239" t="str">
            <v>A2</v>
          </cell>
          <cell r="F239" t="str">
            <v>- Có bài viết sáng kiến đạt PVAH cấp ngành (QĐ số 1720/QĐ-GDĐT ngày 21/8/2020)</v>
          </cell>
          <cell r="G239" t="str">
            <v>D</v>
          </cell>
          <cell r="I239" t="str">
            <v>D</v>
          </cell>
          <cell r="J239" t="str">
            <v>Vi phạm chuyên môn giảng dạy</v>
          </cell>
          <cell r="K239" t="str">
            <v>D</v>
          </cell>
          <cell r="L239" t="str">
            <v>GV vi phạm quy định về chuyên môn giảng dạy</v>
          </cell>
        </row>
        <row r="240">
          <cell r="D240" t="str">
            <v>01015004</v>
          </cell>
          <cell r="E240" t="str">
            <v>A2</v>
          </cell>
          <cell r="F240" t="str">
            <v>- Có bài viết sáng kiến đạt PVAH cấp ngành (QĐ số 1720/QĐ-GDĐT ngày 21/8/2020)</v>
          </cell>
          <cell r="G240" t="str">
            <v>A3</v>
          </cell>
          <cell r="I240" t="str">
            <v>A3</v>
          </cell>
          <cell r="K240" t="str">
            <v>A3</v>
          </cell>
        </row>
        <row r="241">
          <cell r="D241" t="str">
            <v>01015010</v>
          </cell>
          <cell r="E241" t="str">
            <v>A4</v>
          </cell>
          <cell r="G241" t="str">
            <v>A4</v>
          </cell>
          <cell r="I241" t="str">
            <v>A4</v>
          </cell>
          <cell r="K241" t="str">
            <v>A4</v>
          </cell>
        </row>
        <row r="242">
          <cell r="D242" t="str">
            <v>01015017</v>
          </cell>
          <cell r="E242" t="str">
            <v>A4</v>
          </cell>
          <cell r="G242" t="str">
            <v>A4</v>
          </cell>
          <cell r="I242" t="str">
            <v>A4</v>
          </cell>
          <cell r="K242" t="str">
            <v>A4</v>
          </cell>
        </row>
        <row r="243">
          <cell r="D243" t="str">
            <v>01015016</v>
          </cell>
          <cell r="E243" t="str">
            <v>A4</v>
          </cell>
          <cell r="G243" t="str">
            <v>A4</v>
          </cell>
          <cell r="I243" t="str">
            <v>A4</v>
          </cell>
          <cell r="K243" t="str">
            <v>A4</v>
          </cell>
        </row>
        <row r="244">
          <cell r="D244" t="str">
            <v>01015003</v>
          </cell>
          <cell r="E244" t="str">
            <v>A4</v>
          </cell>
          <cell r="G244" t="str">
            <v>A4</v>
          </cell>
          <cell r="I244" t="str">
            <v>A4</v>
          </cell>
          <cell r="K244" t="str">
            <v>A4</v>
          </cell>
        </row>
        <row r="245">
          <cell r="D245" t="str">
            <v>01015031</v>
          </cell>
          <cell r="E245" t="str">
            <v>A4</v>
          </cell>
          <cell r="G245" t="str">
            <v>A4</v>
          </cell>
          <cell r="I245" t="str">
            <v>A4</v>
          </cell>
          <cell r="K245" t="str">
            <v>A4</v>
          </cell>
        </row>
        <row r="246">
          <cell r="D246" t="str">
            <v>01015025</v>
          </cell>
          <cell r="E246" t="str">
            <v>A2</v>
          </cell>
          <cell r="F246" t="str">
            <v>Có bài viết sáng kiến đạt PVAH cấp ngành (QĐ số 1720/QĐ-GDĐT ngày 21/8/2020)</v>
          </cell>
          <cell r="G246" t="str">
            <v>A4</v>
          </cell>
          <cell r="I246" t="str">
            <v>A4</v>
          </cell>
          <cell r="K246" t="str">
            <v>A4</v>
          </cell>
        </row>
        <row r="247">
          <cell r="D247" t="str">
            <v>01017001</v>
          </cell>
          <cell r="E247" t="str">
            <v>A2</v>
          </cell>
          <cell r="F247" t="str">
            <v>- Có bài viết đăng kỷ yếu hội thảo cấp trường (Hội thảo Quốc tế COSS 2020).
- Có bài viết sáng kiến đạt PVAH cấp ngành (QĐ số 1720/QĐ-GDĐT ngày 21/8/2020)</v>
          </cell>
          <cell r="G247" t="str">
            <v>A4</v>
          </cell>
          <cell r="I247" t="str">
            <v>A4</v>
          </cell>
          <cell r="K247" t="str">
            <v>A4</v>
          </cell>
        </row>
        <row r="248">
          <cell r="D248" t="str">
            <v>01015012</v>
          </cell>
          <cell r="E248" t="str">
            <v>A2</v>
          </cell>
          <cell r="F248" t="str">
            <v>- Có bài viết sáng kiến đạt PVAH cấp ngành (QĐ số 1720/QĐ-GDĐT ngày 21/8/2020)</v>
          </cell>
          <cell r="G248" t="str">
            <v>A4</v>
          </cell>
          <cell r="I248" t="str">
            <v>A4</v>
          </cell>
          <cell r="K248" t="str">
            <v>A4</v>
          </cell>
        </row>
        <row r="249">
          <cell r="D249" t="str">
            <v>01015008</v>
          </cell>
          <cell r="E249" t="str">
            <v>A2</v>
          </cell>
          <cell r="F249" t="str">
            <v>- Có bài viết đăng kỷ yếu hội thảo cấp trường (Hội thảo Quốc tế COSS 2020).</v>
          </cell>
          <cell r="G249" t="str">
            <v>A4</v>
          </cell>
          <cell r="I249" t="str">
            <v>A4</v>
          </cell>
          <cell r="K249" t="str">
            <v>B1</v>
          </cell>
          <cell r="L249" t="str">
            <v>GV không chấp hành theo sự phân công của Lãnh đạo đơn vị</v>
          </cell>
        </row>
        <row r="250">
          <cell r="D250" t="str">
            <v>01015021</v>
          </cell>
          <cell r="E250" t="str">
            <v>A4</v>
          </cell>
          <cell r="G250" t="str">
            <v>A4</v>
          </cell>
          <cell r="I250" t="str">
            <v>A4</v>
          </cell>
          <cell r="K250" t="str">
            <v>A4</v>
          </cell>
        </row>
        <row r="251">
          <cell r="E251">
            <v>25</v>
          </cell>
          <cell r="G251">
            <v>25</v>
          </cell>
          <cell r="H251" t="str">
            <v>5A1 + 3A2 + 16A3 + 1A4 + 0B1 + 0B2 + 0C2</v>
          </cell>
          <cell r="I251">
            <v>25</v>
          </cell>
          <cell r="J251" t="str">
            <v>2A1 + 2A2 + 18A3 + 3A4 + 0B1 + 0B2 + 0C2</v>
          </cell>
          <cell r="K251">
            <v>25</v>
          </cell>
          <cell r="L251" t="str">
            <v>2A1 + 2A2 + 18A3 + 3A4 + 0B1 + 0B2 + 0C1 + 0C2</v>
          </cell>
        </row>
        <row r="252">
          <cell r="E252">
            <v>24</v>
          </cell>
          <cell r="G252">
            <v>24</v>
          </cell>
          <cell r="H252" t="str">
            <v>4A1 + 3A2 + 16A3 + 1A4 + 0B1 + 0B2 + 0C2</v>
          </cell>
          <cell r="I252">
            <v>24</v>
          </cell>
          <cell r="J252" t="str">
            <v>1A1 + 2A2 + 18A3 + 3A4 + 0B1 + 0B2 + 0C2</v>
          </cell>
          <cell r="K252">
            <v>24</v>
          </cell>
          <cell r="L252" t="str">
            <v>1A1 + 2A2 + 18A3 + 3A4 + 0B1 + 0B2 + 0C1 + 0C2</v>
          </cell>
        </row>
        <row r="253">
          <cell r="D253" t="str">
            <v>01013003</v>
          </cell>
          <cell r="E253" t="str">
            <v>A1</v>
          </cell>
          <cell r="F253" t="str">
            <v>- Tham gia Đề án hợp tác đào tạo trình độ cao đẳng chất lượng cao giữa Trường CĐ Lý Tự Trọng Tp.HCM với công ty TNHH Sản xuất và Kinh doanh VINFAST (QĐ số 496A/QĐ-LTT-ĐT ngày 30/5/2020)</v>
          </cell>
          <cell r="G253" t="str">
            <v>A1</v>
          </cell>
          <cell r="I253" t="str">
            <v>A1</v>
          </cell>
          <cell r="K253" t="str">
            <v>A1</v>
          </cell>
        </row>
        <row r="254">
          <cell r="D254" t="str">
            <v>01013002</v>
          </cell>
          <cell r="E254" t="str">
            <v>A1</v>
          </cell>
          <cell r="F254" t="str">
            <v>- Tham gia Đề án hợp tác đào tạo trình độ cao đẳng chất lượng cao giữa Trường CĐ Lý Tự Trọng Tp.HCM với công ty TNHH Sản xuất và Kinh doanh VINFAST (QĐ số 496A/QĐ-LTT-ĐT ngày 30/5/2020)</v>
          </cell>
          <cell r="G254" t="str">
            <v>A1</v>
          </cell>
          <cell r="I254" t="str">
            <v>A2</v>
          </cell>
          <cell r="J254" t="str">
            <v>Đề nghị xếp A2</v>
          </cell>
          <cell r="K254" t="str">
            <v>A2</v>
          </cell>
          <cell r="L254" t="str">
            <v>Thống nhất với đề nghị của nhóm thường trực HĐ, cá nhân có nhiều tích cực trong công việc của trường.</v>
          </cell>
        </row>
        <row r="255">
          <cell r="D255" t="str">
            <v>01013004</v>
          </cell>
          <cell r="E255" t="str">
            <v>A1</v>
          </cell>
          <cell r="F255"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5" t="str">
            <v>A1</v>
          </cell>
          <cell r="I255" t="str">
            <v>A3</v>
          </cell>
          <cell r="K255" t="str">
            <v>A3</v>
          </cell>
        </row>
        <row r="256">
          <cell r="D256" t="str">
            <v>01013021</v>
          </cell>
          <cell r="E256" t="str">
            <v>A3</v>
          </cell>
          <cell r="F256" t="str">
            <v>- Có bài viết sáng kiến được nhà trường công nhận</v>
          </cell>
          <cell r="G256" t="str">
            <v>A3</v>
          </cell>
          <cell r="I256" t="str">
            <v>A4</v>
          </cell>
          <cell r="K256" t="str">
            <v>A4</v>
          </cell>
        </row>
        <row r="257">
          <cell r="D257" t="str">
            <v>01013006</v>
          </cell>
          <cell r="E257" t="str">
            <v>A1</v>
          </cell>
          <cell r="F257" t="str">
            <v>- Có bài viết đăng kỷ yếu hội thảo cấp trường (Hội thảo Quốc tế COSS 2020).
- Tham gia chuẩn đầu ra ngành CN Mạ</v>
          </cell>
          <cell r="G257" t="str">
            <v>A1</v>
          </cell>
          <cell r="I257" t="str">
            <v>A3</v>
          </cell>
          <cell r="K257" t="str">
            <v>A3</v>
          </cell>
        </row>
        <row r="258">
          <cell r="D258" t="str">
            <v>01013018</v>
          </cell>
          <cell r="E258" t="str">
            <v>A3</v>
          </cell>
          <cell r="F258" t="str">
            <v>- Có bài viết sáng kiến được nhà trường công nhận</v>
          </cell>
          <cell r="G258" t="str">
            <v>A3</v>
          </cell>
          <cell r="I258" t="str">
            <v>A3</v>
          </cell>
          <cell r="K258" t="str">
            <v>A3</v>
          </cell>
        </row>
        <row r="259">
          <cell r="D259" t="str">
            <v>01013019</v>
          </cell>
          <cell r="E259" t="str">
            <v>A2</v>
          </cell>
          <cell r="F259" t="str">
            <v>- Có bài viết đăng kỷ yếu hội thảo cấp trường (Hội thảo Quốc tế COSS 2020).</v>
          </cell>
          <cell r="G259" t="str">
            <v>A2</v>
          </cell>
          <cell r="I259" t="str">
            <v>A3</v>
          </cell>
          <cell r="K259" t="str">
            <v>A3</v>
          </cell>
        </row>
        <row r="260">
          <cell r="D260" t="str">
            <v>01013016</v>
          </cell>
          <cell r="E260" t="str">
            <v>A3</v>
          </cell>
          <cell r="F260" t="str">
            <v>Có bài viết sáng kiến được nhà trường công nhận</v>
          </cell>
          <cell r="G260" t="str">
            <v>A3</v>
          </cell>
          <cell r="I260" t="str">
            <v>A3</v>
          </cell>
          <cell r="K260" t="str">
            <v>A3</v>
          </cell>
        </row>
        <row r="261">
          <cell r="D261" t="str">
            <v>01013017</v>
          </cell>
          <cell r="E261" t="str">
            <v>A3</v>
          </cell>
          <cell r="F261" t="str">
            <v>Có bài viết sáng kiến được nhà trường công nhận</v>
          </cell>
          <cell r="G261" t="str">
            <v>A3</v>
          </cell>
          <cell r="I261" t="str">
            <v>A3</v>
          </cell>
          <cell r="K261" t="str">
            <v>A3</v>
          </cell>
        </row>
        <row r="262">
          <cell r="D262" t="str">
            <v>01013027</v>
          </cell>
          <cell r="E262" t="str">
            <v>A3</v>
          </cell>
          <cell r="F262" t="str">
            <v>- Có bài viết sáng kiến được nhà trường công nhận</v>
          </cell>
          <cell r="G262" t="str">
            <v>A3</v>
          </cell>
          <cell r="I262" t="str">
            <v>A3</v>
          </cell>
          <cell r="K262" t="str">
            <v>A3</v>
          </cell>
        </row>
        <row r="263">
          <cell r="D263" t="str">
            <v>01013026</v>
          </cell>
          <cell r="E263" t="str">
            <v>A3</v>
          </cell>
          <cell r="F263" t="str">
            <v>Có bài viết sáng kiến được nhà trường công nhận</v>
          </cell>
          <cell r="G263" t="str">
            <v>A3</v>
          </cell>
          <cell r="I263" t="str">
            <v>A3</v>
          </cell>
          <cell r="K263" t="str">
            <v>A3</v>
          </cell>
        </row>
        <row r="264">
          <cell r="D264" t="str">
            <v>01013029</v>
          </cell>
          <cell r="E264" t="str">
            <v>A3</v>
          </cell>
          <cell r="F264" t="str">
            <v>Có bài viết sáng kiến được nhà trường công nhận</v>
          </cell>
          <cell r="G264" t="str">
            <v>A3</v>
          </cell>
          <cell r="I264" t="str">
            <v>A3</v>
          </cell>
          <cell r="J264" t="str">
            <v>Nhắc nhở</v>
          </cell>
          <cell r="K264" t="str">
            <v>A3</v>
          </cell>
          <cell r="L264" t="str">
            <v>Nhắc nhở GV tham gia và thực hiện nghiêm các yêu cầu của buổi tập huấn</v>
          </cell>
        </row>
        <row r="265">
          <cell r="D265" t="str">
            <v>01013028</v>
          </cell>
          <cell r="E265" t="str">
            <v>A3</v>
          </cell>
          <cell r="F265" t="str">
            <v>Có bài viết sáng kiến được nhà trường công nhận</v>
          </cell>
          <cell r="G265" t="str">
            <v>A3</v>
          </cell>
          <cell r="I265" t="str">
            <v>A3</v>
          </cell>
          <cell r="K265" t="str">
            <v>A3</v>
          </cell>
        </row>
        <row r="266">
          <cell r="D266" t="str">
            <v>01013005</v>
          </cell>
          <cell r="E266" t="str">
            <v>A3</v>
          </cell>
          <cell r="F266" t="str">
            <v>- Tham gia đề tài NCKH cấp trường. (tính năm sau)
- Có bài viết sáng kiến được nhà trường công nhận</v>
          </cell>
          <cell r="G266" t="str">
            <v>A3</v>
          </cell>
          <cell r="I266" t="str">
            <v>A3</v>
          </cell>
          <cell r="K266" t="str">
            <v>A3</v>
          </cell>
        </row>
        <row r="267">
          <cell r="D267" t="str">
            <v>01013022</v>
          </cell>
          <cell r="E267" t="str">
            <v>A2</v>
          </cell>
          <cell r="F267" t="str">
            <v>- Có bài viết đăng kỷ yếu hội thảo cấp trường (Hội thảo Quốc tế COSS 2020).</v>
          </cell>
          <cell r="G267" t="str">
            <v>A3</v>
          </cell>
          <cell r="I267" t="str">
            <v>A3</v>
          </cell>
          <cell r="J267" t="str">
            <v>Nhắc nhở</v>
          </cell>
          <cell r="K267" t="str">
            <v>A3</v>
          </cell>
          <cell r="L267" t="str">
            <v>Nhắc nhở GV tham gia và thực hiện nghiêm các yêu cầu của buổi tập huấn</v>
          </cell>
        </row>
        <row r="268">
          <cell r="D268" t="str">
            <v>01013047</v>
          </cell>
          <cell r="E268" t="str">
            <v>A3</v>
          </cell>
          <cell r="F268" t="str">
            <v>Có bài viết sáng kiến được nhà trường công nhận</v>
          </cell>
          <cell r="G268" t="str">
            <v>A3</v>
          </cell>
          <cell r="I268" t="str">
            <v>A3</v>
          </cell>
          <cell r="K268" t="str">
            <v>A3</v>
          </cell>
        </row>
        <row r="269">
          <cell r="D269" t="str">
            <v>01013070</v>
          </cell>
          <cell r="E269" t="str">
            <v>A3</v>
          </cell>
          <cell r="F269" t="str">
            <v>Có bài viết sáng kiến được nhà trường công nhận</v>
          </cell>
          <cell r="G269" t="str">
            <v>A3</v>
          </cell>
          <cell r="I269" t="str">
            <v>A3</v>
          </cell>
          <cell r="K269" t="str">
            <v>A3</v>
          </cell>
        </row>
        <row r="270">
          <cell r="D270" t="str">
            <v>01014047</v>
          </cell>
          <cell r="E270" t="str">
            <v>A3</v>
          </cell>
          <cell r="F270" t="str">
            <v>- Có bài viết sáng kiến được nhà trường công nhận</v>
          </cell>
          <cell r="G270" t="str">
            <v>A3</v>
          </cell>
          <cell r="I270" t="str">
            <v>A3</v>
          </cell>
          <cell r="K270" t="str">
            <v>A3</v>
          </cell>
        </row>
        <row r="271">
          <cell r="D271" t="str">
            <v>01013079</v>
          </cell>
          <cell r="E271" t="str">
            <v>A2</v>
          </cell>
          <cell r="F271" t="str">
            <v>- Có bài viết đăng kỷ yếu hội thảo cấp trường (Hội thảo Quốc tế COSS 2020).</v>
          </cell>
          <cell r="G271" t="str">
            <v>A2</v>
          </cell>
          <cell r="I271" t="str">
            <v>A2</v>
          </cell>
          <cell r="J271" t="str">
            <v>Đề nghị xếp A2</v>
          </cell>
          <cell r="K271" t="str">
            <v>A2</v>
          </cell>
          <cell r="L271" t="str">
            <v>Thống nhất với đề nghị của nhóm thường trực HĐ, cá nhân có nhiều tích cực trong công việc của trường.</v>
          </cell>
        </row>
        <row r="272">
          <cell r="D272" t="str">
            <v>01013087</v>
          </cell>
          <cell r="E272" t="str">
            <v>A3</v>
          </cell>
          <cell r="F272" t="str">
            <v>Có bài viết Hội thảo cấp khoa trong tháng 03/2021</v>
          </cell>
          <cell r="G272" t="str">
            <v>A3</v>
          </cell>
          <cell r="I272" t="str">
            <v>A3</v>
          </cell>
          <cell r="K272" t="str">
            <v>A3</v>
          </cell>
        </row>
        <row r="273">
          <cell r="D273" t="str">
            <v>01013061</v>
          </cell>
          <cell r="E273" t="str">
            <v>A1</v>
          </cell>
          <cell r="F273" t="str">
            <v>Có tham gia xây dựng chuẩn đầu ra ngành công nghệ sơn tĩnh điện</v>
          </cell>
          <cell r="G273" t="str">
            <v>A2</v>
          </cell>
          <cell r="I273" t="str">
            <v>A3</v>
          </cell>
          <cell r="J273" t="str">
            <v>Nhắc nhở</v>
          </cell>
          <cell r="K273" t="str">
            <v>A3</v>
          </cell>
          <cell r="L273" t="str">
            <v>Nhắc nhở GV tham gia và thực hiện nghiêm các yêu cầu của buổi tập huấn</v>
          </cell>
        </row>
        <row r="274">
          <cell r="D274" t="str">
            <v>01013094</v>
          </cell>
          <cell r="E274" t="str">
            <v>A3</v>
          </cell>
          <cell r="F274" t="str">
            <v>Có bài viết Hội thảo cấp khoa trong tháng 03/2021</v>
          </cell>
          <cell r="G274" t="str">
            <v>A3</v>
          </cell>
          <cell r="I274" t="str">
            <v>A3</v>
          </cell>
          <cell r="K274" t="str">
            <v>A3</v>
          </cell>
        </row>
        <row r="275">
          <cell r="D275" t="str">
            <v>01013120</v>
          </cell>
          <cell r="E275" t="str">
            <v>A4</v>
          </cell>
          <cell r="F275" t="str">
            <v>Tham gia đề án xây dựng nhà trường thông minh</v>
          </cell>
          <cell r="G275" t="str">
            <v>A3</v>
          </cell>
          <cell r="I275" t="str">
            <v>A4</v>
          </cell>
          <cell r="K275" t="str">
            <v>A4</v>
          </cell>
        </row>
        <row r="276">
          <cell r="D276" t="str">
            <v>01013117</v>
          </cell>
          <cell r="E276" t="str">
            <v>A4</v>
          </cell>
          <cell r="G276" t="str">
            <v>A4</v>
          </cell>
          <cell r="I276" t="str">
            <v>A4</v>
          </cell>
          <cell r="K276" t="str">
            <v>A4</v>
          </cell>
        </row>
        <row r="277">
          <cell r="E277">
            <v>1</v>
          </cell>
          <cell r="G277">
            <v>1</v>
          </cell>
          <cell r="H277" t="str">
            <v>1A1 + 0A2 + 0A3 + 0 A4</v>
          </cell>
          <cell r="I277">
            <v>1</v>
          </cell>
          <cell r="J277" t="str">
            <v>1A1 + 0A2 + 0A3 + 0A4</v>
          </cell>
          <cell r="K277">
            <v>1</v>
          </cell>
          <cell r="L277" t="str">
            <v>1A1 + 0A2 + 0A3 + 0A4 + 0B1 + 0B2 + 0C1</v>
          </cell>
        </row>
        <row r="278">
          <cell r="D278" t="str">
            <v>01013096</v>
          </cell>
          <cell r="E278" t="str">
            <v>A1</v>
          </cell>
          <cell r="F278" t="str">
            <v>- Tham gia viết chuẩn đầu ra 2 ngành sơn tĩnh điện và CN Mạ
- Thực hiện đề án phát triển nhà trường
- Tham gia đề án nhận diện thương hiệu trường
- Tham gia đề án xây dựng nhà trường thông minh</v>
          </cell>
          <cell r="G278" t="str">
            <v>A1</v>
          </cell>
          <cell r="I278" t="str">
            <v>A1</v>
          </cell>
          <cell r="K278" t="str">
            <v>A1</v>
          </cell>
        </row>
        <row r="279">
          <cell r="E279">
            <v>30</v>
          </cell>
          <cell r="G279">
            <v>30</v>
          </cell>
          <cell r="H279" t="str">
            <v>4A1 + 3A2 + 6A3 + 17A4 + 0B1 + 0B2 + 0C1</v>
          </cell>
          <cell r="I279">
            <v>30</v>
          </cell>
          <cell r="J279" t="str">
            <v>4A1 + 3A2 + 6A3 + 17A4 + 0B1 + 0B2 + 0C1</v>
          </cell>
          <cell r="K279">
            <v>30</v>
          </cell>
          <cell r="L279" t="str">
            <v>4A1 + 3A2 + 6A3 + 17A4 + 0B1 + 0B2 + 0C1</v>
          </cell>
        </row>
        <row r="280">
          <cell r="E280">
            <v>30</v>
          </cell>
          <cell r="G280">
            <v>30</v>
          </cell>
          <cell r="H280" t="str">
            <v>4A1 + 3A2 + 6A3 + 17A4 + 0B1 + 0B2 + 0C1</v>
          </cell>
          <cell r="I280">
            <v>30</v>
          </cell>
          <cell r="J280" t="str">
            <v>4A1 + 3A2 + 6A3 + 17A4 + 0B1 + 0B2 + 0C1</v>
          </cell>
          <cell r="K280">
            <v>30</v>
          </cell>
          <cell r="L280" t="str">
            <v>4A1 + 3A2 + 6A3 + 17A4 + 0B1 + 0B2 + 0C1</v>
          </cell>
        </row>
        <row r="281">
          <cell r="D281" t="str">
            <v>01014002</v>
          </cell>
          <cell r="E281" t="str">
            <v>A1</v>
          </cell>
          <cell r="F281" t="str">
            <v>- Tham gia Đề án hợp tác đào tạo trình độ cao đẳng chất lượng cao giữa Trường CĐ Lý Tự Trọng Tp.HCM với công ty TNHH Sản xuất và Kinh doanh VINFAST (QĐ số 496A/QĐ-LTT-ĐT ngày 30/5/2020)</v>
          </cell>
          <cell r="G281" t="str">
            <v>A1</v>
          </cell>
          <cell r="I281" t="str">
            <v>A1</v>
          </cell>
          <cell r="K281" t="str">
            <v>A1</v>
          </cell>
        </row>
        <row r="282">
          <cell r="D282" t="str">
            <v>01014004</v>
          </cell>
          <cell r="E282" t="str">
            <v>A1</v>
          </cell>
          <cell r="F282" t="str">
            <v>- Tham gia 1 đề tài NCKH cấp trường (NGHIỆM THU 01/2021)
- Có bài viết sáng kiến đạt PVAH cấp ngành (QĐ số 1720/QĐ-GDĐT-VP ngày 21/8/2020)
- Có bài viết đăng kỷ yếu hội thảo cấp trường (Hội thảo Quốc tế COSS 2020).</v>
          </cell>
          <cell r="G282" t="str">
            <v>A3</v>
          </cell>
          <cell r="H282" t="str">
            <v>Khoa đã nhắc nhở GV</v>
          </cell>
          <cell r="I282" t="str">
            <v>A3</v>
          </cell>
          <cell r="J282" t="str">
            <v>Nhắc nhở</v>
          </cell>
          <cell r="K282" t="str">
            <v>A3</v>
          </cell>
          <cell r="L282" t="str">
            <v>Nhắc nhở GV tham gia và thực hiện nghiêm các yêu cầu của buổi tập huấn</v>
          </cell>
        </row>
        <row r="283">
          <cell r="D283" t="str">
            <v>01023003</v>
          </cell>
          <cell r="E283" t="str">
            <v>A2</v>
          </cell>
          <cell r="F283" t="str">
            <v>- Có bài viết sáng kiến đạt PVAH cấp ngành (QĐ số 1720/QĐ-GDĐT-VP ngày 21/8/2020)
- Có bài viết đăng kỷ yếu hội thảo cấp trường (Hội thảo Quốc tế COSS 2020).</v>
          </cell>
          <cell r="G283" t="str">
            <v>A3</v>
          </cell>
          <cell r="I283" t="str">
            <v>A3</v>
          </cell>
          <cell r="K283" t="str">
            <v>A3</v>
          </cell>
        </row>
        <row r="284">
          <cell r="D284" t="str">
            <v>01014008</v>
          </cell>
          <cell r="E284" t="str">
            <v>A2</v>
          </cell>
          <cell r="F284" t="str">
            <v>- Có bài viết sáng kiến đạt PVAH cấp ngành (QĐ số 1720/QĐ-GDĐT-VP ngày 21/8/2020)
- Có bài viết đăng kỷ yếu hội thảo cấp trường (Hội thảo Quốc tế COSS 2020).</v>
          </cell>
          <cell r="G284" t="str">
            <v>A2</v>
          </cell>
          <cell r="I284" t="str">
            <v>A2</v>
          </cell>
          <cell r="K284" t="str">
            <v>A2</v>
          </cell>
        </row>
        <row r="285">
          <cell r="D285" t="str">
            <v>01014007</v>
          </cell>
          <cell r="E285" t="str">
            <v>A1</v>
          </cell>
          <cell r="F285" t="str">
            <v>Tham gia 1 đề tài NCKH cấp trường (QĐ số 1581/QĐ-LTTQLKH 23/12/2019)
- Có bài viết đăng kỷ yếu hội thảo cấp trường (Hội thảo Quốc tế COSS 2020).</v>
          </cell>
          <cell r="G285" t="str">
            <v>A1</v>
          </cell>
          <cell r="I285" t="str">
            <v>A1</v>
          </cell>
          <cell r="K285" t="str">
            <v>A1</v>
          </cell>
        </row>
        <row r="286">
          <cell r="D286" t="str">
            <v>01014038</v>
          </cell>
          <cell r="E286" t="str">
            <v>A1</v>
          </cell>
          <cell r="F286" t="str">
            <v>- Tham gia Đề án hợp tác đào tạo trình độ cao đẳng chất lượng cao giữa Trường CĐ Lý Tự Trọng Tp.HCM với công ty TNHH Sản xuất và Kinh doanh VINFAST (QĐ số 496A/QĐ-LTT-ĐT ngày 30/5/2020)</v>
          </cell>
          <cell r="G286" t="str">
            <v>A1</v>
          </cell>
          <cell r="H286" t="str">
            <v xml:space="preserve">
GV vào lớp trễ 8 phút ngày 27/4/2021, Khoa nhắc nhở GV trong buổi họp khoa
</v>
          </cell>
          <cell r="I286" t="str">
            <v>A1</v>
          </cell>
          <cell r="J286" t="str">
            <v>Nhắc nhở</v>
          </cell>
          <cell r="K286" t="str">
            <v>A1</v>
          </cell>
          <cell r="L286" t="str">
            <v>Nhắc nhở GV thực hiện đúng giờ giấc giảng dạy</v>
          </cell>
        </row>
        <row r="287">
          <cell r="D287" t="str">
            <v>01014005</v>
          </cell>
          <cell r="E287" t="str">
            <v>A2</v>
          </cell>
          <cell r="F287" t="str">
            <v>- Có bài viết đăng kỷ yếu hội thảo cấp trường (Hội thảo Quốc tế COSS 2020).</v>
          </cell>
          <cell r="G287" t="str">
            <v>A4</v>
          </cell>
          <cell r="I287" t="str">
            <v>A4</v>
          </cell>
          <cell r="K287" t="str">
            <v>A4</v>
          </cell>
        </row>
        <row r="288">
          <cell r="D288" t="str">
            <v>01014046</v>
          </cell>
          <cell r="E288" t="str">
            <v>A2</v>
          </cell>
          <cell r="F288" t="str">
            <v>- Có bài viết đăng kỷ yếu hội thảo cấp trường (Hội thảo Quốc tế COSS 2020).</v>
          </cell>
          <cell r="G288" t="str">
            <v>A3</v>
          </cell>
          <cell r="I288" t="str">
            <v>A3</v>
          </cell>
          <cell r="K288" t="str">
            <v>A3</v>
          </cell>
        </row>
        <row r="289">
          <cell r="D289" t="str">
            <v>01014026</v>
          </cell>
          <cell r="E289" t="str">
            <v>A3</v>
          </cell>
          <cell r="F289" t="str">
            <v>- Có bài viết đăng kỷ yếu hội thảo cấp khoa  19/06/2020</v>
          </cell>
          <cell r="G289" t="str">
            <v>A4</v>
          </cell>
          <cell r="I289" t="str">
            <v>A4</v>
          </cell>
          <cell r="K289" t="str">
            <v>A4</v>
          </cell>
        </row>
        <row r="290">
          <cell r="D290" t="str">
            <v>01014029</v>
          </cell>
          <cell r="E290" t="str">
            <v>A3</v>
          </cell>
          <cell r="F290" t="str">
            <v>- Có bài viết đăng kỷ yếu hội thảo cấp khoa  19/06/2020</v>
          </cell>
          <cell r="G290" t="str">
            <v>A4</v>
          </cell>
          <cell r="I290" t="str">
            <v>A4</v>
          </cell>
          <cell r="K290" t="str">
            <v>A4</v>
          </cell>
        </row>
        <row r="291">
          <cell r="D291" t="str">
            <v>01014033</v>
          </cell>
          <cell r="E291" t="str">
            <v>A1</v>
          </cell>
          <cell r="F291" t="str">
            <v xml:space="preserve">Tham gia 1 đề tài NCKH cấp trường (QĐ số 1581/QĐ-LTTQLKH 23/12/2019) </v>
          </cell>
          <cell r="G291" t="str">
            <v>A1</v>
          </cell>
          <cell r="I291" t="str">
            <v>A1</v>
          </cell>
          <cell r="K291" t="str">
            <v>A1</v>
          </cell>
        </row>
        <row r="292">
          <cell r="D292" t="str">
            <v>01014023</v>
          </cell>
          <cell r="E292" t="str">
            <v>A1</v>
          </cell>
          <cell r="F292" t="str">
            <v>- Tham gia 1 đề tài NCKH cấp trường (NGHIỆM THU 01/2021)
- Có bài viết sáng kiến đạt PVAH cấp ngành (QĐ số 1720/QĐ-GDĐT ngày 21/8/2020)</v>
          </cell>
          <cell r="G292" t="str">
            <v>A4</v>
          </cell>
          <cell r="I292" t="str">
            <v>A4</v>
          </cell>
          <cell r="K292" t="str">
            <v>A4</v>
          </cell>
        </row>
        <row r="293">
          <cell r="D293" t="str">
            <v>01014013</v>
          </cell>
          <cell r="E293" t="str">
            <v>A3</v>
          </cell>
          <cell r="F293" t="str">
            <v>- Có bài viết đăng kỷ yếu hội thảo cấp khoa  19/06/2020</v>
          </cell>
          <cell r="G293" t="str">
            <v>A4</v>
          </cell>
          <cell r="I293" t="str">
            <v>A4</v>
          </cell>
          <cell r="K293" t="str">
            <v>A4</v>
          </cell>
        </row>
        <row r="294">
          <cell r="D294" t="str">
            <v>01014017</v>
          </cell>
          <cell r="E294" t="str">
            <v>A3</v>
          </cell>
          <cell r="F294" t="str">
            <v>- Có bài viết đăng kỷ yếu hội thảo cấp khoa  19/06/2020</v>
          </cell>
          <cell r="G294" t="str">
            <v>A4</v>
          </cell>
          <cell r="I294" t="str">
            <v>A4</v>
          </cell>
          <cell r="K294" t="str">
            <v>A4</v>
          </cell>
        </row>
        <row r="295">
          <cell r="D295" t="str">
            <v>01014034</v>
          </cell>
          <cell r="E295" t="str">
            <v>A3</v>
          </cell>
          <cell r="F295" t="str">
            <v>- Có bài viết đăng kỷ yếu hội thảo cấp khoa  19/06/2020</v>
          </cell>
          <cell r="G295" t="str">
            <v>A3</v>
          </cell>
          <cell r="I295" t="str">
            <v>A3</v>
          </cell>
          <cell r="K295" t="str">
            <v>A3</v>
          </cell>
        </row>
        <row r="296">
          <cell r="D296" t="str">
            <v>01014020</v>
          </cell>
          <cell r="E296" t="str">
            <v>A3</v>
          </cell>
          <cell r="F296" t="str">
            <v>- Có bài viết đăng kỷ yếu hội thảo cấp khoa  19/06/2020</v>
          </cell>
          <cell r="G296" t="str">
            <v>A4</v>
          </cell>
          <cell r="I296" t="str">
            <v>A4</v>
          </cell>
          <cell r="K296" t="str">
            <v>A4</v>
          </cell>
        </row>
        <row r="297">
          <cell r="D297" t="str">
            <v>01014018</v>
          </cell>
          <cell r="E297" t="str">
            <v>A3</v>
          </cell>
          <cell r="F297" t="str">
            <v>- Có bài viết đăng kỷ yếu hội thảo cấp khoa  19/06/2020</v>
          </cell>
          <cell r="G297" t="str">
            <v>A4</v>
          </cell>
          <cell r="I297" t="str">
            <v>A4</v>
          </cell>
          <cell r="K297" t="str">
            <v>A4</v>
          </cell>
        </row>
        <row r="298">
          <cell r="D298" t="str">
            <v>01014019</v>
          </cell>
          <cell r="E298" t="str">
            <v>A3</v>
          </cell>
          <cell r="F298" t="str">
            <v>- Có bài viết đăng kỷ yếu hội thảo cấp khoa  19/06/2020</v>
          </cell>
          <cell r="G298" t="str">
            <v>A4</v>
          </cell>
          <cell r="I298" t="str">
            <v>A4</v>
          </cell>
          <cell r="K298" t="str">
            <v>A4</v>
          </cell>
        </row>
        <row r="299">
          <cell r="D299" t="str">
            <v>01014010</v>
          </cell>
          <cell r="E299" t="str">
            <v>A3</v>
          </cell>
          <cell r="F299" t="str">
            <v>- Có bài viết đăng kỷ yếu hội thảo cấp khoa  19/06/2020</v>
          </cell>
          <cell r="G299" t="str">
            <v>A4</v>
          </cell>
          <cell r="I299" t="str">
            <v>A4</v>
          </cell>
          <cell r="K299" t="str">
            <v>A4</v>
          </cell>
        </row>
        <row r="300">
          <cell r="D300" t="str">
            <v>01014030</v>
          </cell>
          <cell r="E300" t="str">
            <v>A1</v>
          </cell>
          <cell r="F300" t="str">
            <v>- Có bài viết đăng kỷ yếu hội thảo cấp khoa  19/06/2020</v>
          </cell>
          <cell r="G300" t="str">
            <v>A4</v>
          </cell>
          <cell r="I300" t="str">
            <v>A4</v>
          </cell>
          <cell r="K300" t="str">
            <v>A4</v>
          </cell>
        </row>
        <row r="301">
          <cell r="D301" t="str">
            <v>01014024</v>
          </cell>
          <cell r="E301" t="str">
            <v>A3</v>
          </cell>
          <cell r="F301" t="str">
            <v>- Có bài viết đăng kỷ yếu hội thảo cấp khoa  19/06/2020
- Có SKKN được đánh giá loại khá</v>
          </cell>
          <cell r="G301" t="str">
            <v>A3</v>
          </cell>
          <cell r="I301" t="str">
            <v>A3</v>
          </cell>
          <cell r="K301" t="str">
            <v>A3</v>
          </cell>
        </row>
        <row r="302">
          <cell r="D302" t="str">
            <v>01014048</v>
          </cell>
          <cell r="E302" t="str">
            <v>A2</v>
          </cell>
          <cell r="F302" t="str">
            <v>- Có bài viết đăng kỷ yếu hội thảo cấp trường (Hội thảo Quốc tế COSS 2020).
- Có SKKN được đánh giá loại khá</v>
          </cell>
          <cell r="G302" t="str">
            <v>A2</v>
          </cell>
          <cell r="I302" t="str">
            <v>A2</v>
          </cell>
          <cell r="K302" t="str">
            <v>A2</v>
          </cell>
        </row>
        <row r="303">
          <cell r="D303" t="str">
            <v>01014022</v>
          </cell>
          <cell r="E303" t="str">
            <v>A3</v>
          </cell>
          <cell r="F303" t="str">
            <v>- Có bài viết đăng kỷ yếu hội thảo cấp khoa  19/06/2020
- Có SKKN được đánh giá loại khá</v>
          </cell>
          <cell r="G303" t="str">
            <v>A4</v>
          </cell>
          <cell r="I303" t="str">
            <v>A4</v>
          </cell>
          <cell r="K303" t="str">
            <v>A4</v>
          </cell>
        </row>
        <row r="304">
          <cell r="D304" t="str">
            <v>01014025</v>
          </cell>
          <cell r="E304" t="str">
            <v>A3</v>
          </cell>
          <cell r="F304" t="str">
            <v>- Có bài viết đăng kỷ yếu hội thảo cấp khoa  19/06/2020</v>
          </cell>
          <cell r="G304" t="str">
            <v>A4</v>
          </cell>
          <cell r="H304" t="str">
            <v>Khoa đã nhắc nhở GV</v>
          </cell>
          <cell r="I304" t="str">
            <v>A4</v>
          </cell>
          <cell r="J304" t="str">
            <v>Nhắc nhở</v>
          </cell>
          <cell r="K304" t="str">
            <v>A4</v>
          </cell>
          <cell r="L304" t="str">
            <v>Nhắc nhở GV tham gia và thực hiện nghiêm các yêu cầu của buổi tập huấn</v>
          </cell>
        </row>
        <row r="305">
          <cell r="D305" t="str">
            <v>01014032</v>
          </cell>
          <cell r="E305" t="str">
            <v>A1</v>
          </cell>
          <cell r="F305" t="str">
            <v>- Có bài viết đăng kỷ yếu hội thảo cấp khoa  19/06/2020</v>
          </cell>
          <cell r="G305" t="str">
            <v>A4</v>
          </cell>
          <cell r="I305" t="str">
            <v>A4</v>
          </cell>
          <cell r="K305" t="str">
            <v>A4</v>
          </cell>
        </row>
        <row r="306">
          <cell r="D306" t="str">
            <v>01014006</v>
          </cell>
          <cell r="E306" t="str">
            <v>A1</v>
          </cell>
          <cell r="F306" t="str">
            <v>- Có bài viết đăng kỷ yếu hội thảo cấp khoa  19/06/2020</v>
          </cell>
          <cell r="G306" t="str">
            <v>A4</v>
          </cell>
          <cell r="I306" t="str">
            <v>A4</v>
          </cell>
          <cell r="K306" t="str">
            <v>A4</v>
          </cell>
        </row>
        <row r="307">
          <cell r="D307" t="str">
            <v>01014009</v>
          </cell>
          <cell r="E307" t="str">
            <v>A3</v>
          </cell>
          <cell r="F307" t="str">
            <v>- Có bài viết đăng kỷ yếu hội thảo cấp khoa  19/06/2020</v>
          </cell>
          <cell r="G307" t="str">
            <v>A3</v>
          </cell>
          <cell r="I307" t="str">
            <v>A3</v>
          </cell>
          <cell r="K307" t="str">
            <v>A3</v>
          </cell>
        </row>
        <row r="308">
          <cell r="D308" t="str">
            <v>01014045</v>
          </cell>
          <cell r="E308" t="str">
            <v>A2</v>
          </cell>
          <cell r="F308" t="str">
            <v>- Có bài viết sáng kiến đạt PVAH cấp ngành (QĐ số 1720/QĐ-GDĐT ngày 21/8/2020)
- Có bài viết đăng kỷ yếu hội thảo cấp trường (Hội thảo Quốc tế COSS 2020).</v>
          </cell>
          <cell r="G308" t="str">
            <v>A2</v>
          </cell>
          <cell r="I308" t="str">
            <v>A2</v>
          </cell>
          <cell r="K308" t="str">
            <v>A2</v>
          </cell>
        </row>
        <row r="309">
          <cell r="D309" t="str">
            <v>01014021</v>
          </cell>
          <cell r="E309" t="str">
            <v>A2</v>
          </cell>
          <cell r="F309" t="str">
            <v>- Có bài viết đăng kỷ yếu hội thảo cấp trường (Hội thảo Quốc tế COSS 2020).</v>
          </cell>
          <cell r="G309" t="str">
            <v>A4</v>
          </cell>
          <cell r="I309" t="str">
            <v>A4</v>
          </cell>
          <cell r="K309" t="str">
            <v>A4</v>
          </cell>
        </row>
        <row r="310">
          <cell r="D310" t="str">
            <v>01014016</v>
          </cell>
          <cell r="E310" t="str">
            <v>A3</v>
          </cell>
          <cell r="F310" t="str">
            <v>- Có bài viết đăng kỷ yếu hội thảo cấp khoa  19/06/2020</v>
          </cell>
          <cell r="G310" t="str">
            <v>A4</v>
          </cell>
          <cell r="I310" t="str">
            <v>A4</v>
          </cell>
          <cell r="K310" t="str">
            <v>A4</v>
          </cell>
        </row>
        <row r="311">
          <cell r="E311">
            <v>10</v>
          </cell>
          <cell r="G311">
            <v>10</v>
          </cell>
          <cell r="H311" t="str">
            <v>0A1 + 1A2 + 1A3 + 8A4 + 0C1</v>
          </cell>
          <cell r="I311">
            <v>10</v>
          </cell>
          <cell r="J311" t="str">
            <v>0A1 + 1A2 + 1A3 + 8A4 + 0C1 + 0C2</v>
          </cell>
          <cell r="K311">
            <v>10</v>
          </cell>
          <cell r="L311" t="str">
            <v>0A1 + 1A2 + 1A3 + 8A4 + 0C1 + 0C2</v>
          </cell>
        </row>
        <row r="312">
          <cell r="E312">
            <v>10</v>
          </cell>
          <cell r="G312">
            <v>10</v>
          </cell>
          <cell r="H312" t="str">
            <v>0A1 + 1A2 + 1A3 + 8A4 + 0C1</v>
          </cell>
          <cell r="I312">
            <v>10</v>
          </cell>
          <cell r="J312" t="str">
            <v>0A1 + 1A2 + 1A3 + 8A4 + 0C1 + 0C2</v>
          </cell>
          <cell r="K312">
            <v>10</v>
          </cell>
          <cell r="L312" t="str">
            <v>0A1 + 1A2 + 1A3 + 8A4 + 0C1 + 0C2</v>
          </cell>
        </row>
        <row r="313">
          <cell r="D313" t="str">
            <v>01016004</v>
          </cell>
          <cell r="E313" t="str">
            <v>A3</v>
          </cell>
          <cell r="F313" t="str">
            <v>Có bài viết đăng trong kỷ yếu hội thảo cấp khoa tháng 06/2020</v>
          </cell>
          <cell r="G313" t="str">
            <v>A4</v>
          </cell>
          <cell r="H313" t="str">
            <v>Khoa đã nhắc nhở GV</v>
          </cell>
          <cell r="I313" t="str">
            <v>A4</v>
          </cell>
          <cell r="J313" t="str">
            <v>Nhắc nhở</v>
          </cell>
          <cell r="K313" t="str">
            <v>A4</v>
          </cell>
          <cell r="L313" t="str">
            <v>Nhắc nhở GV tham gia và thực hiện nghiêm các yêu cầu của buổi tập huấn</v>
          </cell>
        </row>
        <row r="314">
          <cell r="D314" t="str">
            <v>01016002</v>
          </cell>
          <cell r="E314" t="str">
            <v>A3</v>
          </cell>
          <cell r="F314" t="str">
            <v>Có bài viết đăng trong kỷ yếu hội thảo cấp khoa tháng 06/2020</v>
          </cell>
          <cell r="G314" t="str">
            <v>A4</v>
          </cell>
          <cell r="H314" t="str">
            <v>Khoa đã nhắc nhở GV</v>
          </cell>
          <cell r="I314" t="str">
            <v>A4</v>
          </cell>
          <cell r="J314" t="str">
            <v>Nhắc nhở</v>
          </cell>
          <cell r="K314" t="str">
            <v>A4</v>
          </cell>
          <cell r="L314" t="str">
            <v>Nhắc nhở GV tham gia và thực hiện nghiêm các yêu cầu của buổi tập huấn</v>
          </cell>
        </row>
        <row r="315">
          <cell r="D315" t="str">
            <v>01016006</v>
          </cell>
          <cell r="E315" t="str">
            <v>A2</v>
          </cell>
          <cell r="F315" t="str">
            <v>- Có bài viết đăng kỷ yếu hội thảo cấp trường (Hội thảo Quốc tế COSS 2020).</v>
          </cell>
          <cell r="G315" t="str">
            <v>A4</v>
          </cell>
          <cell r="I315" t="str">
            <v>A4</v>
          </cell>
          <cell r="K315" t="str">
            <v>A4</v>
          </cell>
        </row>
        <row r="316">
          <cell r="D316" t="str">
            <v>01016005</v>
          </cell>
          <cell r="E316" t="str">
            <v>A2</v>
          </cell>
          <cell r="F316" t="str">
            <v>- Có bài viết sáng kiến đạt PVAH cấp ngành (QĐ số 1720/QĐ-GDĐT ngày 21/8/2020)
- Có bài viết đăng kỷ yếu hội thảo cấp trường (Hội thảo Quốc tế COSS 2020).</v>
          </cell>
          <cell r="G316" t="str">
            <v>A4</v>
          </cell>
          <cell r="I316" t="str">
            <v>A4</v>
          </cell>
          <cell r="K316" t="str">
            <v>A4</v>
          </cell>
        </row>
        <row r="317">
          <cell r="D317" t="str">
            <v>01016012</v>
          </cell>
          <cell r="E317" t="str">
            <v>A3</v>
          </cell>
          <cell r="F317" t="str">
            <v>Có bài viết đăng trong kỷ yếu hội thảo cấp khoa tháng 06/2020</v>
          </cell>
          <cell r="G317" t="str">
            <v>A4</v>
          </cell>
          <cell r="I317" t="str">
            <v>A4</v>
          </cell>
          <cell r="K317" t="str">
            <v>A4</v>
          </cell>
        </row>
        <row r="318">
          <cell r="D318" t="str">
            <v>01016010</v>
          </cell>
          <cell r="E318" t="str">
            <v>A3</v>
          </cell>
          <cell r="F318" t="str">
            <v>Có bài viết đăng trong kỷ yếu hội thảo cấp khoa tháng 06/2020</v>
          </cell>
          <cell r="G318" t="str">
            <v>A4</v>
          </cell>
          <cell r="I318" t="str">
            <v>A4</v>
          </cell>
          <cell r="K318" t="str">
            <v>A4</v>
          </cell>
        </row>
        <row r="319">
          <cell r="D319" t="str">
            <v>01016008</v>
          </cell>
          <cell r="E319" t="str">
            <v>A2</v>
          </cell>
          <cell r="F319" t="str">
            <v>- Có bài viết đăng kỷ yếu hội thảo cấp trường (Hội thảo Quốc tế COSS 2020).</v>
          </cell>
          <cell r="G319" t="str">
            <v>A2</v>
          </cell>
          <cell r="I319" t="str">
            <v>A2</v>
          </cell>
          <cell r="K319" t="str">
            <v>A2</v>
          </cell>
        </row>
        <row r="320">
          <cell r="D320" t="str">
            <v>01016007</v>
          </cell>
          <cell r="E320" t="str">
            <v>A3</v>
          </cell>
          <cell r="F320" t="str">
            <v>Có bài viết đăng trong kỷ yếu hội thảo cấp khoa tháng 06/2020</v>
          </cell>
          <cell r="G320" t="str">
            <v>A4</v>
          </cell>
          <cell r="I320" t="str">
            <v>A4</v>
          </cell>
          <cell r="K320" t="str">
            <v>A4</v>
          </cell>
        </row>
        <row r="321">
          <cell r="D321" t="str">
            <v>01016003</v>
          </cell>
          <cell r="E321" t="str">
            <v>A3</v>
          </cell>
          <cell r="F321" t="str">
            <v>Có bài viết đăng trong kỷ yếu hội thảo cấp khoa tháng 06/2020</v>
          </cell>
          <cell r="G321" t="str">
            <v>A3</v>
          </cell>
          <cell r="I321" t="str">
            <v>A3</v>
          </cell>
          <cell r="K321" t="str">
            <v>A3</v>
          </cell>
        </row>
        <row r="322">
          <cell r="D322" t="str">
            <v>01016001</v>
          </cell>
          <cell r="E322" t="str">
            <v>A1</v>
          </cell>
          <cell r="F322" t="str">
            <v>- Bài báo đăng tháng 09/2020 trên Tạp chí Giáo chức Việt Nam (ISSN 1859 - 2902) 
- Có bài viết đăng kỷ yếu hội thảo cấp trường (Hội thảo Quốc tế COSS 2020).</v>
          </cell>
          <cell r="G322" t="str">
            <v>A4</v>
          </cell>
          <cell r="I322" t="str">
            <v>A4</v>
          </cell>
          <cell r="K322" t="str">
            <v>A4</v>
          </cell>
        </row>
        <row r="323">
          <cell r="E323">
            <v>9</v>
          </cell>
          <cell r="G323">
            <v>9</v>
          </cell>
          <cell r="H323" t="str">
            <v>0A1 + 0A2 + 2A3 + 6A4 + 1D</v>
          </cell>
          <cell r="I323">
            <v>9</v>
          </cell>
          <cell r="J323" t="str">
            <v>0A1 + 0A2 + 2A3 + 6A4 + 1C1 + 0C2</v>
          </cell>
          <cell r="K323">
            <v>9</v>
          </cell>
          <cell r="L323" t="str">
            <v>0A1 + 0A2 + 1A3 + 7A4 + 1C1 + 0C2</v>
          </cell>
        </row>
        <row r="324">
          <cell r="E324">
            <v>9</v>
          </cell>
          <cell r="G324">
            <v>9</v>
          </cell>
          <cell r="H324" t="str">
            <v>0A1 + 0A2 + 2A3 + 6A4 + 1D</v>
          </cell>
          <cell r="I324">
            <v>9</v>
          </cell>
          <cell r="J324" t="str">
            <v>0A1 + 0A2 + 2A3 + 6A4 + 1C1 + 0C2</v>
          </cell>
          <cell r="K324">
            <v>9</v>
          </cell>
          <cell r="L324" t="str">
            <v>0A1 + 0A2 + 1A3 + 7A4 + 1C1 + 0C2</v>
          </cell>
        </row>
        <row r="325">
          <cell r="D325" t="str">
            <v>01013020</v>
          </cell>
          <cell r="E325" t="str">
            <v>A1</v>
          </cell>
          <cell r="F325" t="str">
            <v>Tham gia xây dựng Chuẩn đầu ra ngành Kỹ thuật Nhiệt (theo CV đề nghị của trường)</v>
          </cell>
          <cell r="G325" t="str">
            <v>A3</v>
          </cell>
          <cell r="H325" t="str">
            <v>Nhắc nhở GV</v>
          </cell>
          <cell r="I325" t="str">
            <v>A3</v>
          </cell>
          <cell r="J325" t="str">
            <v>Nhắc nhở</v>
          </cell>
          <cell r="K325" t="str">
            <v>A4</v>
          </cell>
          <cell r="L325" t="str">
            <v>- Chưa có trách nhiệm trong công tác (không vào tham gia thực hiện công tác di dời thiết bị).
- Nhắc nhở GV tham gia đầy đủ các buổi tập huấn do trường yêu cầu</v>
          </cell>
        </row>
        <row r="326">
          <cell r="D326" t="str">
            <v>01029001</v>
          </cell>
          <cell r="E326" t="str">
            <v>A1</v>
          </cell>
          <cell r="F326" t="str">
            <v>Bài báo quốc tế có chỉ số ISSN</v>
          </cell>
          <cell r="G326" t="str">
            <v>A3</v>
          </cell>
          <cell r="I326" t="str">
            <v>A3</v>
          </cell>
          <cell r="K326" t="str">
            <v>A3</v>
          </cell>
        </row>
        <row r="327">
          <cell r="D327" t="str">
            <v>01010013</v>
          </cell>
          <cell r="E327" t="str">
            <v>A3</v>
          </cell>
          <cell r="F327" t="str">
            <v>Có bài viết đăng trong kỷ yếu hội thảo cấp khoa 14/06/2020</v>
          </cell>
          <cell r="G327" t="str">
            <v>D</v>
          </cell>
          <cell r="H327" t="str">
            <v>GV quên giờ dạy online ngày 12/5/2021</v>
          </cell>
          <cell r="I327" t="str">
            <v>C1</v>
          </cell>
          <cell r="J327" t="str">
            <v>Đề nghị xếp C1, GV đã nhận khuyết điểm và dạy bù cho lớp</v>
          </cell>
          <cell r="K327" t="str">
            <v>C1</v>
          </cell>
          <cell r="L327" t="str">
            <v>Theo quy định thi đua xếp loại D. Tuy nhiên HĐ thống nhất xếp loại C1, do ngày đầu tiên GV thực hiện dạy trức tuyến theo lịch điều chỉnh và đã nhận khuyết điểm, thực hiện dạy bù cho lớp.</v>
          </cell>
        </row>
        <row r="328">
          <cell r="D328" t="str">
            <v>01013011</v>
          </cell>
          <cell r="E328" t="str">
            <v>A3</v>
          </cell>
          <cell r="F328" t="str">
            <v>Có bài viết đăng trong kỷ yếu hội thảo cấp khoa 14/06/2020</v>
          </cell>
          <cell r="G328" t="str">
            <v>A4</v>
          </cell>
          <cell r="I328" t="str">
            <v>A4</v>
          </cell>
          <cell r="K328" t="str">
            <v>A4</v>
          </cell>
        </row>
        <row r="329">
          <cell r="D329" t="str">
            <v>01013023</v>
          </cell>
          <cell r="E329" t="str">
            <v>A3</v>
          </cell>
          <cell r="F329" t="str">
            <v>Có bài viết đăng trong kỷ yếu hội thảo cấp khoa 14/06/2020</v>
          </cell>
          <cell r="G329" t="str">
            <v>A4</v>
          </cell>
          <cell r="I329" t="str">
            <v>A4</v>
          </cell>
          <cell r="K329" t="str">
            <v>A4</v>
          </cell>
        </row>
        <row r="330">
          <cell r="D330" t="str">
            <v>01013009</v>
          </cell>
          <cell r="E330" t="str">
            <v>A3</v>
          </cell>
          <cell r="F330" t="str">
            <v>Có bài viết đăng trong kỷ yếu hội thảo cấp khoa 14/06/2020</v>
          </cell>
          <cell r="G330" t="str">
            <v>A4</v>
          </cell>
          <cell r="I330" t="str">
            <v>A4</v>
          </cell>
          <cell r="K330" t="str">
            <v>A4</v>
          </cell>
        </row>
        <row r="331">
          <cell r="D331" t="str">
            <v>01013008</v>
          </cell>
          <cell r="E331" t="str">
            <v>A3</v>
          </cell>
          <cell r="F331" t="str">
            <v>Có bài viết đăng trong kỷ yếu hội thảo cấp khoa 14/06/2020</v>
          </cell>
          <cell r="G331" t="str">
            <v>A4</v>
          </cell>
          <cell r="I331" t="str">
            <v>A4</v>
          </cell>
          <cell r="K331" t="str">
            <v>A4</v>
          </cell>
        </row>
        <row r="332">
          <cell r="D332" t="str">
            <v>01013015</v>
          </cell>
          <cell r="E332" t="str">
            <v>A3</v>
          </cell>
          <cell r="F332" t="str">
            <v>Có bài viết đăng trong kỷ yếu hội thảo cấp khoa 14/06/2020</v>
          </cell>
          <cell r="G332" t="str">
            <v>A4</v>
          </cell>
          <cell r="I332" t="str">
            <v>A4</v>
          </cell>
          <cell r="K332" t="str">
            <v>A4</v>
          </cell>
        </row>
        <row r="333">
          <cell r="D333" t="str">
            <v>01029016</v>
          </cell>
          <cell r="E333" t="str">
            <v>A4</v>
          </cell>
          <cell r="G333" t="str">
            <v>A4</v>
          </cell>
          <cell r="I333" t="str">
            <v>A4</v>
          </cell>
          <cell r="K333" t="str">
            <v>A4</v>
          </cell>
        </row>
        <row r="334">
          <cell r="E334">
            <v>18</v>
          </cell>
          <cell r="G334">
            <v>18</v>
          </cell>
          <cell r="H334" t="str">
            <v>0A1 + 0A2 + 3A3 + 13A4 + 1A DN + 0 B1 + 1 B2</v>
          </cell>
          <cell r="I334">
            <v>18</v>
          </cell>
          <cell r="J334" t="str">
            <v>0A1 + 0A2 + 3A3 + 13A4 + 1A DN + 1 B1 + 0 B2</v>
          </cell>
          <cell r="K334">
            <v>18</v>
          </cell>
          <cell r="L334" t="str">
            <v>0A1 + 0A2 + 4A3 + 12A4 + 1A DN + 1 B1 + 0 B2</v>
          </cell>
        </row>
        <row r="335">
          <cell r="E335">
            <v>18</v>
          </cell>
          <cell r="G335">
            <v>18</v>
          </cell>
          <cell r="H335" t="str">
            <v>0A1 + 0A2 + 3A3 + 13A4 + 1A DN + 0 B1 + 1 B2</v>
          </cell>
          <cell r="I335">
            <v>18</v>
          </cell>
          <cell r="J335" t="str">
            <v>0A1 + 0A2 + 3A3 + 13A4 + 1A DN + 1 B1 + 0 B2</v>
          </cell>
          <cell r="K335">
            <v>18</v>
          </cell>
          <cell r="L335" t="str">
            <v>0A1 + 0A2 + 4A3 + 12A4 + 1A DN + 1 B1 + 0 B2</v>
          </cell>
        </row>
        <row r="336">
          <cell r="D336" t="str">
            <v>01025001</v>
          </cell>
          <cell r="E336" t="str">
            <v>A2</v>
          </cell>
          <cell r="F336" t="str">
            <v>- Có bài viết sáng kiến đạt PVAH cấp ngành (QĐ số 1720/QĐ-GDĐT ngày 21/8/2020)
- Có bài viết đăng kỷ yếu hội thảo cấp trường (Hội thảo Quốc tế COSS 2020).</v>
          </cell>
          <cell r="G336" t="str">
            <v>A3</v>
          </cell>
          <cell r="I336" t="str">
            <v>A3</v>
          </cell>
          <cell r="K336" t="str">
            <v>A3</v>
          </cell>
        </row>
        <row r="337">
          <cell r="D337" t="str">
            <v>01025016</v>
          </cell>
          <cell r="E337" t="str">
            <v>A3</v>
          </cell>
          <cell r="F337" t="str">
            <v>Có bài viết Hội thảo cấp khoa trong tháng 03/2021</v>
          </cell>
          <cell r="G337" t="str">
            <v>A4</v>
          </cell>
          <cell r="I337" t="str">
            <v>A4</v>
          </cell>
          <cell r="K337" t="str">
            <v>A4</v>
          </cell>
        </row>
        <row r="338">
          <cell r="D338" t="str">
            <v>01025018</v>
          </cell>
          <cell r="E338" t="str">
            <v>A3</v>
          </cell>
          <cell r="F338" t="str">
            <v>Có bài viết Hội thảo cấp khoa trong tháng 03/2021</v>
          </cell>
          <cell r="G338" t="str">
            <v>A4</v>
          </cell>
          <cell r="I338" t="str">
            <v>A4</v>
          </cell>
          <cell r="K338" t="str">
            <v>A4</v>
          </cell>
        </row>
        <row r="339">
          <cell r="D339" t="str">
            <v>01025019</v>
          </cell>
          <cell r="E339" t="str">
            <v>A3</v>
          </cell>
          <cell r="F339" t="str">
            <v>Có bài viết hội thảo cấp khoa</v>
          </cell>
          <cell r="G339" t="str">
            <v>A4</v>
          </cell>
          <cell r="I339" t="str">
            <v>A4</v>
          </cell>
          <cell r="K339" t="str">
            <v>A4</v>
          </cell>
        </row>
        <row r="340">
          <cell r="D340" t="str">
            <v>01025004</v>
          </cell>
          <cell r="E340" t="str">
            <v>A2</v>
          </cell>
          <cell r="F340" t="str">
            <v>Có bài viết đăng kỷ yếu hội thảo cấp trường (Hội thảo Quốc tế COSS 2020).</v>
          </cell>
          <cell r="G340" t="str">
            <v>A4</v>
          </cell>
          <cell r="I340" t="str">
            <v>A4</v>
          </cell>
          <cell r="K340" t="str">
            <v>A4</v>
          </cell>
        </row>
        <row r="341">
          <cell r="D341" t="str">
            <v>01025020</v>
          </cell>
          <cell r="E341" t="str">
            <v>A3</v>
          </cell>
          <cell r="F341" t="str">
            <v>Có bài viết Hội thảo cấp khoa trong tháng 03/2021</v>
          </cell>
          <cell r="G341" t="str">
            <v>B2</v>
          </cell>
          <cell r="H341" t="str">
            <v>GV vào lớp trễ 13 phút ngày 26/4</v>
          </cell>
          <cell r="I341" t="str">
            <v>B1</v>
          </cell>
          <cell r="J341" t="str">
            <v xml:space="preserve">Đề nghị xếp loại B1, do GV đang giai đoạn cuối thai kỳ và đã cố gắng hoàn thành công tác chuyên môn </v>
          </cell>
          <cell r="K341" t="str">
            <v>B1</v>
          </cell>
          <cell r="L341" t="str">
            <v>Theo quy định thi đua xếp loại B2. Tuy nhiên, HĐ thống nhất xếp loại B1, do do GV đang giai đoạn cuối thai kỳ và đã cố gắng hoàn thành công tác chuyên môn</v>
          </cell>
        </row>
        <row r="342">
          <cell r="D342" t="str">
            <v>01025008</v>
          </cell>
          <cell r="E342" t="str">
            <v>A3</v>
          </cell>
          <cell r="F342" t="str">
            <v>Có bài viết Hội thảo cấp khoa trong tháng 03/2021</v>
          </cell>
          <cell r="G342" t="str">
            <v>A4</v>
          </cell>
          <cell r="I342" t="str">
            <v>A4</v>
          </cell>
          <cell r="K342" t="str">
            <v>A4</v>
          </cell>
        </row>
        <row r="343">
          <cell r="D343" t="str">
            <v>01025012</v>
          </cell>
          <cell r="E343" t="str">
            <v>A3</v>
          </cell>
          <cell r="F343" t="str">
            <v>Có sáng kiến được công nhận cấp trường</v>
          </cell>
          <cell r="G343" t="str">
            <v>A3</v>
          </cell>
          <cell r="I343" t="str">
            <v>A3</v>
          </cell>
          <cell r="K343" t="str">
            <v>A3</v>
          </cell>
        </row>
        <row r="344">
          <cell r="D344" t="str">
            <v>01025002</v>
          </cell>
          <cell r="E344" t="str">
            <v>A3</v>
          </cell>
          <cell r="F344" t="str">
            <v>Có sáng kiến được công nhận cấp trường</v>
          </cell>
          <cell r="G344" t="str">
            <v>A4</v>
          </cell>
          <cell r="I344" t="str">
            <v>A4</v>
          </cell>
          <cell r="K344" t="str">
            <v>A4</v>
          </cell>
        </row>
        <row r="345">
          <cell r="D345" t="str">
            <v>01003013</v>
          </cell>
          <cell r="E345" t="str">
            <v>A2</v>
          </cell>
          <cell r="F345" t="str">
            <v>- Có bài viết sáng kiến đạt PVAH cấp ngành (QĐ số 1720/QĐ-GDĐT ngày 21/8/2020)
- Có bài viết đăng kỷ yếu hội thảo cấp trường (Hội thảo Quốc tế COSS 2020).</v>
          </cell>
          <cell r="G345" t="str">
            <v>A4</v>
          </cell>
          <cell r="I345" t="str">
            <v>A4</v>
          </cell>
          <cell r="K345" t="str">
            <v>A3</v>
          </cell>
          <cell r="L345" t="str">
            <v>Cá nhân tham gia thực hiện công tác chuyên môn tại phòng Kế hoạch - Tài chính</v>
          </cell>
        </row>
        <row r="346">
          <cell r="D346" t="str">
            <v>01025015</v>
          </cell>
          <cell r="E346" t="str">
            <v>A3</v>
          </cell>
          <cell r="F346" t="str">
            <v>Có sáng kiến được công nhận cấp trường</v>
          </cell>
          <cell r="G346" t="str">
            <v>A4</v>
          </cell>
          <cell r="I346" t="str">
            <v>A4</v>
          </cell>
          <cell r="K346" t="str">
            <v>A4</v>
          </cell>
        </row>
        <row r="347">
          <cell r="D347" t="str">
            <v>01005010</v>
          </cell>
          <cell r="E347" t="str">
            <v>A3</v>
          </cell>
          <cell r="F347" t="str">
            <v>Có bài viết Hội thảo cấp khoa trong tháng 03/2021</v>
          </cell>
          <cell r="G347" t="str">
            <v>A4</v>
          </cell>
          <cell r="I347" t="str">
            <v>A4</v>
          </cell>
          <cell r="K347" t="str">
            <v>A4</v>
          </cell>
        </row>
        <row r="348">
          <cell r="D348" t="str">
            <v>01025009</v>
          </cell>
          <cell r="E348" t="str">
            <v>A2</v>
          </cell>
          <cell r="F348" t="str">
            <v>- Có bài viết sáng kiến đạt PVAH cấp ngành (QĐ số 1720/QĐ-GDĐT ngày 21/8/2020)
- Có bài viết đăng kỷ yếu hội thảo cấp trường (Hội thảo Quốc tế COSS 2020).</v>
          </cell>
          <cell r="G348" t="str">
            <v>A3</v>
          </cell>
          <cell r="I348" t="str">
            <v>A3</v>
          </cell>
          <cell r="K348" t="str">
            <v>A3</v>
          </cell>
        </row>
        <row r="349">
          <cell r="D349" t="str">
            <v>01025011</v>
          </cell>
          <cell r="E349" t="str">
            <v>A2</v>
          </cell>
          <cell r="F349" t="str">
            <v>- Có bài viết sáng kiến đạt PVAH cấp ngành (QĐ số 1720/QĐ-GDĐT ngày 21/8/2020)</v>
          </cell>
          <cell r="G349" t="str">
            <v>A4</v>
          </cell>
          <cell r="I349" t="str">
            <v>A4</v>
          </cell>
          <cell r="K349" t="str">
            <v>A4</v>
          </cell>
        </row>
        <row r="350">
          <cell r="D350" t="str">
            <v>01025003</v>
          </cell>
          <cell r="E350" t="str">
            <v>A2</v>
          </cell>
          <cell r="F350" t="str">
            <v>Có bài viết đăng kỷ yếu hội thảo cấp trường (Hội thảo Quốc tế COSS 2020).</v>
          </cell>
          <cell r="G350" t="str">
            <v>A DN</v>
          </cell>
          <cell r="H350" t="str">
            <v>- GV Bùi Ánh Tuyết nghỉ hộ sản từ ngày 12/12/2020</v>
          </cell>
          <cell r="I350" t="str">
            <v>A DN</v>
          </cell>
          <cell r="K350" t="str">
            <v>A DN</v>
          </cell>
        </row>
        <row r="351">
          <cell r="D351" t="str">
            <v>01025028</v>
          </cell>
          <cell r="E351" t="str">
            <v>A4</v>
          </cell>
          <cell r="G351" t="str">
            <v>A4</v>
          </cell>
          <cell r="I351" t="str">
            <v>A4</v>
          </cell>
          <cell r="K351" t="str">
            <v>A4</v>
          </cell>
        </row>
        <row r="352">
          <cell r="D352" t="str">
            <v>01025029</v>
          </cell>
          <cell r="E352" t="str">
            <v>A4</v>
          </cell>
          <cell r="G352" t="str">
            <v>A4</v>
          </cell>
          <cell r="I352" t="str">
            <v>A4</v>
          </cell>
          <cell r="K352" t="str">
            <v>A4</v>
          </cell>
        </row>
        <row r="353">
          <cell r="D353" t="str">
            <v>01025027</v>
          </cell>
          <cell r="E353" t="str">
            <v>A4</v>
          </cell>
          <cell r="G353" t="str">
            <v>A4</v>
          </cell>
          <cell r="I353" t="str">
            <v>A4</v>
          </cell>
          <cell r="K353" t="str">
            <v>A4</v>
          </cell>
        </row>
        <row r="354">
          <cell r="E354">
            <v>5</v>
          </cell>
          <cell r="G354">
            <v>5</v>
          </cell>
          <cell r="H354" t="str">
            <v>0A1 + 1A2 + 1A3 + 3A4</v>
          </cell>
          <cell r="I354">
            <v>5</v>
          </cell>
          <cell r="J354" t="str">
            <v>1A1 + 0A2 + 1A3 + 3A4</v>
          </cell>
          <cell r="K354">
            <v>5</v>
          </cell>
          <cell r="L354" t="str">
            <v>1A1 + 0A2 + 1A3 + 3A4</v>
          </cell>
        </row>
        <row r="355">
          <cell r="E355">
            <v>5</v>
          </cell>
          <cell r="G355">
            <v>5</v>
          </cell>
          <cell r="H355" t="str">
            <v>0A1 + 1A2 + 1A3 + 3A4</v>
          </cell>
          <cell r="I355">
            <v>5</v>
          </cell>
          <cell r="J355" t="str">
            <v>1A1 + 0A2 + 1A3 + 3A4</v>
          </cell>
          <cell r="K355">
            <v>5</v>
          </cell>
          <cell r="L355" t="str">
            <v>1A1 + 0A2 + 1A3 + 3A4</v>
          </cell>
        </row>
        <row r="356">
          <cell r="D356" t="str">
            <v>01004014</v>
          </cell>
          <cell r="E356" t="str">
            <v>A2</v>
          </cell>
          <cell r="F356" t="str">
            <v>Có bài viết đăng kỷ yếu hội thảo cấp trường (Hội thảo Quốc tế COSS 2020).</v>
          </cell>
          <cell r="G356" t="str">
            <v>A2</v>
          </cell>
          <cell r="I356" t="str">
            <v>A1</v>
          </cell>
          <cell r="J356" t="str">
            <v>Đề nghị xếp A1</v>
          </cell>
          <cell r="K356" t="str">
            <v>A1</v>
          </cell>
          <cell r="L356" t="str">
            <v>Thống nhất với đề nghị của nhóm thường trực HĐ, cá nhân có nhiều tích cực trong công việc của trường.</v>
          </cell>
        </row>
        <row r="357">
          <cell r="D357" t="str">
            <v>01004016</v>
          </cell>
          <cell r="E357" t="str">
            <v>A4</v>
          </cell>
          <cell r="G357" t="str">
            <v>A4</v>
          </cell>
          <cell r="I357" t="str">
            <v>A4</v>
          </cell>
          <cell r="K357" t="str">
            <v>A4</v>
          </cell>
        </row>
        <row r="358">
          <cell r="D358" t="str">
            <v>01028013</v>
          </cell>
          <cell r="E358" t="str">
            <v>A2</v>
          </cell>
          <cell r="F358" t="str">
            <v>Có bài viết đăng kỷ yếu hội thảo cấp trường (Hội thảo Quốc tế COSS 2020).</v>
          </cell>
          <cell r="G358" t="str">
            <v>A4</v>
          </cell>
          <cell r="I358" t="str">
            <v>A4</v>
          </cell>
          <cell r="K358" t="str">
            <v>A4</v>
          </cell>
        </row>
        <row r="359">
          <cell r="D359" t="str">
            <v>01028016</v>
          </cell>
          <cell r="E359" t="str">
            <v>A3</v>
          </cell>
          <cell r="F359" t="str">
            <v>Có bài viết Hội thảo cấp khoa trong tháng 03/2021</v>
          </cell>
          <cell r="G359" t="str">
            <v>A4</v>
          </cell>
          <cell r="I359" t="str">
            <v>A4</v>
          </cell>
          <cell r="K359" t="str">
            <v>A4</v>
          </cell>
        </row>
        <row r="360">
          <cell r="D360" t="str">
            <v>01028017</v>
          </cell>
          <cell r="E360" t="str">
            <v>A3</v>
          </cell>
          <cell r="G360" t="str">
            <v>A3</v>
          </cell>
          <cell r="I360" t="str">
            <v>A3</v>
          </cell>
          <cell r="K360" t="str">
            <v>A3</v>
          </cell>
        </row>
        <row r="361">
          <cell r="E361">
            <v>7</v>
          </cell>
          <cell r="G361">
            <v>7</v>
          </cell>
          <cell r="H361" t="str">
            <v>0A1 + 1A2 + 4A3 + 2A4</v>
          </cell>
          <cell r="I361">
            <v>7</v>
          </cell>
          <cell r="J361" t="str">
            <v>1A1 + 1A2 + 3A3 + 2A4</v>
          </cell>
          <cell r="K361">
            <v>7</v>
          </cell>
          <cell r="L361" t="str">
            <v>1A1 + 1A2 + 3A3 + 2A4</v>
          </cell>
        </row>
        <row r="362">
          <cell r="E362">
            <v>4</v>
          </cell>
          <cell r="G362">
            <v>4</v>
          </cell>
          <cell r="H362" t="str">
            <v>0A1 + 1A2 + 2A3 + 1A4</v>
          </cell>
          <cell r="I362">
            <v>4</v>
          </cell>
          <cell r="J362" t="str">
            <v>1A1 + 1A2 + 1A3 + 1A4</v>
          </cell>
          <cell r="K362">
            <v>4</v>
          </cell>
          <cell r="L362" t="str">
            <v>1A1 + 1A2 + 1A3 + 1A4</v>
          </cell>
        </row>
        <row r="363">
          <cell r="D363" t="str">
            <v>01012003</v>
          </cell>
          <cell r="E363" t="str">
            <v>A2</v>
          </cell>
          <cell r="F363" t="str">
            <v>- Có bài viết sáng kiến đạt PVAH cấp ngành (QĐ số 1720/QĐ-GDĐT ngày 21/8/2020)
- Có bài viết đăng kỷ yếu hội thảo cấp trường (Hội thảo Quốc tế COSS 2020).</v>
          </cell>
          <cell r="G363" t="str">
            <v>A2</v>
          </cell>
          <cell r="I363" t="str">
            <v>A1</v>
          </cell>
          <cell r="J363" t="str">
            <v>Đề nghị xếp A1</v>
          </cell>
          <cell r="K363" t="str">
            <v>A1</v>
          </cell>
          <cell r="L363" t="str">
            <v>Thống nhất với đề nghị của nhóm thường trực HĐ, cá nhân có nhiều tích cực trong công việc của trường.</v>
          </cell>
        </row>
        <row r="364">
          <cell r="D364" t="str">
            <v>01018003</v>
          </cell>
          <cell r="E364" t="str">
            <v>A4</v>
          </cell>
          <cell r="G364" t="str">
            <v>A4</v>
          </cell>
          <cell r="I364" t="str">
            <v>A4</v>
          </cell>
          <cell r="K364" t="str">
            <v>A4</v>
          </cell>
        </row>
        <row r="365">
          <cell r="D365" t="str">
            <v>01018002</v>
          </cell>
          <cell r="E365" t="str">
            <v>A3</v>
          </cell>
          <cell r="F365" t="str">
            <v>Có bài viết Hội thảo cấp khoa trong tháng 03/2021</v>
          </cell>
          <cell r="G365" t="str">
            <v>A3</v>
          </cell>
          <cell r="I365" t="str">
            <v>A3</v>
          </cell>
          <cell r="K365" t="str">
            <v>A3</v>
          </cell>
        </row>
        <row r="366">
          <cell r="D366" t="str">
            <v>01018005</v>
          </cell>
          <cell r="E366" t="str">
            <v>A3</v>
          </cell>
          <cell r="F366" t="str">
            <v>Có bài viết Hội thảo cấp khoa trong tháng 03/2021</v>
          </cell>
          <cell r="G366" t="str">
            <v>A3</v>
          </cell>
          <cell r="I366" t="str">
            <v>A2</v>
          </cell>
          <cell r="J366" t="str">
            <v>Đề nghị xếp A2</v>
          </cell>
          <cell r="K366" t="str">
            <v>A2</v>
          </cell>
          <cell r="L366" t="str">
            <v>Thống nhất với đề nghị của nhóm thường trực HĐ, cá nhân có nhiều tích cực trong công việc của trường.</v>
          </cell>
        </row>
        <row r="367">
          <cell r="E367">
            <v>3</v>
          </cell>
          <cell r="G367">
            <v>3</v>
          </cell>
          <cell r="H367" t="str">
            <v>0A1 + 0A2 + 2A3 + 1A4</v>
          </cell>
          <cell r="I367">
            <v>3</v>
          </cell>
          <cell r="J367" t="str">
            <v>0A1 + 0A2 + 2A3 + 1A4</v>
          </cell>
          <cell r="K367">
            <v>3</v>
          </cell>
          <cell r="L367" t="str">
            <v>0A1 + 0A2 + 2A3 + 1A4</v>
          </cell>
        </row>
        <row r="368">
          <cell r="D368" t="str">
            <v>01018008</v>
          </cell>
          <cell r="E368" t="str">
            <v>A2</v>
          </cell>
          <cell r="F368" t="str">
            <v>- Có bài viết sáng kiến đạt PVAH cấp ngành (QĐ số 1720/QĐ-GDĐT ngày 21/8/2020)</v>
          </cell>
          <cell r="G368" t="str">
            <v>A3</v>
          </cell>
          <cell r="I368" t="str">
            <v>A3</v>
          </cell>
          <cell r="K368" t="str">
            <v>A3</v>
          </cell>
        </row>
        <row r="369">
          <cell r="D369" t="str">
            <v>01018007</v>
          </cell>
          <cell r="E369" t="str">
            <v>A3</v>
          </cell>
          <cell r="F369" t="str">
            <v>Có sáng kiến được công nhận cấp trường</v>
          </cell>
          <cell r="G369" t="str">
            <v>A3</v>
          </cell>
          <cell r="I369" t="str">
            <v>A3</v>
          </cell>
          <cell r="K369" t="str">
            <v>A3</v>
          </cell>
        </row>
        <row r="370">
          <cell r="D370" t="str">
            <v>01018009</v>
          </cell>
          <cell r="E370" t="str">
            <v>A4</v>
          </cell>
          <cell r="G370" t="str">
            <v>A4</v>
          </cell>
          <cell r="I370" t="str">
            <v>A4</v>
          </cell>
          <cell r="K370" t="str">
            <v>A4</v>
          </cell>
        </row>
        <row r="371">
          <cell r="E371">
            <v>3</v>
          </cell>
          <cell r="G371">
            <v>3</v>
          </cell>
          <cell r="H371" t="str">
            <v>0A1 + 0A2 + 0A3 + 3A4</v>
          </cell>
          <cell r="I371">
            <v>3</v>
          </cell>
          <cell r="J371" t="str">
            <v>0A1 + 0A2 + 0A3 + 3A4</v>
          </cell>
          <cell r="K371">
            <v>3</v>
          </cell>
          <cell r="L371" t="str">
            <v>0A1 + 0A2 + 1A3 + 2A4</v>
          </cell>
        </row>
        <row r="372">
          <cell r="E372">
            <v>2</v>
          </cell>
          <cell r="G372">
            <v>2</v>
          </cell>
          <cell r="H372" t="str">
            <v>0A1 + 0A2 + 0A3 + 2A4</v>
          </cell>
          <cell r="I372">
            <v>2</v>
          </cell>
          <cell r="J372" t="str">
            <v>0A1 + 0A2 + 0A3 + 2A4</v>
          </cell>
          <cell r="K372">
            <v>2</v>
          </cell>
          <cell r="L372" t="str">
            <v>0A1 + 0A2 + 0A3 + 2A4</v>
          </cell>
        </row>
        <row r="373">
          <cell r="D373" t="str">
            <v>01019001</v>
          </cell>
          <cell r="E373" t="str">
            <v>A4</v>
          </cell>
          <cell r="G373" t="str">
            <v>A4</v>
          </cell>
          <cell r="I373" t="str">
            <v>A4</v>
          </cell>
          <cell r="K373" t="str">
            <v>A4</v>
          </cell>
        </row>
        <row r="374">
          <cell r="D374" t="str">
            <v>01019002</v>
          </cell>
          <cell r="E374" t="str">
            <v>A4</v>
          </cell>
          <cell r="G374" t="str">
            <v>A4</v>
          </cell>
          <cell r="I374" t="str">
            <v>A4</v>
          </cell>
          <cell r="K374" t="str">
            <v>A4</v>
          </cell>
        </row>
        <row r="375">
          <cell r="E375">
            <v>1</v>
          </cell>
          <cell r="G375">
            <v>1</v>
          </cell>
          <cell r="H375" t="str">
            <v>0A1 + 0A2 + 0A3 + 1A4</v>
          </cell>
          <cell r="I375">
            <v>1</v>
          </cell>
          <cell r="J375" t="str">
            <v>0A1 + 0A2 + 0A3 + 1A4</v>
          </cell>
          <cell r="K375">
            <v>1</v>
          </cell>
          <cell r="L375" t="str">
            <v>0A1 + 0A2 + 1A3 + 0A4</v>
          </cell>
        </row>
        <row r="376">
          <cell r="D376" t="str">
            <v>01005005</v>
          </cell>
          <cell r="E376" t="str">
            <v>A4</v>
          </cell>
          <cell r="G376" t="str">
            <v>A4</v>
          </cell>
          <cell r="I376" t="str">
            <v>A4</v>
          </cell>
          <cell r="K376" t="str">
            <v>A3</v>
          </cell>
          <cell r="L376" t="str">
            <v>HĐ thống nhất xếp loại A3, do cá nhân tích cực tham gia các hoạt động của nhà trường.</v>
          </cell>
        </row>
        <row r="377">
          <cell r="E377">
            <v>3</v>
          </cell>
          <cell r="G377">
            <v>3</v>
          </cell>
          <cell r="H377" t="str">
            <v>0A1 + 1A2 + 0A3 + 2A4</v>
          </cell>
          <cell r="I377">
            <v>3</v>
          </cell>
          <cell r="J377" t="str">
            <v>0A1 + 1A2 + 2A3 + 0A4</v>
          </cell>
          <cell r="K377">
            <v>3</v>
          </cell>
          <cell r="L377" t="str">
            <v>1A1 + 0A2 + 2A3 + 0A4</v>
          </cell>
        </row>
        <row r="378">
          <cell r="E378">
            <v>2</v>
          </cell>
          <cell r="G378">
            <v>2</v>
          </cell>
          <cell r="H378" t="str">
            <v>0A1 + 1A2 + 0A3 + 1A4</v>
          </cell>
          <cell r="I378">
            <v>2</v>
          </cell>
          <cell r="J378" t="str">
            <v>0A1 + 1A2 + 1A3 + 0A4</v>
          </cell>
          <cell r="K378">
            <v>2</v>
          </cell>
          <cell r="L378" t="str">
            <v>1A1 + 0A2 + 1A3 + 0A4</v>
          </cell>
        </row>
        <row r="379">
          <cell r="D379" t="str">
            <v>01021001</v>
          </cell>
          <cell r="E379" t="str">
            <v>A2</v>
          </cell>
          <cell r="F379" t="str">
            <v>Có sáng kiến đạt PVAH cấp ngành (QĐ số 1720/QĐ-GDĐT-VP ngày 20/8/2020)</v>
          </cell>
          <cell r="G379" t="str">
            <v>A2</v>
          </cell>
          <cell r="I379" t="str">
            <v>A2</v>
          </cell>
          <cell r="K379" t="str">
            <v>A1</v>
          </cell>
          <cell r="L379" t="str">
            <v>HĐ thống nhất xếp loại A1, do cá nhân tích cực tham gia các hoạt động của nhà trường.</v>
          </cell>
        </row>
        <row r="380">
          <cell r="D380" t="str">
            <v>01021003</v>
          </cell>
          <cell r="E380" t="str">
            <v>A4</v>
          </cell>
          <cell r="G380" t="str">
            <v>A4</v>
          </cell>
          <cell r="I380" t="str">
            <v>A3</v>
          </cell>
          <cell r="J380" t="str">
            <v>Nhất trí đề nghị của đơn vị xếp A3</v>
          </cell>
          <cell r="K380" t="str">
            <v>A3</v>
          </cell>
          <cell r="L380" t="str">
            <v>Thống nhất với đề nghị của đơn vị, cá nhân có nhiều tích cực trong công việc của trường và đơn vị.</v>
          </cell>
        </row>
        <row r="381">
          <cell r="E381">
            <v>1</v>
          </cell>
          <cell r="G381">
            <v>1</v>
          </cell>
          <cell r="H381" t="str">
            <v>0A1 + 0A2 + 0A3 + 1A4</v>
          </cell>
          <cell r="I381">
            <v>1</v>
          </cell>
          <cell r="J381" t="str">
            <v>0A1 + 0A2 + 1A3 + 0A4</v>
          </cell>
          <cell r="K381">
            <v>1</v>
          </cell>
          <cell r="L381" t="str">
            <v>0A1 + 0A2 + 1A3 + 0A4</v>
          </cell>
        </row>
        <row r="382">
          <cell r="D382" t="str">
            <v>01021004</v>
          </cell>
          <cell r="E382" t="str">
            <v>A4</v>
          </cell>
          <cell r="G382" t="str">
            <v>A4</v>
          </cell>
          <cell r="I382" t="str">
            <v>A3</v>
          </cell>
          <cell r="J382" t="str">
            <v>Nhất trí đề nghị của đơn vị xếp A3</v>
          </cell>
          <cell r="K382" t="str">
            <v>A3</v>
          </cell>
          <cell r="L382" t="str">
            <v>Thống nhất với đề nghị của đơn vị, cá nhân có nhiều tích cực trong công việc của trường và đơn vị.</v>
          </cell>
        </row>
        <row r="383">
          <cell r="E383">
            <v>2</v>
          </cell>
          <cell r="G383">
            <v>2</v>
          </cell>
          <cell r="H383" t="str">
            <v>0A1 + 1A2 + 1A3 + 0A4</v>
          </cell>
          <cell r="I383">
            <v>2</v>
          </cell>
          <cell r="J383" t="str">
            <v>0A1 + 1A2 + 1A3 + 0A4</v>
          </cell>
          <cell r="K383">
            <v>2</v>
          </cell>
          <cell r="L383" t="str">
            <v>0A1 + 1A2 + 1A3 + 0A4</v>
          </cell>
        </row>
        <row r="384">
          <cell r="E384">
            <v>2</v>
          </cell>
          <cell r="G384">
            <v>2</v>
          </cell>
          <cell r="H384" t="str">
            <v>0A1 + 1A2 + 1A3 + 0A4</v>
          </cell>
          <cell r="I384">
            <v>2</v>
          </cell>
          <cell r="J384" t="str">
            <v>0A1 + 1A2 + 1A3 + 0A4</v>
          </cell>
          <cell r="K384">
            <v>2</v>
          </cell>
          <cell r="L384" t="str">
            <v>0A1 + 1A2 + 1A3 + 0A4</v>
          </cell>
        </row>
        <row r="385">
          <cell r="D385" t="str">
            <v>01007008</v>
          </cell>
          <cell r="E385" t="str">
            <v>A2</v>
          </cell>
          <cell r="F385" t="str">
            <v>- Có bài viết đăng kỷ yếu hội thảo cấp trường (Hội thảo Quốc tế COSS 2020).</v>
          </cell>
          <cell r="G385" t="str">
            <v>A2</v>
          </cell>
          <cell r="I385" t="str">
            <v>A2</v>
          </cell>
          <cell r="K385" t="str">
            <v>A2</v>
          </cell>
        </row>
        <row r="386">
          <cell r="D386" t="str">
            <v>01014012</v>
          </cell>
          <cell r="E386" t="str">
            <v>A3</v>
          </cell>
          <cell r="F386" t="str">
            <v>Có bài viết Hội thảo cấp khoa trong tháng 03/2021</v>
          </cell>
          <cell r="G386" t="str">
            <v>A3</v>
          </cell>
          <cell r="I386" t="str">
            <v>A3</v>
          </cell>
          <cell r="K386" t="str">
            <v>A3</v>
          </cell>
        </row>
        <row r="387">
          <cell r="E387">
            <v>5</v>
          </cell>
          <cell r="G387">
            <v>5</v>
          </cell>
          <cell r="H387" t="str">
            <v>1A1 + 0A2 + 3A3 + 0A4</v>
          </cell>
          <cell r="I387">
            <v>5</v>
          </cell>
          <cell r="J387" t="str">
            <v>1A1 + 2A2 + 2A3 + 0A4</v>
          </cell>
          <cell r="K387">
            <v>5</v>
          </cell>
          <cell r="L387" t="str">
            <v>1A1 + 2A2 + 2A3 + 0A4</v>
          </cell>
        </row>
        <row r="388">
          <cell r="E388">
            <v>3</v>
          </cell>
          <cell r="G388">
            <v>3</v>
          </cell>
          <cell r="H388" t="str">
            <v>1A1 + 0A2 + 2A3 + 0A4</v>
          </cell>
          <cell r="I388">
            <v>3</v>
          </cell>
          <cell r="J388" t="str">
            <v>1A1 + 2A2 + 0A3 + 0A4</v>
          </cell>
          <cell r="K388">
            <v>3</v>
          </cell>
          <cell r="L388" t="str">
            <v>1A1 + 2A2 + 0A3 + 0A4</v>
          </cell>
        </row>
        <row r="389">
          <cell r="D389" t="str">
            <v>01017003</v>
          </cell>
          <cell r="E389" t="str">
            <v>A1</v>
          </cell>
          <cell r="F389" t="str">
            <v>- Tham gia Đề án hợp tác đào tạo trình độ cao đẳng chất lượng cao giữa Trường CĐ Lý Tự Trọng Tp.HCM với công ty TNHH Sản xuất và Kinh doanh VINFAST (QĐ số 496A/QĐ-LTT-ĐT ngày 30/5/2020)</v>
          </cell>
          <cell r="G389" t="str">
            <v>A1</v>
          </cell>
          <cell r="I389" t="str">
            <v>A1</v>
          </cell>
          <cell r="K389" t="str">
            <v>A1</v>
          </cell>
        </row>
        <row r="390">
          <cell r="D390" t="str">
            <v>01017010</v>
          </cell>
          <cell r="E390" t="str">
            <v>A3</v>
          </cell>
          <cell r="F390" t="str">
            <v>Có sáng kiến được công nhận cấp trường</v>
          </cell>
          <cell r="G390" t="str">
            <v>A3</v>
          </cell>
          <cell r="I390" t="str">
            <v>A2</v>
          </cell>
          <cell r="J390" t="str">
            <v>Nhất trí đề nghị của đơn vị xếp A2</v>
          </cell>
          <cell r="K390" t="str">
            <v>A2</v>
          </cell>
          <cell r="L390" t="str">
            <v>Thống nhất với đề nghị của đơn vị, cá nhân có nhiều tích cực trong công việc của trường và đơn vị.</v>
          </cell>
        </row>
        <row r="391">
          <cell r="D391" t="str">
            <v>01018004</v>
          </cell>
          <cell r="E391" t="str">
            <v>A3</v>
          </cell>
          <cell r="F391" t="str">
            <v>Có sáng kiến được công nhận cấp trường</v>
          </cell>
          <cell r="G391" t="str">
            <v>A3</v>
          </cell>
          <cell r="I391" t="str">
            <v>A2</v>
          </cell>
          <cell r="J391" t="str">
            <v>Nhất trí đề nghị của đơn vị xếp A2</v>
          </cell>
          <cell r="K391" t="str">
            <v>A2</v>
          </cell>
          <cell r="L391" t="str">
            <v>Thống nhất với đề nghị của đơn vị, cá nhân có nhiều tích cực trong công việc của trường và đơn vị.</v>
          </cell>
        </row>
        <row r="392">
          <cell r="E392">
            <v>2</v>
          </cell>
          <cell r="G392">
            <v>2</v>
          </cell>
          <cell r="H392" t="str">
            <v>0A1 + 0A2 + 2A3 + 0A4</v>
          </cell>
          <cell r="I392">
            <v>2</v>
          </cell>
          <cell r="J392" t="str">
            <v>0A1 + 0A2 + 2A3 + 0A4</v>
          </cell>
          <cell r="K392">
            <v>2</v>
          </cell>
          <cell r="L392" t="str">
            <v>0A1 + 0A2 + 2A3 + 0A4</v>
          </cell>
        </row>
        <row r="393">
          <cell r="D393" t="str">
            <v>01025013</v>
          </cell>
          <cell r="E393" t="str">
            <v>A3</v>
          </cell>
          <cell r="F393" t="str">
            <v>Có bài viết Hội thảo cấp khoa trong tháng 03/2021</v>
          </cell>
          <cell r="G393" t="str">
            <v>A3</v>
          </cell>
          <cell r="I393" t="str">
            <v>A3</v>
          </cell>
          <cell r="K393" t="str">
            <v>A3</v>
          </cell>
        </row>
        <row r="394">
          <cell r="D394" t="str">
            <v>01009027</v>
          </cell>
          <cell r="E394" t="str">
            <v>A3</v>
          </cell>
          <cell r="F394" t="str">
            <v>Có sáng kiến được công nhận cấp trường</v>
          </cell>
          <cell r="G394" t="str">
            <v>A3</v>
          </cell>
          <cell r="I394" t="str">
            <v>A3</v>
          </cell>
          <cell r="K394" t="str">
            <v>A3</v>
          </cell>
        </row>
        <row r="395">
          <cell r="E395">
            <v>1</v>
          </cell>
          <cell r="G395">
            <v>1</v>
          </cell>
          <cell r="H395" t="str">
            <v>0A1 + 0A2 + 0A3 + 1A4</v>
          </cell>
          <cell r="I395">
            <v>1</v>
          </cell>
          <cell r="J395" t="str">
            <v>0A1 + 0A2 + 0A3 + 1A4</v>
          </cell>
          <cell r="K395">
            <v>1</v>
          </cell>
          <cell r="L395" t="str">
            <v>0A1 + 0A2 + 0A3 + 1A4</v>
          </cell>
        </row>
        <row r="396">
          <cell r="E396">
            <v>1</v>
          </cell>
          <cell r="G396">
            <v>1</v>
          </cell>
          <cell r="H396" t="str">
            <v>0A1 + 0A2 + 0A3 + 1A4</v>
          </cell>
          <cell r="I396">
            <v>1</v>
          </cell>
          <cell r="J396" t="str">
            <v>0A1 + 0A2 + 0A3 + 1A4</v>
          </cell>
          <cell r="K396">
            <v>1</v>
          </cell>
          <cell r="L396" t="str">
            <v>0A1 + 0A2 + 0A3 + 1A4</v>
          </cell>
        </row>
        <row r="397">
          <cell r="D397" t="str">
            <v>01005011</v>
          </cell>
          <cell r="E397" t="str">
            <v>A4</v>
          </cell>
          <cell r="G397" t="str">
            <v>A4</v>
          </cell>
          <cell r="I397" t="str">
            <v>A4</v>
          </cell>
          <cell r="K397" t="str">
            <v>A4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u 2"/>
      <sheetName val="Nop bai"/>
      <sheetName val="Tong hop nop bai"/>
      <sheetName val="Tong hop ket qua"/>
      <sheetName val="BGH"/>
      <sheetName val="PTCHC"/>
      <sheetName val="P KHTC"/>
      <sheetName val="P TSDT"/>
      <sheetName val="P. TTGD"/>
      <sheetName val="KHAO THI"/>
      <sheetName val="P. QLKH"/>
      <sheetName val="P QTDV"/>
      <sheetName val="KHCB"/>
      <sheetName val="LLCT"/>
      <sheetName val="CO KHI"/>
      <sheetName val="CNTT"/>
      <sheetName val="DONG LUC"/>
      <sheetName val="DDT"/>
      <sheetName val="MTT"/>
      <sheetName val="NHIET"/>
      <sheetName val="KINH TE"/>
      <sheetName val="XAY DUNG"/>
      <sheetName val="THU VIEN"/>
      <sheetName val="Y TE"/>
      <sheetName val="QHDN"/>
      <sheetName val="TTDH"/>
    </sheetNames>
    <sheetDataSet>
      <sheetData sheetId="0"/>
      <sheetData sheetId="1"/>
      <sheetData sheetId="2"/>
      <sheetData sheetId="3">
        <row r="17">
          <cell r="D17" t="str">
            <v>Phạm Hữu Lộc</v>
          </cell>
          <cell r="E17" t="str">
            <v>Hiệu trưởng</v>
          </cell>
          <cell r="F17" t="str">
            <v>Xây dựng mô hình theo cơ chế tự chủ tại trường Cao đẳng Lý Tự Trọng Thành phố Hồ Chí Minh</v>
          </cell>
          <cell r="G17">
            <v>99</v>
          </cell>
        </row>
        <row r="18">
          <cell r="D18" t="str">
            <v>Phạm Hữu Lộc</v>
          </cell>
          <cell r="E18" t="str">
            <v>Hiệu trưởng</v>
          </cell>
          <cell r="F18" t="str">
            <v>Triển khai mô hình đào tạo trong nhà trường thông minh tại trường Cao đẳng Lý Tự Trọng Thành phố Hồ Chí Minh</v>
          </cell>
          <cell r="G18">
            <v>99</v>
          </cell>
        </row>
        <row r="19">
          <cell r="D19" t="str">
            <v>Đinh Văn Đệ</v>
          </cell>
          <cell r="E19" t="str">
            <v>Phó Hiệu trưởng</v>
          </cell>
          <cell r="F19" t="str">
            <v>Thực trạng và thách thức, giải pháp và kết quả đạt được về mối quan hệ hữu cơ giữa doanh nghiệp và cơ sở giáo dục nghề nghiệp</v>
          </cell>
          <cell r="G19">
            <v>98</v>
          </cell>
        </row>
        <row r="20">
          <cell r="D20" t="str">
            <v>Đinh Hồng Minh</v>
          </cell>
          <cell r="E20" t="str">
            <v>Phó Hiệu trưởng</v>
          </cell>
          <cell r="F20" t="str">
            <v>Chuẩn bị các điều kiện đáp ứng yêu cầu đánh giá ngoài về chất lượng cơ sở Giáo dục nghề nghiệp tại Trường Cao đẳng Lý Tự Trọng Thành phố Hồ Chí Minh</v>
          </cell>
          <cell r="G20">
            <v>97</v>
          </cell>
        </row>
        <row r="21">
          <cell r="D21" t="str">
            <v>Châu Văn Bảo</v>
          </cell>
          <cell r="E21" t="str">
            <v>Phó Hiệu trưởng</v>
          </cell>
          <cell r="F21" t="str">
            <v>Thiết kế và thi công mô hình phân loại sản phẩm theo hướng tiếp cận công nghệ 4.0</v>
          </cell>
          <cell r="G21">
            <v>98</v>
          </cell>
        </row>
        <row r="22">
          <cell r="D22" t="str">
            <v>Lâm Viết Dũng</v>
          </cell>
          <cell r="E22" t="str">
            <v>Trưởng phòng Tổ chức - Hành chính - Tổng hợp</v>
          </cell>
          <cell r="F22" t="str">
            <v>Giải pháp đầu tư thiết bị đào tạo nghề đạt chuẩn trường chất lượng cao tại Trường Cao đẳng Lý Tự Trọng Thành phố Hồ Chí Minh</v>
          </cell>
          <cell r="G22">
            <v>96</v>
          </cell>
        </row>
        <row r="23">
          <cell r="D23" t="str">
            <v>Lưu Hoàng Hải Yến</v>
          </cell>
          <cell r="E23" t="str">
            <v>Phó Trưởng phòng Tổ chức - Hành chính - Tổng hợp</v>
          </cell>
          <cell r="F23" t="str">
            <v>Giải pháp nâng cao chất lượng công tác đào tạo, bồi dưỡng viên chức tại trường Cao đẳng Lý Tự Trọng Thành phố Hồ Chí Minh</v>
          </cell>
          <cell r="G23">
            <v>83.5</v>
          </cell>
        </row>
        <row r="24">
          <cell r="D24" t="str">
            <v>Huỳnh Thị Minh Ly</v>
          </cell>
          <cell r="E24" t="str">
            <v>Phó Trưởng phòng Tổ chức - Hành chính - Tổng hợp</v>
          </cell>
          <cell r="F24" t="str">
            <v>Ứng dụng Moodle để quản lý học tập tại trường cao đẳng Lý Tự Trọng Thành phố Hồ Chí Minh</v>
          </cell>
          <cell r="G24">
            <v>81</v>
          </cell>
        </row>
        <row r="25">
          <cell r="D25" t="str">
            <v>Vũ Như Quỳnh</v>
          </cell>
          <cell r="E25" t="str">
            <v>Nhân viên phòng Tổ chức - Hành chính - Tổng hợp</v>
          </cell>
          <cell r="F25" t="str">
            <v>Giải pháp xây dựng hệ thống thang bảng lương của người lao động, đáp ứng yêu cầu nâng cao chất lượng đội ngũ tại Trường Cao đẳng Lý Tự Trọng Thành phố Hồ Chí Minh</v>
          </cell>
          <cell r="G25">
            <v>84</v>
          </cell>
        </row>
        <row r="26">
          <cell r="D26" t="str">
            <v>Phan Thị Ngọc Phượng</v>
          </cell>
          <cell r="E26" t="str">
            <v>Nhân viên phòng Tổ chức - Hành chính - Tổng hợp</v>
          </cell>
          <cell r="F26" t="str">
            <v>Giải pháp nâng cao chất lượng đội ngũ giảng viên mới tuyển dụng tại trường Cao đẳng Lý Tự Trọng Thành phố Hồ Chí Minh</v>
          </cell>
          <cell r="G26">
            <v>84</v>
          </cell>
        </row>
        <row r="27">
          <cell r="D27" t="str">
            <v>Nguyễn Thị Bích Liễu</v>
          </cell>
          <cell r="E27" t="str">
            <v>Nhân viên phòng Tổ chức - Hành chính - Tổng hợp</v>
          </cell>
          <cell r="F27" t="str">
            <v>Xây dựng quy trình đánh giá, phân loại kết quả làm việc của viên chức tại Trường Cao đẳng Lý Tự Trọng Thành phố Hồ Chí Minh</v>
          </cell>
          <cell r="G27">
            <v>70</v>
          </cell>
        </row>
        <row r="28">
          <cell r="D28" t="str">
            <v>Nguyễn Văn Chì</v>
          </cell>
          <cell r="E28" t="str">
            <v>Nhân viên phòng Tổ chức - Hành chính - Tổng hợp</v>
          </cell>
          <cell r="F28" t="str">
            <v>Giải pháp xây dựng hệ thống quản lý tài liệu điện tử tại Trường Cao đẳng Lý Tự Trọng TP. Hồ Chí Minh</v>
          </cell>
          <cell r="G28">
            <v>73</v>
          </cell>
        </row>
        <row r="29">
          <cell r="D29" t="str">
            <v>Trần Thị Ánh Phượng</v>
          </cell>
          <cell r="E29" t="str">
            <v>Nhân viên phòng Tổ chức - Hành chính - Tổng hợp</v>
          </cell>
          <cell r="F29" t="str">
            <v>Đề xuất danh mục công việc đáp ứng yêu cầu đánh giá hiệu quả công tác tại Trường Cao đẳng Lý Tự Trọng Thành phố Hồ Chí Minh</v>
          </cell>
          <cell r="G29">
            <v>84</v>
          </cell>
        </row>
        <row r="30">
          <cell r="D30" t="str">
            <v>Nguyễn Thị Vân</v>
          </cell>
          <cell r="E30" t="str">
            <v>Nhân viên phòng Tổ chức - Hành chính - Tổng hợp</v>
          </cell>
          <cell r="F30" t="str">
            <v>Cải tiến quy trình quản lý văn bản đi, văn bản đến và lập hồ sơ trong môi trường mạng tại Trường Cao đẳng Lý Tự Trọng Thành phố Hồ Chí Minh</v>
          </cell>
          <cell r="G30">
            <v>75.5</v>
          </cell>
        </row>
        <row r="31">
          <cell r="D31" t="str">
            <v>Huỳnh Thị Xuân Mai</v>
          </cell>
          <cell r="E31" t="str">
            <v>Nhân viên phòng Tổ chức - Hành chính - Tổng hợp</v>
          </cell>
          <cell r="F31" t="str">
            <v>Một số kỹ năng, hình thức tổ chức làm việc nhóm đạt hiệu quả tại trường Cao đẳng Lý Tự Trọng Thành phố Hồ Chí Minh</v>
          </cell>
          <cell r="G31">
            <v>81</v>
          </cell>
        </row>
        <row r="32">
          <cell r="D32" t="str">
            <v>Trần Thị Phương Oanh</v>
          </cell>
          <cell r="E32" t="str">
            <v>Nhân viên phòng Tổ chức - Hành chính - Tổng hợp</v>
          </cell>
          <cell r="F32" t="str">
            <v>Quy trình quản lý vật tư thiết bị bằng phần mềm CRMVIET</v>
          </cell>
          <cell r="G32">
            <v>77</v>
          </cell>
        </row>
        <row r="33">
          <cell r="D33" t="str">
            <v>Thân Thị Nhung</v>
          </cell>
          <cell r="E33" t="str">
            <v>Nhân viên phòng Tổ chức - Hành chính - Tổng hợp</v>
          </cell>
          <cell r="F33" t="str">
            <v>Giải pháp nâng cao chất lượng công tác quản lý trang thiết bị tại các phòng, xưởng thực hành thuộc các khoa nghề Trường Cao đẳng Lý Tự Trọng Thành phố Hồ Chí Minh</v>
          </cell>
          <cell r="G33">
            <v>81</v>
          </cell>
        </row>
        <row r="34">
          <cell r="D34" t="str">
            <v>Huỳnh Thanh Nhàn</v>
          </cell>
          <cell r="E34" t="str">
            <v>Nhân viên phòng Tổ chức - Hành chính - Tổng hợp</v>
          </cell>
          <cell r="F34" t="str">
            <v>Một số biện pháp kiểm soát, xử lý tình huống đột xuất gây mất trật tự trong Trường Cao đẳng Lý Tự Trọng Thành phố Hồ Chí Minh</v>
          </cell>
          <cell r="G34">
            <v>82</v>
          </cell>
        </row>
        <row r="35">
          <cell r="D35" t="str">
            <v>Nguyễn Kính</v>
          </cell>
          <cell r="E35" t="str">
            <v>Trưởng phòng 
Kế hoạch - Tài chính</v>
          </cell>
          <cell r="F35" t="str">
            <v>Hoàn thiện việc đánh giá chính sách tài chính trong chu trình chính sách công tại Việt Nam, vận dụng đánh giá chính sách tài chính tại Trường Cao đẳng Lý Tự Trọng Thành phố Hồ Chí Minh</v>
          </cell>
          <cell r="G35">
            <v>95</v>
          </cell>
        </row>
        <row r="36">
          <cell r="D36" t="str">
            <v>Nguyễn Thị Kim Dung</v>
          </cell>
          <cell r="E36" t="str">
            <v>Phó Trưởng phòng 
Kế hoạch - Tài chính</v>
          </cell>
          <cell r="F36" t="str">
            <v>Xây dựng quy chế quản lý tài chính tại Trường Cao đẳng Lý Tự Trọng thành phố Hồ Chí Minh</v>
          </cell>
          <cell r="G36">
            <v>83</v>
          </cell>
        </row>
        <row r="37">
          <cell r="D37" t="str">
            <v>Hồng Mộng Tuyết Dung</v>
          </cell>
          <cell r="E37" t="str">
            <v>Nhân viên phòng 
Kế hoạch - Tài chính</v>
          </cell>
          <cell r="F37" t="str">
            <v>Hoàn thiện quy trình thanh toán từ nguồn chi ngân sách và thu sự nghiệp tại trường Cao đẳng Lý Tự Trọng Thành phố Hồ Chí Minh</v>
          </cell>
          <cell r="G37">
            <v>85</v>
          </cell>
        </row>
        <row r="38">
          <cell r="D38" t="str">
            <v>Trần Thị Minh Thoa</v>
          </cell>
          <cell r="E38" t="str">
            <v>Nhân viên phòng 
Kế hoạch - Tài chính</v>
          </cell>
          <cell r="F38" t="str">
            <v>Xây dựng dự toán chi phí đào tạo cho một sinh viên ngành chế tạo máy tại Trường Cao đẳng Lý Tự Trọng thành phố Hồ Chí Minh</v>
          </cell>
          <cell r="G38">
            <v>89</v>
          </cell>
        </row>
        <row r="39">
          <cell r="D39" t="str">
            <v>Nguyễn Thị Hồng Thắm</v>
          </cell>
          <cell r="E39" t="str">
            <v>Nhân viên phòng 
Kế hoạch - Tài chính</v>
          </cell>
          <cell r="F39" t="str">
            <v>Hoàn thiện công tác quản lý chứng từ sổ sách kế toán tại trường Cao đẳng Lý Tự Trọng Thành phố Hồ Chí Minh</v>
          </cell>
          <cell r="G39">
            <v>82.5</v>
          </cell>
        </row>
        <row r="40">
          <cell r="D40" t="str">
            <v>Võ Thị Lệ Trân</v>
          </cell>
          <cell r="E40" t="str">
            <v>Nhân viên phòng 
Kế hoạch - Tài chính</v>
          </cell>
          <cell r="F40" t="str">
            <v>Một số giải pháp nâng cao chất lượng hoạt động công đoàn cơ sở trường cao đẳng Lý Tự Trọng Thành phố Hồ Chí Minh</v>
          </cell>
          <cell r="G40">
            <v>81.5</v>
          </cell>
        </row>
        <row r="41">
          <cell r="D41" t="str">
            <v>Trần Thị Thảo Vân</v>
          </cell>
          <cell r="E41" t="str">
            <v>Nhân viên phòng 
Kế hoạch - Tài chính</v>
          </cell>
          <cell r="F41" t="str">
            <v>Hoàn thiện công tác Bảo hiểm y tế học đường tại Trường Cao đẳng Lý Tự Trọng thành phố Hồ Chí Minh</v>
          </cell>
          <cell r="G41">
            <v>82</v>
          </cell>
        </row>
        <row r="42">
          <cell r="D42" t="str">
            <v>Nguyễn Thụy Nghiêm</v>
          </cell>
          <cell r="E42" t="str">
            <v>Nhân viên phòng 
Kế hoạch - Tài chính</v>
          </cell>
          <cell r="F42" t="str">
            <v>Đổi mới trong chi trả tiền miễn giảm học phí cho sinh viên qua tài khoản ngân hàng</v>
          </cell>
          <cell r="G42">
            <v>72</v>
          </cell>
        </row>
        <row r="43">
          <cell r="D43" t="str">
            <v>Hồ Văn Sĩ</v>
          </cell>
          <cell r="E43" t="str">
            <v>Trưởng phòng 
Tuyển sinh - Đào tạo</v>
          </cell>
          <cell r="F43" t="str">
            <v>Mô hình tuyển sinh từ xa tại trường Cao đẳng Lý Tự Trọng Thành phố Hồ Chí Minh</v>
          </cell>
          <cell r="G43">
            <v>95</v>
          </cell>
        </row>
        <row r="44">
          <cell r="D44" t="str">
            <v>Lương Xuân Thịnh</v>
          </cell>
          <cell r="E44" t="str">
            <v>Phó Trưởng phòng 
Tuyển sinh - Đào tạo</v>
          </cell>
          <cell r="F44" t="str">
            <v>Thực trạng và giải pháp nâng cao hiệu quả công tác Đoàn - Hội dành cho sinh viên Trung cấp hệ 9+ tại trường Cao đẳng Lý Tự Trọng Thành phố Hồ Chí Minh</v>
          </cell>
          <cell r="G44">
            <v>91</v>
          </cell>
        </row>
        <row r="45">
          <cell r="D45" t="str">
            <v>Huỳnh Thị Mai</v>
          </cell>
          <cell r="E45" t="str">
            <v>Phó Trưởng phòng 
Tuyển sinh - Đào tạo</v>
          </cell>
          <cell r="F45" t="str">
            <v>Xây dựng quy trình biên soạn và phát triển chương trình đào tạo tại trường Cao đẳng Lý Tự Trọng Thành phố Hồ Chí Minh</v>
          </cell>
          <cell r="G45">
            <v>91.5</v>
          </cell>
        </row>
        <row r="46">
          <cell r="D46" t="str">
            <v>Võ Thị Xuân Thơ</v>
          </cell>
          <cell r="E46" t="str">
            <v>Nhân viên phòng 
Tuyển sinh - Đào tạo</v>
          </cell>
          <cell r="F46" t="str">
            <v>Xây dựng quy trình ứng dụng phần mềm quản lý đào tạo nhằm nâng cao hiệu quả trong công tác xét tốt nghiệp văn hóa đối với bậc đào tạo Trung cấp tín chỉ tại trường Cao đẳng Lý Tự Trọng Thành phố Hồ Chí Minh</v>
          </cell>
          <cell r="G46">
            <v>88</v>
          </cell>
        </row>
        <row r="47">
          <cell r="D47" t="str">
            <v>Nguyễn Thị Thanh Thảo</v>
          </cell>
          <cell r="E47" t="str">
            <v>Nhân viên phòng 
Tuyển sinh - Đào tạo</v>
          </cell>
          <cell r="F47" t="str">
            <v xml:space="preserve">Hệ thống hóa số liệu sinh viên tốt nghiệp các khóa Cao đẳng tại trường Cao đẳng Lý Tự Trọng Thành phố Hồ Chí Minh </v>
          </cell>
          <cell r="G47">
            <v>81</v>
          </cell>
        </row>
        <row r="48">
          <cell r="D48" t="str">
            <v>Giáp Thị Vượng</v>
          </cell>
          <cell r="E48" t="str">
            <v>Nhân viên phòng 
Tuyển sinh - Đào tạo</v>
          </cell>
          <cell r="F48" t="str">
            <v>Hệ thống hóa dữ liệu văn bằng tốt nghiệp trên hệ thống tra cứu Giáo dục nghề nghiệp</v>
          </cell>
          <cell r="G48">
            <v>82</v>
          </cell>
        </row>
        <row r="49">
          <cell r="D49" t="str">
            <v>Nguyễn Thị Thùy</v>
          </cell>
          <cell r="E49" t="str">
            <v>Nhân viên phòng 
Tuyển sinh - Đào tạo</v>
          </cell>
          <cell r="F49" t="str">
            <v>Giải pháp nâng cao dạy - học trực tuyến tại trường Cao đẳng Lý Tự Trọng Thành phố Hồ Chí Minh</v>
          </cell>
          <cell r="G49">
            <v>91</v>
          </cell>
        </row>
        <row r="50">
          <cell r="D50" t="str">
            <v>Mai Nguyễn Hoàng Yến</v>
          </cell>
          <cell r="E50" t="str">
            <v>Nhân viên phòng 
Tuyển sinh - Đào tạo</v>
          </cell>
          <cell r="F50" t="str">
            <v>Một số kinh nghiệm về rèn kỹ năng sống cho học sinh khóa  9+ qua các hoạt động ngoài giờ lên lớp tại trường Cao đẳng Lý Tự Trọng Thành Phố Hồ Chí Minh</v>
          </cell>
          <cell r="G50">
            <v>55.5</v>
          </cell>
        </row>
        <row r="51">
          <cell r="D51" t="str">
            <v>Nguyễn Thị Hải Hà</v>
          </cell>
          <cell r="E51" t="str">
            <v>Nhân viên phòng 
Tuyển sinh - Đào tạo</v>
          </cell>
          <cell r="F51" t="str">
            <v>Một số giải pháp trong công tác giáo vụ tại khoa Công nghệ thông tin trường Cao đẳng Lý Tự Trọng Thành phố Hồ Chí Minh</v>
          </cell>
          <cell r="G51">
            <v>68.5</v>
          </cell>
        </row>
        <row r="52">
          <cell r="D52" t="str">
            <v>Thái Thị My Sa</v>
          </cell>
          <cell r="E52" t="str">
            <v>Nhân viên phòng 
Tuyển sinh - Đào tạo</v>
          </cell>
          <cell r="F52" t="str">
            <v>Giải pháp quản lý tài liệu lưu trữ điện tử tại phòng Tuyển sinh – Đào tạo Trường Cao đẳng Lý Tự Trọng Thành phố Hồ Chí Minh</v>
          </cell>
          <cell r="G52">
            <v>81</v>
          </cell>
        </row>
        <row r="53">
          <cell r="D53" t="str">
            <v>Huỳnh Thị Cẩm Hoa</v>
          </cell>
          <cell r="E53" t="str">
            <v>Nhân viên phòng 
Tuyển sinh - Đào tạo</v>
          </cell>
          <cell r="F53" t="str">
            <v>Vận dụng quy tắc văn hóa ứng xử “C-X-C” trong công tác tuyển sinh tại Trường Cao đẳng Lý Tự Trọng Thành phố Hồ Chí Minh</v>
          </cell>
          <cell r="G53">
            <v>79</v>
          </cell>
        </row>
        <row r="54">
          <cell r="D54" t="str">
            <v>Nguyễn Thị Nhung</v>
          </cell>
          <cell r="E54" t="str">
            <v>Nhân viên phòng 
Tuyển sinh - Đào tạo</v>
          </cell>
          <cell r="F54" t="str">
            <v>Hoàn thiện quy trình thực hiện hồ sơ thực tập tốt nghiệp cho sinh viên khoa Xây dựng, Kinh tế năm học 2019 - 2020 tại trường Cao đẳng Lý Tự Trọng Thành phố Hồ Chí Minh</v>
          </cell>
          <cell r="G54">
            <v>81</v>
          </cell>
        </row>
        <row r="55">
          <cell r="D55" t="str">
            <v>Nguyễn Việt Tiến</v>
          </cell>
          <cell r="E55" t="str">
            <v>Nhân viên phòng 
Tuyển sinh - Đào tạo</v>
          </cell>
          <cell r="F55" t="str">
            <v>Cải tiến phương pháp phản hồi thông tin tuyển sinh trực tuyến tại trường Cao đẳng Lý Tự Trọng Thành phố Hồ Chí Minh</v>
          </cell>
          <cell r="G55">
            <v>77</v>
          </cell>
        </row>
        <row r="56">
          <cell r="D56" t="str">
            <v>Sỹ Thị Chung</v>
          </cell>
          <cell r="E56" t="str">
            <v>Nhân viên phòng 
Tuyển sinh - Đào tạo</v>
          </cell>
          <cell r="F56" t="str">
            <v>Một số kinh nghiệm trong quản lý giáo vụ của lớp học theo chương trình đào tạo quốc tế ngành Công nghệ Ô tô tại trường Cao đẳng Lý Tự Trọng Thành phố Hồ Chí Minh</v>
          </cell>
          <cell r="G56">
            <v>82</v>
          </cell>
        </row>
        <row r="57">
          <cell r="D57" t="str">
            <v>Nguyễn Thị Tất</v>
          </cell>
          <cell r="E57" t="str">
            <v>Nhân viên phòng 
Tuyển sinh - Đào tạo</v>
          </cell>
          <cell r="F57" t="str">
            <v>Ứng dụng công nghệ thông tin trong quản lý và in hợp đồng của giảng viên thỉnh giảng tại trường Cao đẳng Lý Tự Trọng Thành phố Hồ Chí Minh</v>
          </cell>
          <cell r="G57">
            <v>81.5</v>
          </cell>
        </row>
        <row r="58">
          <cell r="D58" t="str">
            <v>Lê Xuân Thiện</v>
          </cell>
          <cell r="E58" t="str">
            <v>Trưởng phòng Thanh tra giáo dục - Công tác Sinh viên</v>
          </cell>
          <cell r="F58" t="str">
            <v>Giải pháp nâng cao hiệu quả công tác khuyến học tại Trường Cao đẳng Lý Tự Trọng Thành phố Hồ Chí Minh</v>
          </cell>
          <cell r="G58">
            <v>91</v>
          </cell>
        </row>
        <row r="59">
          <cell r="D59" t="str">
            <v>Nguyễn Ngọc Hiệp</v>
          </cell>
          <cell r="E59" t="str">
            <v>Phó Trưởng phòng Thanh tra giáo dục - Công tác Sinh viên</v>
          </cell>
          <cell r="F59" t="str">
            <v>Ứng dụng công nghệ thông tin để nâng cao hiệu quả công tác đánh giá kết quả rèn luyện sinh viên tại Trường Cao đẳng Lý Tự Trọng Thành phố Hồ Chí Minh</v>
          </cell>
          <cell r="G59">
            <v>81</v>
          </cell>
        </row>
        <row r="60">
          <cell r="D60" t="str">
            <v>Hồ Minh Lợi</v>
          </cell>
          <cell r="E60" t="str">
            <v>Phó Trưởng phòng Thanh tra giáo dục - Công tác Sinh viên</v>
          </cell>
          <cell r="F60" t="str">
            <v>Giải pháp chuẩn bị hồ sơ, trả lời phỏng vấn để đạt kết quả tốt khi liên hệ xin việc làm của sinh viên Trường Cao đẳng Lý Tự Trọng Thành phố Hồ Chí Minh sau khi tốt nghiệp ra trường</v>
          </cell>
          <cell r="G60">
            <v>77</v>
          </cell>
        </row>
        <row r="61">
          <cell r="D61" t="str">
            <v>Nguyễn Thị Kim Anh</v>
          </cell>
          <cell r="E61" t="str">
            <v>Nhân viên phòng Thanh tra giáo dục - Công tác Sinh viên</v>
          </cell>
          <cell r="F61" t="str">
            <v>Biện pháp rèn luyện kỹ năng sống cho sinh viên tại Trường Cao đẳng Lý Tự Trọng Thành phố Hồ Chí Minh</v>
          </cell>
          <cell r="G61">
            <v>87.5</v>
          </cell>
        </row>
        <row r="62">
          <cell r="D62" t="str">
            <v>Nguyễn Tất Thắng</v>
          </cell>
          <cell r="E62" t="str">
            <v>Nhân viên phòng Thanh tra giáo dục - Công tác Sinh viên</v>
          </cell>
          <cell r="F62" t="str">
            <v>Biện pháp nâng cao hiệu quả công tác cố vấn học tập khối 20T4 tại Trường Cao đẳng Lý Tự Trọng Thành phố Hồ Chí Minh</v>
          </cell>
          <cell r="G62">
            <v>79</v>
          </cell>
        </row>
        <row r="63">
          <cell r="D63" t="str">
            <v>Lê Thị Nữ</v>
          </cell>
          <cell r="E63" t="str">
            <v>Nhân viên phòng Thanh tra giáo dục - Công tác Sinh viên</v>
          </cell>
          <cell r="F63" t="str">
            <v>Hoàn thiện quy trình xét miễn, giảm học phí cho sinh viên tại Trường Cao đẳng Lý Tự Trọng Thành phố Hồ Chí Minh</v>
          </cell>
          <cell r="G63">
            <v>79.5</v>
          </cell>
        </row>
        <row r="64">
          <cell r="D64" t="str">
            <v>Phạm Thị Lê Chi</v>
          </cell>
          <cell r="E64" t="str">
            <v>Nhân viên phòng Thanh tra giáo dục - Công tác Sinh viên</v>
          </cell>
          <cell r="F64" t="str">
            <v>Tư vấn học đường để nâng cao công tác chủ nhiệm sinh viên khối T4 tại Trường Cao đẳng Lý Tự Trọng Thành phố Hồ Chí Minh</v>
          </cell>
          <cell r="G64">
            <v>81.5</v>
          </cell>
        </row>
        <row r="65">
          <cell r="D65" t="str">
            <v>Trần Thị Thu Hà</v>
          </cell>
          <cell r="E65" t="str">
            <v>Nhân viên phòng Thanh tra giáo dục - Công tác Sinh viên</v>
          </cell>
          <cell r="F65" t="str">
            <v>Hoàn thiện Quy trình xử lý kỷ luật sinh viên tại Trường Cao đẳng Lý Tự Trọng Thành phố Hồ Chí Minh</v>
          </cell>
          <cell r="G65">
            <v>81.5</v>
          </cell>
        </row>
        <row r="66">
          <cell r="D66" t="str">
            <v>Nguyễn Thị Ngọc Anh</v>
          </cell>
          <cell r="E66" t="str">
            <v>Nhân viên phòng Thanh tra giáo dục - Công tác Sinh viên</v>
          </cell>
          <cell r="F66" t="str">
            <v>Biện pháp quản lý chuyên cần sinh viên khối T4 tại Trường Cao đẳng Lý Tự Trọng Thành phố Hồ Chí Minh</v>
          </cell>
          <cell r="G66">
            <v>70</v>
          </cell>
        </row>
        <row r="67">
          <cell r="D67" t="str">
            <v>Mai Thu Hương</v>
          </cell>
          <cell r="E67" t="str">
            <v>Nhân viên phòng Thanh tra giáo dục - Công tác Sinh viên</v>
          </cell>
          <cell r="F67" t="str">
            <v>Biện pháp phòng, chống hút thuốc lá điện tử trong sinh viên tại Trường Cao đẳng Lý Tự Trọng Thành phố Hồ Chí Minh</v>
          </cell>
          <cell r="G67">
            <v>74</v>
          </cell>
        </row>
        <row r="68">
          <cell r="D68" t="str">
            <v>Nguyễn Trung Dũng</v>
          </cell>
          <cell r="E68" t="str">
            <v>Nhân viên phòng Thanh tra giáo dục - Công tác Sinh viên</v>
          </cell>
          <cell r="F68" t="str">
            <v>Một số giải pháp hạn chế mâu thuẫn trong sinh viên tại Trường Cao đẳng Lý Tự Trọng Thành phố Hồ Chí Minh</v>
          </cell>
          <cell r="G68">
            <v>81</v>
          </cell>
        </row>
        <row r="69">
          <cell r="D69" t="str">
            <v>Trương Thị Hồng</v>
          </cell>
          <cell r="E69" t="str">
            <v>Nhân viên phòng Khảo thí và Đảm bảo chất lượng</v>
          </cell>
          <cell r="F69" t="str">
            <v>Liên hệ nội dung “Học tập và làm theo tư tưởng, đạo đức, phong cách Hồ Chí Minh” trong quá trình giảng dạy đối với một số bài giảng văn</v>
          </cell>
          <cell r="G69">
            <v>91</v>
          </cell>
        </row>
        <row r="70">
          <cell r="D70" t="str">
            <v>Vũ Thị Thu Thủy</v>
          </cell>
          <cell r="E70" t="str">
            <v>Nhân viên phòng Khảo thí và Đảm bảo chất lượng</v>
          </cell>
          <cell r="F70" t="str">
            <v>Một số biện pháp nhằm nâng cao hiệu quả công tác quản lý và lưu trữ hồ sơ thi tại trường Cao đẳng Lý Tự Trọng Thành phố Hồ Chí Minh</v>
          </cell>
          <cell r="G70">
            <v>65</v>
          </cell>
        </row>
        <row r="71">
          <cell r="D71" t="str">
            <v>Nguyễn Thị Tuyết</v>
          </cell>
          <cell r="E71" t="str">
            <v>Nhân viên phòng Khảo thí và Đảm bảo chất lượng</v>
          </cell>
          <cell r="F71" t="str">
            <v>Giải pháp chấm bài thi trắc nghiệm bằng smarphone và đồng hóa dữ liệu vào phần mềm quản lý đào tạo PMT-EMS</v>
          </cell>
          <cell r="G71">
            <v>81.5</v>
          </cell>
        </row>
        <row r="72">
          <cell r="D72" t="str">
            <v>Lương Minh Dũng</v>
          </cell>
          <cell r="E72" t="str">
            <v>Nhân viên phòng Khảo thí và Đảm bảo chất lượng</v>
          </cell>
          <cell r="F72" t="str">
            <v>Một số giải pháp lựa chọn phần mềm thiết kế bài giảng điện tử tại trường Cao đẳng Lý Tự Trọng Thành phố Hồ Chí Minh</v>
          </cell>
          <cell r="G72">
            <v>81.5</v>
          </cell>
        </row>
        <row r="73">
          <cell r="D73" t="str">
            <v>Nguyễn Ngọc Trang</v>
          </cell>
          <cell r="E73" t="str">
            <v>Trưởng phòng Quản lý khoa học - Hợp tác quốc tế</v>
          </cell>
          <cell r="F73" t="str">
            <v>Vận dụng mô hình CIPO để quản lý hợp tác toàn diện giữa Nhà trường với đối tác nước ngoài  trong bối cảnh hội nhập quốc tế</v>
          </cell>
          <cell r="G73">
            <v>91</v>
          </cell>
        </row>
        <row r="74">
          <cell r="D74" t="str">
            <v>Lê Quang Liêm</v>
          </cell>
          <cell r="E74" t="str">
            <v>Trưởng phòng 
Quản trị - Dịch vụ</v>
          </cell>
          <cell r="F74" t="str">
            <v>Vai trò của nhà giáo trong môi trường giáo dục hiện đại</v>
          </cell>
          <cell r="G74">
            <v>95</v>
          </cell>
        </row>
        <row r="75">
          <cell r="D75" t="str">
            <v>Nguyễn Văn Thành</v>
          </cell>
          <cell r="E75" t="str">
            <v>Phó Trưởng phòng Quản trị - Dịch vụ</v>
          </cell>
          <cell r="F75" t="str">
            <v>Chế tạo khung treo tivi gắn tường cho lớp học</v>
          </cell>
          <cell r="G75">
            <v>85.5</v>
          </cell>
        </row>
        <row r="76">
          <cell r="D76" t="str">
            <v>Trịnh Hoàng Hiệp</v>
          </cell>
          <cell r="E76" t="str">
            <v>Phó Trưởng phòng Quản trị - Dịch vụ</v>
          </cell>
          <cell r="F76" t="str">
            <v>Áp dụng mô hình 5S trong quản lý ký túc xá sinh viên của trường Cao đẳng Lý Tự Trọng Thành phố Hồ Chí Minh</v>
          </cell>
          <cell r="G76">
            <v>81.5</v>
          </cell>
        </row>
        <row r="77">
          <cell r="D77" t="str">
            <v>Phan Đức Long</v>
          </cell>
          <cell r="E77" t="str">
            <v>Tổ trưởng Tổ Quản lý Ký túc xá Sinh viên thuộc phòng Quản trị - Dịch vụ</v>
          </cell>
          <cell r="F77" t="str">
            <v>Hình thành kỹ năng tự học cho sinh viên nội trú trường Cao đẳng Lý Tự Trọng Thành phố Hồ Chí Minh</v>
          </cell>
          <cell r="G77">
            <v>81</v>
          </cell>
        </row>
        <row r="78">
          <cell r="D78" t="str">
            <v>Nguyễn Trọng Phú</v>
          </cell>
          <cell r="E78" t="str">
            <v>Tổ trưởng Tổ sửa chữa thuộc phòng Quản trị - Dịch vụ</v>
          </cell>
          <cell r="F78" t="str">
            <v>Phương pháp tưới cỏ tự động sử dụng van nước điện từ kết hợp cảm biến độ ẩm</v>
          </cell>
          <cell r="G78">
            <v>78</v>
          </cell>
        </row>
        <row r="79">
          <cell r="D79" t="str">
            <v>Giáp Văn Thịnh</v>
          </cell>
          <cell r="E79" t="str">
            <v>Nhân viên phòng Quản trị - Dịch vụ</v>
          </cell>
          <cell r="F79" t="str">
            <v>Giải pháp thay thế bạc thau trong quạt treo tường, quạt trần đảo, quạt cây hiệu quả và tiết kiệm</v>
          </cell>
          <cell r="G79">
            <v>64</v>
          </cell>
        </row>
        <row r="80">
          <cell r="D80" t="str">
            <v>Vũ Ngọc Quang</v>
          </cell>
          <cell r="E80" t="str">
            <v>Nhân viên phòng Quản trị - Dịch vụ</v>
          </cell>
          <cell r="F80" t="str">
            <v>Giải pháp sử dụng điện hiệu quả cho đèn chiếu sáng công cộng sử dụng cảm biến ánh sáng</v>
          </cell>
          <cell r="G80">
            <v>79.5</v>
          </cell>
        </row>
        <row r="81">
          <cell r="D81" t="str">
            <v>Ninh Đỗ Hiệp</v>
          </cell>
          <cell r="E81" t="str">
            <v>Nhân viên phòng Quản trị - Dịch vụ</v>
          </cell>
          <cell r="F81" t="str">
            <v>Giải pháp quản lý EFI BOOT OPTION và phân vùng EFI với phần mềm EASYUEFI</v>
          </cell>
          <cell r="G81">
            <v>79</v>
          </cell>
        </row>
        <row r="82">
          <cell r="D82" t="str">
            <v>Bùi Đặng Hoàng Tuấn</v>
          </cell>
          <cell r="E82" t="str">
            <v>Nhân viên phòng Quản trị - Dịch vụ</v>
          </cell>
          <cell r="F82" t="str">
            <v>Ứng dụng phần mềm Zoom trong dạy học trực tuyến  tại trường Cao đẳng Lý Tự Trọng Thành phố Hồ Chí Minh</v>
          </cell>
          <cell r="G82">
            <v>74</v>
          </cell>
        </row>
        <row r="83">
          <cell r="D83" t="str">
            <v>Lê Hồng Anh Tuấn</v>
          </cell>
          <cell r="E83" t="str">
            <v>Nhân viên phòng Quản trị - Dịch vụ</v>
          </cell>
          <cell r="F83" t="str">
            <v>Giải pháp thay thế board điều khiển máy lạnh đứng carrier 6HP</v>
          </cell>
          <cell r="G83">
            <v>71</v>
          </cell>
        </row>
        <row r="84">
          <cell r="D84" t="str">
            <v>Nguyễn Cao Thắng</v>
          </cell>
          <cell r="E84" t="str">
            <v>Nhân viên phòng Quản trị - Dịch vụ</v>
          </cell>
          <cell r="F84" t="str">
            <v>Giải pháp sử dụng bộ chia tín hiệu cáp POE mạng thành nguồn 12V và RJ45 dùng để sửa chữa cho camera IP POE tại trường Cao đẳng Lý Tự Trọng Thành phố Hồ Chí Minh</v>
          </cell>
          <cell r="G84">
            <v>91.5</v>
          </cell>
        </row>
        <row r="85">
          <cell r="D85" t="str">
            <v>Nguyễn Tiến Việt Dũng</v>
          </cell>
          <cell r="E85" t="str">
            <v>Nhân viên phòng Quản trị - Dịch vụ</v>
          </cell>
          <cell r="F85" t="str">
            <v>Cài đặt Gerber Accumark bằng máy ảo trên nền hệ điều hành Windows 10 để tối ưu cho phòng máy vi tính khoa May thời trang trường Cao đẳng Lý Tự Trọng Thành phố Hồ Chí Minh</v>
          </cell>
          <cell r="G85">
            <v>79.5</v>
          </cell>
        </row>
        <row r="86">
          <cell r="D86" t="str">
            <v>Võ Tấn Kiệt</v>
          </cell>
          <cell r="E86" t="str">
            <v>Nhân viên phòng Quản trị - Dịch vụ</v>
          </cell>
          <cell r="F86" t="str">
            <v>Ứng dụng phần mềm quản lý giáo dục, trường học LMS tại trường Cao đẳng Lý Tự Trọng Thành phố Hồ Chí Minh</v>
          </cell>
          <cell r="G86">
            <v>72</v>
          </cell>
        </row>
        <row r="87">
          <cell r="D87" t="str">
            <v>Hà Nhật Thanh</v>
          </cell>
          <cell r="E87" t="str">
            <v>Nhân viên phòng Quản trị - Dịch vụ</v>
          </cell>
          <cell r="F87" t="str">
            <v>Giải pháp thay thế cốt cánh quạt làm mát giàn nóng máy lạnh</v>
          </cell>
          <cell r="G87">
            <v>77</v>
          </cell>
        </row>
        <row r="88">
          <cell r="D88" t="str">
            <v>Giáp Đức Nhận</v>
          </cell>
          <cell r="E88" t="str">
            <v>Nhân viên phòng Quản trị - Dịch vụ</v>
          </cell>
          <cell r="F88" t="str">
            <v>Gia công thay thế gối gài tự động bàn xê dao máy tiện Paronmax Đài Loan</v>
          </cell>
          <cell r="G88">
            <v>73</v>
          </cell>
        </row>
        <row r="89">
          <cell r="D89" t="str">
            <v>Dương Thị Thủy</v>
          </cell>
          <cell r="E89" t="str">
            <v>Nhân viên phòng Quản trị - Dịch vụ</v>
          </cell>
          <cell r="F89" t="str">
            <v>Một số giải pháp quản lý nhằm nâng cao hiệu quả sử dụng cơ sở vật chất, thiết bị dạy học tại Trường Cao đẳng Lý Tự Trọng thành phố Hồ Chí Minh</v>
          </cell>
          <cell r="G89">
            <v>81</v>
          </cell>
        </row>
        <row r="90">
          <cell r="D90" t="str">
            <v>Nguyễn Thị Thảo</v>
          </cell>
          <cell r="E90" t="str">
            <v>Nhân viên phòng Quản trị - Dịch vụ</v>
          </cell>
          <cell r="F90" t="str">
            <v>Một số biện pháp nâng cao hiệu quả phòng cháy chữa cháy tại Trường Cao đẳng Lý Tự Trọng thành phố Hồ Chí Minh</v>
          </cell>
          <cell r="G90">
            <v>77.5</v>
          </cell>
        </row>
        <row r="91">
          <cell r="D91" t="str">
            <v>Nguyễn Thành Nam</v>
          </cell>
          <cell r="E91" t="str">
            <v>Trưởng khoa Khoa học cơ bản</v>
          </cell>
          <cell r="F91" t="str">
            <v>Giải pháp nâng cao chất lượng chương trình hoạt động của câu lạc bộ tiếng Anh tại các cơ sở giáo dục nghề nghiệp</v>
          </cell>
          <cell r="G91">
            <v>87.5</v>
          </cell>
        </row>
        <row r="92">
          <cell r="D92" t="str">
            <v>Nguyễn Thị Thủy</v>
          </cell>
          <cell r="E92" t="str">
            <v>Giảng viên khoa 
Khoa học cơ bản</v>
          </cell>
          <cell r="F92" t="str">
            <v>Tăng cường liên hệ thực tiễn trong quá trình dạy học môn Toán thông qua chủ đề hình học không gian cho sinh viên hệ trung cấp chuyên nghiệp</v>
          </cell>
          <cell r="G92">
            <v>79.5</v>
          </cell>
        </row>
        <row r="93">
          <cell r="D93" t="str">
            <v>Đặng Thị Kiến Trúc</v>
          </cell>
          <cell r="E93" t="str">
            <v>Giảng viên khoa 
Khoa học cơ bản</v>
          </cell>
          <cell r="F93" t="str">
            <v>Nâng cao hiệu quả giờ sinh hoạt chủ nhiệm khối trung cấp T4</v>
          </cell>
          <cell r="G93">
            <v>74</v>
          </cell>
        </row>
        <row r="94">
          <cell r="D94" t="str">
            <v>Trần Thị Ánh Tuyết</v>
          </cell>
          <cell r="E94" t="str">
            <v>Giảng viên khoa 
Khoa học cơ bản</v>
          </cell>
          <cell r="F94" t="str">
            <v>Hướng dẫn sinh viên giải bài tập vật lí 4 chương dòng điện xoay chiều, nhằm gợi động cơ huy động kiến thức giúp sinh viên trung cấp tích cực, tự giác giải quyết vấn đề trong học tập môn vật lí</v>
          </cell>
          <cell r="G94">
            <v>72.5</v>
          </cell>
        </row>
        <row r="95">
          <cell r="D95" t="str">
            <v>Nguyễn Ngọc Quỳnh</v>
          </cell>
          <cell r="E95" t="str">
            <v>Phó Trưởng khoa Lý luận Chính trị</v>
          </cell>
          <cell r="F95" t="str">
            <v>Giải pháp nâng cao hiệu quả đánh giá kết quả học tập trong giảng dạy trực tuyến bằng ứng dụng https://myaloha.vn/ đối với môn Giáo dục chính trị hệ cao đẳng tại trường Cao đẳng Lý Tự Trọng Thành phố Hồ Chí Minh</v>
          </cell>
          <cell r="G95">
            <v>81</v>
          </cell>
        </row>
        <row r="96">
          <cell r="D96" t="str">
            <v>Lê Thị Hồng Vân</v>
          </cell>
          <cell r="E96" t="str">
            <v>Phó Trưởng khoa Lý luận Chính trị</v>
          </cell>
          <cell r="F96" t="str">
            <v>Một số giải pháp giúp sinh viên vận dụng kiến thức Luật lao động vào thực tiễn thông qua giảng dạy bài 4 môn Pháp luật tại trường cao đẳng Lý Tự Trọng Thành Phố Hồ Chí Minh</v>
          </cell>
          <cell r="G96">
            <v>81</v>
          </cell>
        </row>
        <row r="97">
          <cell r="D97" t="str">
            <v>Đinh Thị Huyên</v>
          </cell>
          <cell r="E97" t="str">
            <v>Giảng viên khoa 
Lý luận Chính trị</v>
          </cell>
          <cell r="F97" t="str">
            <v>Những giải pháp thúc đẩy hoạt động nghiên cứu khoa học đối với Giảng viên khoa Lý luận chính trị tại trường Cao đẳng Lý Tự Trọng Thành phố Hồ Chí Minh góp phần nâng cao hiệu quả giảng dạy đáp ứng yêu cầu phát triển mới của đất nước</v>
          </cell>
          <cell r="G97">
            <v>63.5</v>
          </cell>
        </row>
        <row r="98">
          <cell r="D98" t="str">
            <v>Phan Thị Thùy Trang</v>
          </cell>
          <cell r="E98" t="str">
            <v>Trưởng bộ môn Giáo dục chính trị</v>
          </cell>
          <cell r="F98" t="str">
            <v>Tăng cường phối hợp giữa Nhà trường và gia đình trong việc giáo dục đạo đức cho sinh viên khối trung cấp nghề tại trường Cao đẳng Lý Tự Trọng Thành phố Hồ Chí Minh</v>
          </cell>
          <cell r="G98">
            <v>81</v>
          </cell>
        </row>
        <row r="99">
          <cell r="D99" t="str">
            <v>Đặng Thị Nhật Minh</v>
          </cell>
          <cell r="E99" t="str">
            <v>Phụ trách Tổ bộ môn Pháp luật thuộc khoa Lý luận Chính trị</v>
          </cell>
          <cell r="F99" t="str">
            <v>Vận dụng phương pháp đàm thoại và dạy học theo tình huống vào giảng dạy môn Pháp luật cho hệ Cao đẳng trường Cao đẳng Lý Tự Trọng Thành phố Hồ Chí Minh</v>
          </cell>
          <cell r="G99">
            <v>76</v>
          </cell>
        </row>
        <row r="100">
          <cell r="D100" t="str">
            <v>Nguyễn Thị Dinh</v>
          </cell>
          <cell r="E100" t="str">
            <v>Giảng viên khoa 
Lý luận Chính trị</v>
          </cell>
          <cell r="F100" t="str">
            <v>Tích hợp kiến thức bình đẳng giới vào giảng dạy học phần Giáo dục Chính trị cho sinh viên trường Cao đẳng Lý Tự Trọng Thành phố Hồ Chí Minh</v>
          </cell>
          <cell r="G100">
            <v>61</v>
          </cell>
        </row>
        <row r="101">
          <cell r="D101" t="str">
            <v>Lê Thị Mai Hường</v>
          </cell>
          <cell r="E101" t="str">
            <v>Giảng viên khoa 
Lý luận Chính trị</v>
          </cell>
          <cell r="F101" t="str">
            <v>Các yếu tố ảnh hưởng đến quá trình học tập trực tuyến môn Giáo dục chính trị của sinh viên tại trường Cao đẳng Lý Tự Trọng Thành phố Hồ Chí Minh</v>
          </cell>
          <cell r="G101">
            <v>73</v>
          </cell>
        </row>
        <row r="102">
          <cell r="D102" t="str">
            <v>Đỗ Thị Thơm</v>
          </cell>
          <cell r="E102" t="str">
            <v>Giảng viên khoa 
Lý luận Chính trị</v>
          </cell>
          <cell r="F102" t="str">
            <v>Một số giải pháp nhằm năng cao hiệu quả hoạt động của công tác giáo viên chủ nhiệm tại trường Cao đẳng Lý Tự Trọng Thành phố Hồ Chí Minh</v>
          </cell>
          <cell r="G102">
            <v>81</v>
          </cell>
        </row>
        <row r="103">
          <cell r="D103" t="str">
            <v>Trần Thị Hồng Thu</v>
          </cell>
          <cell r="E103" t="str">
            <v>Giảng viên khoa 
Lý luận Chính trị</v>
          </cell>
          <cell r="F103" t="str">
            <v>Phát huy tính tích cực, chủ động và sáng tạo của sinh viên hệ cao đẳng trong dạy học online môn giáo dục chính trị tại trường Cao đẳng Lý Tự Trọng thành phố Hồ Chí Minh</v>
          </cell>
          <cell r="G103">
            <v>80</v>
          </cell>
        </row>
        <row r="104">
          <cell r="D104" t="str">
            <v>Cao Thị Hồng Thắm</v>
          </cell>
          <cell r="E104" t="str">
            <v>Giảng viên khoa 
Lý luận Chính trị</v>
          </cell>
          <cell r="F104" t="str">
            <v>Một số giải pháp góp phần thu hút sinh viên tích cực tham gia lớp học trực tuyến tại trường cao đẳng Lý Tự Trọng Thành phố Hồ Chí Minh</v>
          </cell>
          <cell r="G104">
            <v>52</v>
          </cell>
        </row>
        <row r="105">
          <cell r="D105" t="str">
            <v>Bùi Thành Dũng</v>
          </cell>
          <cell r="E105" t="str">
            <v>Giảng viên khoa 
Lý luận Chính trị</v>
          </cell>
          <cell r="F105" t="str">
            <v>Một số giải pháp để nâng cao ý thức và kiến thức người học môn Pháp luật tại trường Cao Đẳng Lý Tự Trọng Thành phố Hồ Chí Minh</v>
          </cell>
          <cell r="G105">
            <v>75.5</v>
          </cell>
        </row>
        <row r="106">
          <cell r="D106" t="str">
            <v>Trần Văn Lượng</v>
          </cell>
          <cell r="E106" t="str">
            <v>Giảng viên khoa 
Lý luận Chính trị</v>
          </cell>
          <cell r="F106" t="str">
            <v>Tích hợp nội dung phòng chống ma túy vào giảng dạy học phần Luật hình sự, nhằm nâng cao ý thức pháp luật cho sinh viên trường Cao Đẳng Lý Tự Trọng Thành phố Hồ Chí Minh</v>
          </cell>
          <cell r="G106">
            <v>81.5</v>
          </cell>
        </row>
        <row r="107">
          <cell r="D107" t="str">
            <v>Phạm Thị Vinh</v>
          </cell>
          <cell r="E107" t="str">
            <v>Giảng viên khoa 
Lý luận Chính trị</v>
          </cell>
          <cell r="F107" t="str">
            <v>Giáo dục tinh thần đoàn kết cho sinh viên qua học phần Giáo dục chính trị tại trường Cao đẳng Lý Tự Trọng Thành phố Hồ Chí Minh</v>
          </cell>
          <cell r="G107">
            <v>76.5</v>
          </cell>
        </row>
        <row r="108">
          <cell r="D108" t="str">
            <v>Đỗ Thị Ngát</v>
          </cell>
          <cell r="E108" t="str">
            <v>Giảng viên khoa 
Lý luận Chính trị</v>
          </cell>
          <cell r="F108" t="str">
            <v>Một số giải pháp nâng cao hiệu quả dạy học trực tuyến môn Giáo dục chính trị tại trường cao đẳng Lý Tự Trọng Thành phố Hồ Chí Minh</v>
          </cell>
          <cell r="G108">
            <v>76.5</v>
          </cell>
        </row>
        <row r="109">
          <cell r="D109" t="str">
            <v>Hoàng Thị Trang</v>
          </cell>
          <cell r="E109" t="str">
            <v>Giảng viên khoa 
Lý luận Chính trị</v>
          </cell>
          <cell r="F109" t="str">
            <v>Nâng cao hiệu quả sử dụng bài tập thực tiễn trong dạy học môn Giáo dục Chính trị ở trường Cao đẳng Lý Tự Trọng Thành phố Hồ Chí Minh</v>
          </cell>
          <cell r="G109">
            <v>82</v>
          </cell>
        </row>
        <row r="110">
          <cell r="D110" t="str">
            <v>Chung Trần Thế Vinh</v>
          </cell>
          <cell r="E110" t="str">
            <v>Trưởng khoa Cơ khí</v>
          </cell>
          <cell r="F110" t="str">
            <v>Thi công phần cơ mô hình cánh tay Robot 6 bậc tự do</v>
          </cell>
          <cell r="G110">
            <v>81.5</v>
          </cell>
        </row>
        <row r="111">
          <cell r="D111" t="str">
            <v>Bùi Anh Tuấn</v>
          </cell>
          <cell r="E111" t="str">
            <v>Trưởng bộ môn Cad/Cam-CNC thuộc khoa Cơ khí</v>
          </cell>
          <cell r="F111" t="str">
            <v>Thi công phần cơ mô hình máy cắt lazer</v>
          </cell>
          <cell r="G111">
            <v>82</v>
          </cell>
        </row>
        <row r="112">
          <cell r="D112" t="str">
            <v>Vũ Đức Pháp</v>
          </cell>
          <cell r="E112" t="str">
            <v>Trưởng bộ môn Công nghệ chế tạo thuộc khoa Cơ khí</v>
          </cell>
          <cell r="F112" t="str">
            <v>Thiết kế chế tạo chìa khóa mâm cặp cho xưởng tiện</v>
          </cell>
          <cell r="G112">
            <v>69</v>
          </cell>
        </row>
        <row r="113">
          <cell r="D113" t="str">
            <v>Dương Minh Chung</v>
          </cell>
          <cell r="E113" t="str">
            <v>Giảng viên khoa Cơ khí</v>
          </cell>
          <cell r="F113" t="str">
            <v>Nghiên cứu, thiết kế trục côn tháo, lắp nhanh lắp ghép với bầu khoan</v>
          </cell>
          <cell r="G113">
            <v>56</v>
          </cell>
        </row>
        <row r="114">
          <cell r="D114" t="str">
            <v xml:space="preserve">Đỗ Thị Phương Khanh </v>
          </cell>
          <cell r="E114" t="str">
            <v>Giảng viên khoa Cơ khí</v>
          </cell>
          <cell r="F114" t="str">
            <v>Phối hợp giữa nhà trường và doanh nghiệp trong đào tạo ngành Công nghệ kỹ thuật cơ khí bậc cao đẳng tại trường cao đẳng Lý Tự Trọng Thành phố Hồ Chí Minh</v>
          </cell>
          <cell r="G114">
            <v>61</v>
          </cell>
        </row>
        <row r="115">
          <cell r="D115" t="str">
            <v>Nguyễn Thanh Giang</v>
          </cell>
          <cell r="E115" t="str">
            <v>Giảng viên khoa Cơ khí</v>
          </cell>
          <cell r="F115" t="str">
            <v>Nghiên cứu tầm ảnh hưởng của dầu bôi trơn trong các máy công nghiệp</v>
          </cell>
          <cell r="G115">
            <v>56.5</v>
          </cell>
        </row>
        <row r="116">
          <cell r="D116" t="str">
            <v>Nguyễn Văn Đôn</v>
          </cell>
          <cell r="E116" t="str">
            <v xml:space="preserve"> Trưởng bộ môn Mạng máy tính thuộc khoa Công nghệ thông tin</v>
          </cell>
          <cell r="F116" t="str">
            <v>Xây dựng video clip hướng dẫn thực hành môn Bảo mật hệ thống thông tin bậc cao đẳng</v>
          </cell>
          <cell r="G116">
            <v>82.5</v>
          </cell>
        </row>
        <row r="117">
          <cell r="D117" t="str">
            <v>Trần Việt Khánh</v>
          </cell>
          <cell r="E117" t="str">
            <v xml:space="preserve"> Trưởng bộ môn Công nghệ phần mềm thuộc khoa Công nghệ thông tin</v>
          </cell>
          <cell r="F117" t="str">
            <v>Xây dựng và ứng dụng bộ tài nguyên Mini Lab hỗ trợ thực hành môn học Lập trình cơ sở dữ liệu</v>
          </cell>
          <cell r="G117">
            <v>78</v>
          </cell>
        </row>
        <row r="118">
          <cell r="D118" t="str">
            <v>Nguyễn Vân Giang</v>
          </cell>
          <cell r="E118" t="str">
            <v>Giảng viên khoa 
Công nghệ thông tin</v>
          </cell>
          <cell r="F118" t="str">
            <v>Vận dụng mảng đánh dấu trong việc giảng dạy môn Kỹ thuật Lập trình</v>
          </cell>
          <cell r="G118">
            <v>78</v>
          </cell>
        </row>
        <row r="119">
          <cell r="D119" t="str">
            <v>Trần Vĩnh Xuyên</v>
          </cell>
          <cell r="E119" t="str">
            <v>Giảng viên khoa 
Công nghệ thông tin</v>
          </cell>
          <cell r="F119" t="str">
            <v>Nghiên cứu và ứng dụng Sublime Text 3 vào lập trình website cho hệ cao đẳng</v>
          </cell>
          <cell r="G119">
            <v>79.5</v>
          </cell>
        </row>
        <row r="120">
          <cell r="D120" t="str">
            <v>Vũ Thị Thái Linh</v>
          </cell>
          <cell r="E120" t="str">
            <v>Giảng viên khoa 
Công nghệ thông tin</v>
          </cell>
          <cell r="F120" t="str">
            <v>Ứng dụng LiveWorkSheet trong giảng dạy môn cơ sở dữ liệu cho sinh viên bậc Trung Cấp</v>
          </cell>
          <cell r="G120">
            <v>77.5</v>
          </cell>
        </row>
        <row r="121">
          <cell r="D121" t="str">
            <v>Đỗ Tuấn Việt</v>
          </cell>
          <cell r="E121" t="str">
            <v>Giảng viên khoa 
Công nghệ thông tin</v>
          </cell>
          <cell r="F121" t="str">
            <v>Xây dựng video clip hướng dẫn thực hành môn Mạng máy tính và quản trị mạng trên nền Windows Server 2008 bậc cao đẳng</v>
          </cell>
          <cell r="G121">
            <v>72</v>
          </cell>
        </row>
        <row r="122">
          <cell r="D122" t="str">
            <v>Nguyễn Văn Minh</v>
          </cell>
          <cell r="E122" t="str">
            <v>Giảng viên khoa 
Công nghệ thông tin</v>
          </cell>
          <cell r="F122" t="str">
            <v>Phát triển kỹ năng đánh giá giải thuật thông qua việc so sánh các thuật toán sắp xếp trong học phần Cấu trúc dữ liệu và giải thuật</v>
          </cell>
          <cell r="G122">
            <v>81</v>
          </cell>
        </row>
        <row r="123">
          <cell r="D123" t="str">
            <v>Lê Quý Hưng Quốc</v>
          </cell>
          <cell r="E123" t="str">
            <v>Giảng viên khoa 
Công nghệ thông tin</v>
          </cell>
          <cell r="F123" t="str">
            <v>Xây dựng video hướng dẫn thực hành môn An toàn hệ thống Mạng máy tính bậc Cao đẳng</v>
          </cell>
          <cell r="G123">
            <v>81</v>
          </cell>
        </row>
        <row r="124">
          <cell r="D124" t="str">
            <v>Dương Ngọc Vọng</v>
          </cell>
          <cell r="E124" t="str">
            <v>Giảng viên khoa 
Công nghệ thông tin</v>
          </cell>
          <cell r="F124" t="str">
            <v>Khai thác mã lỗi trong Windows để chiếm quyền hệ thống.</v>
          </cell>
          <cell r="G124">
            <v>69</v>
          </cell>
        </row>
        <row r="125">
          <cell r="D125" t="str">
            <v>Nguyễn Ngọc Tuyên</v>
          </cell>
          <cell r="E125" t="str">
            <v>Giảng viên khoa 
Công nghệ thông tin</v>
          </cell>
          <cell r="F125" t="str">
            <v>Xây dựng bộ tài liệu hướng dẫn thực hành trực quan bằng hình ảnh và video clip cho môn Ứng dụng Công nghệ Thông tin trong Thương mại Điện tử bậc cao đẳng</v>
          </cell>
          <cell r="G125">
            <v>81</v>
          </cell>
        </row>
        <row r="126">
          <cell r="D126" t="str">
            <v>Nguyễn Cao Phong</v>
          </cell>
          <cell r="E126" t="str">
            <v>Giảng viên khoa 
Công nghệ thông tin</v>
          </cell>
          <cell r="F126" t="str">
            <v>Một số kỹ thuật trong thiết kế giao diện với HTML 5 và CSS3 cho môn thiết kế website ngành lập trình máy tính</v>
          </cell>
          <cell r="G126">
            <v>76.5</v>
          </cell>
        </row>
        <row r="127">
          <cell r="D127" t="str">
            <v>Nguyễn Anh Tuấn</v>
          </cell>
          <cell r="E127" t="str">
            <v>Trưởng khoa Động lực</v>
          </cell>
          <cell r="F127" t="str">
            <v>Nghiên cứu hệ thống dẫn động ô tô điện</v>
          </cell>
          <cell r="G127">
            <v>84</v>
          </cell>
        </row>
        <row r="128">
          <cell r="D128" t="str">
            <v>Võ Đắc Thịnh</v>
          </cell>
          <cell r="E128" t="str">
            <v>Phó Trưởng khoa Động lực</v>
          </cell>
          <cell r="F128" t="str">
            <v>Thi công bộ cảo lọc xăng xe Toyota Vios 2019</v>
          </cell>
          <cell r="G128">
            <v>66</v>
          </cell>
        </row>
        <row r="129">
          <cell r="D129" t="str">
            <v>Nguyễn Hữu Mạnh</v>
          </cell>
          <cell r="E129" t="str">
            <v>Trưởng bộ môn Gầm ô tô thuộc khoa Động lực</v>
          </cell>
          <cell r="F129" t="str">
            <v>Nghiên cứu thi công hộp đánh pan điều khiển từ máy tính dùng phần mềm labVIEW</v>
          </cell>
          <cell r="G129">
            <v>81</v>
          </cell>
        </row>
        <row r="130">
          <cell r="D130" t="str">
            <v>Hà Quốc Bảo</v>
          </cell>
          <cell r="E130" t="str">
            <v>Trưởng bộ môn Điện ô tô thuộc khoa Động lực</v>
          </cell>
          <cell r="F130" t="str">
            <v>Thi công modun hệ thống nâng hạ kính trên ô tô</v>
          </cell>
          <cell r="G130">
            <v>74.5</v>
          </cell>
        </row>
        <row r="131">
          <cell r="D131" t="str">
            <v>Triệu Phú Nguyên</v>
          </cell>
          <cell r="E131" t="str">
            <v>Phụ trách Tổ bộ môn Động cơ ô tô thuộc khoa Động lực</v>
          </cell>
          <cell r="F131" t="str">
            <v>Thi công mô hình cắt động cơ 1 xylanh xú - páp đặt</v>
          </cell>
          <cell r="G131">
            <v>63</v>
          </cell>
        </row>
        <row r="132">
          <cell r="D132" t="str">
            <v>Phan Anh Tuấn Kiệt</v>
          </cell>
          <cell r="E132" t="str">
            <v>Giảng viên khoa Động lực</v>
          </cell>
          <cell r="F132" t="str">
            <v>Chẩn  đoán  lỗi  động  cơ  xe BMW  bằng  Smartphone  thông qua  kết nối  không dây  với  cổng   OBD II</v>
          </cell>
          <cell r="G132">
            <v>70.5</v>
          </cell>
        </row>
        <row r="133">
          <cell r="D133" t="str">
            <v>Đặng Thái Sơn</v>
          </cell>
          <cell r="E133" t="str">
            <v>Giảng viên khoa Động lực</v>
          </cell>
          <cell r="F133" t="str">
            <v>Thi công mô hình chiếu sáng tín hiệu Toyota Lexus 2002</v>
          </cell>
          <cell r="G133">
            <v>67.5</v>
          </cell>
        </row>
        <row r="134">
          <cell r="D134" t="str">
            <v>Nguyễn Thành Đức</v>
          </cell>
          <cell r="E134" t="str">
            <v>Giảng viên khoa Động lực</v>
          </cell>
          <cell r="F134" t="str">
            <v>Thi công mô hình cắt bổ máy nén điều hòa không khí</v>
          </cell>
          <cell r="G134">
            <v>67.5</v>
          </cell>
        </row>
        <row r="135">
          <cell r="D135" t="str">
            <v>Nguyễn Minh Thái</v>
          </cell>
          <cell r="E135" t="str">
            <v>Giảng viên khoa Động lực</v>
          </cell>
          <cell r="F135" t="str">
            <v>Thi công mô hình điều khiển bơm xăng trên xe Toyota Camry model 2009</v>
          </cell>
          <cell r="G135">
            <v>74</v>
          </cell>
        </row>
        <row r="136">
          <cell r="D136" t="str">
            <v>Nguyễn Thái Bình</v>
          </cell>
          <cell r="E136" t="str">
            <v>Giảng viên khoa Động lực</v>
          </cell>
          <cell r="F136" t="str">
            <v>Thi công mô hình cắt bổ phuộc treo khí nén điện tử</v>
          </cell>
          <cell r="G136">
            <v>75</v>
          </cell>
        </row>
        <row r="137">
          <cell r="D137" t="str">
            <v>Kiều Trung Tín</v>
          </cell>
          <cell r="E137" t="str">
            <v>Giảng viên khoa Động lực</v>
          </cell>
          <cell r="F137" t="str">
            <v>Thi công mô hình cắt bổ cơ cấu lái trợ lực điện</v>
          </cell>
          <cell r="G137">
            <v>78</v>
          </cell>
        </row>
        <row r="138">
          <cell r="D138" t="str">
            <v>Trần Quốc Duy</v>
          </cell>
          <cell r="E138" t="str">
            <v>Giảng viên khoa Động lực</v>
          </cell>
          <cell r="F138" t="str">
            <v>Chẩn đoán mã lỗi trên động cơ KIA BONGO 3 bằng phần mềm GDS</v>
          </cell>
          <cell r="G138">
            <v>82.5</v>
          </cell>
        </row>
        <row r="139">
          <cell r="D139" t="str">
            <v>Hồ Văn Hóa</v>
          </cell>
          <cell r="E139" t="str">
            <v>Giảng viên khoa Động lực</v>
          </cell>
          <cell r="F139" t="str">
            <v>Chẩn đoán mã lỗi trên hộp số tự động CVT bằng máy Gscan</v>
          </cell>
          <cell r="G139">
            <v>82</v>
          </cell>
        </row>
        <row r="140">
          <cell r="D140" t="str">
            <v>Nguyễn Thanh Hùng</v>
          </cell>
          <cell r="E140" t="str">
            <v>Giảng viên khoa Động lực</v>
          </cell>
          <cell r="F140" t="str">
            <v>Thi công mô hình điều chỉnh gương chiếu hậu có chức năng gập gương</v>
          </cell>
          <cell r="G140">
            <v>69</v>
          </cell>
        </row>
        <row r="141">
          <cell r="D141" t="str">
            <v>Hoàng Phúc Bảo</v>
          </cell>
          <cell r="E141" t="str">
            <v>Giảng viên khoa Động lực</v>
          </cell>
          <cell r="F141" t="str">
            <v>Thi công mô hình hệ thống điều khiển kim phun nhiên liệu động cơ xăng</v>
          </cell>
          <cell r="G141">
            <v>69</v>
          </cell>
        </row>
        <row r="142">
          <cell r="D142" t="str">
            <v>Nguyễn Lương Tâm</v>
          </cell>
          <cell r="E142" t="str">
            <v>Giảng viên khoa Động lực</v>
          </cell>
          <cell r="F142" t="str">
            <v>Thi công mô hình hệ thống gạt nước và phun nước xe ô tô</v>
          </cell>
          <cell r="G142">
            <v>72.5</v>
          </cell>
        </row>
        <row r="143">
          <cell r="D143" t="str">
            <v>Trần Thế Sơn</v>
          </cell>
          <cell r="E143" t="str">
            <v>Giảng viên khoa Động lực</v>
          </cell>
          <cell r="F143" t="str">
            <v>Thi công lắp đặt mô hình hệ thống phanh đĩa trợ lực áp thấp lên sa bàn</v>
          </cell>
          <cell r="G143">
            <v>72</v>
          </cell>
        </row>
        <row r="144">
          <cell r="D144" t="str">
            <v>Trần Văn Đông</v>
          </cell>
          <cell r="E144" t="str">
            <v>Giảng viên khoa Động lực</v>
          </cell>
          <cell r="F144" t="str">
            <v>Thi công mô hình cắt bổ bố ly hợp của hộp số powershift trên xe ford ecosport 2016</v>
          </cell>
          <cell r="G144">
            <v>72.5</v>
          </cell>
        </row>
        <row r="145">
          <cell r="D145" t="str">
            <v>Lý Văn Trung</v>
          </cell>
          <cell r="E145" t="str">
            <v>Giảng viên khoa Động lực</v>
          </cell>
          <cell r="F145" t="str">
            <v>Thi công bộ nạp nhiều ắc qui</v>
          </cell>
          <cell r="G145">
            <v>75</v>
          </cell>
        </row>
        <row r="146">
          <cell r="D146" t="str">
            <v>Đỗ Hoàng Duy</v>
          </cell>
          <cell r="E146" t="str">
            <v>Giảng viên khoa Động lực</v>
          </cell>
          <cell r="F146" t="str">
            <v>Thi công bộ hút bụi di động phục vụ xưởng thực hành đồng sơn</v>
          </cell>
          <cell r="G146">
            <v>83.5</v>
          </cell>
        </row>
        <row r="147">
          <cell r="D147" t="str">
            <v>Nguyễn Hoàng Vinh</v>
          </cell>
          <cell r="E147" t="str">
            <v>Giảng viên khoa Động lực</v>
          </cell>
          <cell r="F147" t="str">
            <v>Thi công súng phun cát vệ sinh chi tiết</v>
          </cell>
          <cell r="G147">
            <v>70.5</v>
          </cell>
        </row>
        <row r="148">
          <cell r="D148" t="str">
            <v>Nguyễn Khắc Huân</v>
          </cell>
          <cell r="E148" t="str">
            <v>Giảng viên khoa Động lực</v>
          </cell>
          <cell r="F148" t="str">
            <v>Nghiên cứu hệ thống lái chủ động với bộ điều khiển fuzzy logic</v>
          </cell>
          <cell r="G148">
            <v>77.5</v>
          </cell>
        </row>
        <row r="149">
          <cell r="D149" t="str">
            <v>Tạ Minh Cường</v>
          </cell>
          <cell r="E149" t="str">
            <v>Trưởng khoa Điện - Điện tử</v>
          </cell>
          <cell r="F149" t="str">
            <v>Điều khiển động cơ không đồng bộ 3 pha bằng WiFi</v>
          </cell>
          <cell r="G149">
            <v>89.5</v>
          </cell>
        </row>
        <row r="150">
          <cell r="D150" t="str">
            <v>Phạm Minh Nghĩa</v>
          </cell>
          <cell r="E150" t="str">
            <v>Phó Trưởng khoa Điện - Điện tử</v>
          </cell>
          <cell r="F150" t="str">
            <v>Một số giải pháp nâng cao chất lượng đào tạo của Khoa Điện - Điện tử trường Cao đẳng Lý Tự Trọng Thành phố Hồ Chí Minh</v>
          </cell>
          <cell r="G150">
            <v>84</v>
          </cell>
        </row>
        <row r="151">
          <cell r="D151" t="str">
            <v>Huỳnh Ngọc Mai</v>
          </cell>
          <cell r="E151" t="str">
            <v>Phó Trưởng khoa Điện - Điện tử</v>
          </cell>
          <cell r="F151" t="str">
            <v>Lập trình PLC FX3U và HMI điều khiển băng tải</v>
          </cell>
          <cell r="G151">
            <v>81</v>
          </cell>
        </row>
        <row r="152">
          <cell r="D152" t="str">
            <v>Trần Nguyên Bảo Trân</v>
          </cell>
          <cell r="E152" t="str">
            <v>Trưởng Bộ môn Cơ điện tử và Tự động hóa thuộc khoa Điện - Điện tử</v>
          </cell>
          <cell r="F152" t="str">
            <v>Hệ thống máy đo thân nhiệt và rửa tay sát khuẩn tự động giám sát thu thập thông tin y tế qua ứng dụng trên Smartphone</v>
          </cell>
          <cell r="G152">
            <v>93.5</v>
          </cell>
        </row>
        <row r="153">
          <cell r="D153" t="str">
            <v>Nguyễn Minh Đức Cường</v>
          </cell>
          <cell r="E153" t="str">
            <v>Giảng viên 
khoa Điện - Điện tử</v>
          </cell>
          <cell r="F153" t="str">
            <v>Mô phỏng hệ thống lọc sóng hài ba pha</v>
          </cell>
          <cell r="G153">
            <v>81.5</v>
          </cell>
        </row>
        <row r="154">
          <cell r="D154" t="str">
            <v>Lê Tiến Đạt</v>
          </cell>
          <cell r="E154" t="str">
            <v>Giảng viên 
khoa Điện - Điện tử</v>
          </cell>
          <cell r="F154" t="str">
            <v>Thi công mô hình rửa xe tự động</v>
          </cell>
          <cell r="G154">
            <v>81.5</v>
          </cell>
        </row>
        <row r="155">
          <cell r="D155" t="str">
            <v>Đặng Đức Minh</v>
          </cell>
          <cell r="E155" t="str">
            <v>Giảng viên 
khoa Điện - Điện tử</v>
          </cell>
          <cell r="F155" t="str">
            <v>Thiết kế, thi công mô hình phân loại sản phẩm dùng PLC</v>
          </cell>
          <cell r="G155">
            <v>72</v>
          </cell>
        </row>
        <row r="156">
          <cell r="D156" t="str">
            <v>Nguyễn Thị Tố Nga</v>
          </cell>
          <cell r="E156" t="str">
            <v>Giảng viên 
khoa Điện - Điện tử</v>
          </cell>
          <cell r="F156" t="str">
            <v>Ứng dụng Internet kết nối vạn vật (IoT) trong điều khiển nhà thông minh</v>
          </cell>
          <cell r="G156">
            <v>83</v>
          </cell>
        </row>
        <row r="157">
          <cell r="D157" t="str">
            <v>Nguyễn Anh Tăng</v>
          </cell>
          <cell r="E157" t="str">
            <v>Giảng viên 
khoa Điện - Điện tử</v>
          </cell>
          <cell r="F157" t="str">
            <v>Bảo vệ Rơle đường dây truyền dẫn</v>
          </cell>
          <cell r="G157">
            <v>72</v>
          </cell>
        </row>
        <row r="158">
          <cell r="D158" t="str">
            <v>Nguyễn Văn Yên</v>
          </cell>
          <cell r="E158" t="str">
            <v>Giảng viên 
khoa Điện - Điện tử</v>
          </cell>
          <cell r="F158" t="str">
            <v>Thi công mô hình tủ điện điều khiển máy khoan đứng 2H125</v>
          </cell>
          <cell r="G158">
            <v>82</v>
          </cell>
        </row>
        <row r="159">
          <cell r="D159" t="str">
            <v>Cao Văn Tuấn</v>
          </cell>
          <cell r="E159" t="str">
            <v>Giảng viên 
khoa Điện - Điện tử</v>
          </cell>
          <cell r="F159" t="str">
            <v>Thi công mô hình điều khiển động cơ sử dụng bộ điều khiển lập trình LOGO</v>
          </cell>
          <cell r="G159">
            <v>81</v>
          </cell>
        </row>
        <row r="160">
          <cell r="D160" t="str">
            <v>Trần Nam Anh</v>
          </cell>
          <cell r="E160" t="str">
            <v>Giảng viên 
khoa Điện - Điện tử</v>
          </cell>
          <cell r="F160" t="str">
            <v>Thi công mô hình bảo vệ quá dòng cho động cơ không đồng bộ 3 pha sử dụng Relay Mikro M204A</v>
          </cell>
          <cell r="G160">
            <v>82.5</v>
          </cell>
        </row>
        <row r="161">
          <cell r="D161" t="str">
            <v>Trần Giang Nam</v>
          </cell>
          <cell r="E161" t="str">
            <v>Giảng viên 
khoa Điện - Điện tử</v>
          </cell>
          <cell r="F161" t="str">
            <v>Điều khiển động cơ Servo từ xa qua mạng internet</v>
          </cell>
          <cell r="G161">
            <v>83</v>
          </cell>
        </row>
        <row r="162">
          <cell r="D162" t="str">
            <v>Trần Hồng Thảo</v>
          </cell>
          <cell r="E162" t="str">
            <v>Giảng viên 
khoa May - Thời trang</v>
          </cell>
          <cell r="F162" t="str">
            <v>Áp dụng rập cải tiến vào môn thực hành Công nghệ sản xuất may công nghiệp 2</v>
          </cell>
          <cell r="G162">
            <v>81.5</v>
          </cell>
        </row>
        <row r="163">
          <cell r="D163" t="str">
            <v>Lê Thị Phương Thảo</v>
          </cell>
          <cell r="E163" t="str">
            <v>Giảng viên 
khoa May - Thời trang</v>
          </cell>
          <cell r="F163" t="str">
            <v>Quy trình làm cữ viền ứng dụng trong thực hành may trang phục</v>
          </cell>
          <cell r="G163">
            <v>81</v>
          </cell>
        </row>
        <row r="164">
          <cell r="D164" t="str">
            <v>Hoàng Văn Viết</v>
          </cell>
          <cell r="E164" t="str">
            <v>Phó Trưởng Khoa 
Nhiệt - Lạnh</v>
          </cell>
          <cell r="F164" t="str">
            <v>Thiết kế, chế tạo máy quấn si bán tự động</v>
          </cell>
          <cell r="G164">
            <v>81.5</v>
          </cell>
        </row>
        <row r="165">
          <cell r="D165" t="str">
            <v>Nguyễn Trọng Nghĩa</v>
          </cell>
          <cell r="E165" t="str">
            <v>Trưởng khoa Kinh tế</v>
          </cell>
          <cell r="F165" t="str">
            <v>Áp dụng phòng thực hành ảo cho ngành Quản trị doanh nghiệp vừa và nhỏ tại khoa Kinh tế Trường Cao Đẳng Lý Tự Trọng Thành phố Hồ Chí Minh</v>
          </cell>
          <cell r="G165">
            <v>84</v>
          </cell>
        </row>
        <row r="166">
          <cell r="D166" t="str">
            <v>Lữ Xuân Trang</v>
          </cell>
          <cell r="E166" t="str">
            <v>Trưởng bộ môn Cơ sở ngành thuộc khoa    Kinh tế</v>
          </cell>
          <cell r="F166" t="str">
            <v>Xây dựng chương trình tư vấn tâm lý học đường cho sinh viên hệ 9+ tại Trường Cao đẳng Lý Tự Trọng Thành phố Hồ Chí Minh</v>
          </cell>
          <cell r="G166">
            <v>58</v>
          </cell>
        </row>
        <row r="167">
          <cell r="D167" t="str">
            <v>Nguyễn Thị Minh Thùy</v>
          </cell>
          <cell r="E167" t="str">
            <v>Giảng viên khoa Kinh tế</v>
          </cell>
          <cell r="F167" t="str">
            <v>Hoàn thiện công tác kế toán các khoản phải thu, phải trả tại trường Cao đẳng Lý Tự Trọng Thành phố Hồ Chí Minh</v>
          </cell>
          <cell r="G167">
            <v>90</v>
          </cell>
        </row>
        <row r="168">
          <cell r="D168" t="str">
            <v>Đào Anh Tuấn</v>
          </cell>
          <cell r="E168" t="str">
            <v>Giảng viên khoa Kinh tế</v>
          </cell>
          <cell r="F168" t="str">
            <v>Ứng dụng Edmodo trong đánh giá kết quả học tập các môn lý thuyết tại khoa Kinh tế trường Cao đẳng Lý Tự Trọng Thành phố Hồ Chí Minh</v>
          </cell>
          <cell r="G168">
            <v>84</v>
          </cell>
        </row>
        <row r="169">
          <cell r="D169" t="str">
            <v>Lưu Thị Thúy</v>
          </cell>
          <cell r="E169" t="str">
            <v>Giảng viên khoa Kinh tế</v>
          </cell>
          <cell r="F169" t="str">
            <v>Thiết kế chứng từ và sổ sách kế toán trên phần mềm Excel</v>
          </cell>
          <cell r="G169">
            <v>84</v>
          </cell>
        </row>
        <row r="170">
          <cell r="D170" t="str">
            <v>Võ Thị Kim Thư</v>
          </cell>
          <cell r="E170" t="str">
            <v>Giảng viên khoa Kinh tế</v>
          </cell>
          <cell r="F170" t="str">
            <v>Một số giải pháp duy trì sinh viên lớp chủ nhiệm</v>
          </cell>
          <cell r="G170">
            <v>61.5</v>
          </cell>
        </row>
        <row r="171">
          <cell r="D171" t="str">
            <v>Nguyễn Mỹ Tiên</v>
          </cell>
          <cell r="E171" t="str">
            <v>Giảng viên khoa Kinh tế</v>
          </cell>
          <cell r="F171" t="str">
            <v>Lồng ghép giáo dục kỹ năng giao tiếp vào tiết sinh hoạt chủ nhiệm nhằm năng cao kỹ năng cho sinh viên Khoa Kinh tế Trường Cao đẳng Lý Tự Trọng Thành phố Hồ Chí Minh</v>
          </cell>
          <cell r="G171">
            <v>82.5</v>
          </cell>
        </row>
        <row r="172">
          <cell r="D172" t="str">
            <v>Lê Thị Thúy Oanh</v>
          </cell>
          <cell r="E172" t="str">
            <v>Giảng viên khoa Kinh tế</v>
          </cell>
          <cell r="F172" t="str">
            <v>Một số giải pháp nâng cao chất lượng giảng dạy các lớp học ngành du lịch, nhà hàng, khách sạn</v>
          </cell>
          <cell r="G172">
            <v>83.5</v>
          </cell>
        </row>
        <row r="173">
          <cell r="D173" t="str">
            <v>Phạm Quang Vũ</v>
          </cell>
          <cell r="E173" t="str">
            <v>Phó Trưởng khoa 
Xây dựng</v>
          </cell>
          <cell r="F173" t="str">
            <v>Ứng dụng phần mềm cubicost trong giảng dạy một số môn thực hành tại khoa xây dựng</v>
          </cell>
          <cell r="G173">
            <v>83</v>
          </cell>
        </row>
        <row r="174">
          <cell r="D174" t="str">
            <v>Trình Minh Phong</v>
          </cell>
          <cell r="E174" t="str">
            <v>Giảng viên khoa Xây dựng</v>
          </cell>
          <cell r="F174" t="str">
            <v>Ứng dụng công nghệ thông tin trong mô hình giảng dạy trực quan cho sinh viên kỹ thuật xây dựng</v>
          </cell>
          <cell r="G174">
            <v>77.5</v>
          </cell>
        </row>
        <row r="175">
          <cell r="D175" t="str">
            <v>Huỳnh Văn Quang</v>
          </cell>
          <cell r="E175" t="str">
            <v>Giảng viên khoa Xây dựng</v>
          </cell>
          <cell r="F175" t="str">
            <v>Ứng dụng phần mềm Matlab trong hoạt động dạy học của một số môn lý thuyết chuyên tính toán kết cấu tại khoa xây dựng</v>
          </cell>
          <cell r="G175">
            <v>80</v>
          </cell>
        </row>
        <row r="176">
          <cell r="D176" t="str">
            <v>Nguyễn Thị Nhuận</v>
          </cell>
          <cell r="E176" t="str">
            <v>Trưởng trung tâm 
Thư viện</v>
          </cell>
          <cell r="F176" t="str">
            <v>Một số giải pháp phát triển trung tâm thư viện trường Cao đẳng Lý Tự Trọng Thành phố Hồ Chí Minh theo hướng hiện đại, tiếp cận cách mạng công nghiệp 4.0</v>
          </cell>
          <cell r="G176">
            <v>84</v>
          </cell>
        </row>
        <row r="177">
          <cell r="D177" t="str">
            <v>Nguyễn Tứ Cảnh</v>
          </cell>
          <cell r="E177" t="str">
            <v>Nhân viên trung tâm Thư viện</v>
          </cell>
          <cell r="F177" t="str">
            <v>Khai thác tối ưu máy vi tính ở thư viện trường Cao đẳng Lý Tự Trọng Thành phố Hồ Chí Minh</v>
          </cell>
          <cell r="G177">
            <v>79</v>
          </cell>
        </row>
        <row r="178">
          <cell r="D178" t="str">
            <v>Đặng Thu Hà</v>
          </cell>
          <cell r="E178" t="str">
            <v>Nhân viên trung tâm Thư viện</v>
          </cell>
          <cell r="F178" t="str">
            <v>Một số giải pháp thu hút sinh viên đến thư viện trường Cao đẳng Lý Tự Trọng Thành phố Hồ Chí Minh</v>
          </cell>
          <cell r="G178">
            <v>63</v>
          </cell>
        </row>
        <row r="179">
          <cell r="D179" t="str">
            <v>Trần Thị Diễm Thúy</v>
          </cell>
          <cell r="E179" t="str">
            <v>Nhân viên trung tâm Thư viện</v>
          </cell>
          <cell r="F179" t="str">
            <v>Một số giải pháp xây dựng cảnh quan thư viện trường Cao đẳng Lý Tự Trọng Thành phố Hồ Chí Minh xanh - sạch - đẹp</v>
          </cell>
          <cell r="G179">
            <v>81.5</v>
          </cell>
        </row>
        <row r="180">
          <cell r="D180" t="str">
            <v>Nguyễn Thị Trang</v>
          </cell>
          <cell r="E180" t="str">
            <v>Nhân viên trung tâm Thư viện</v>
          </cell>
          <cell r="F180" t="str">
            <v>Một số giải pháp quảng bá hình ảnh thư viện trường Cao đẳng Lý Tự Trọng Thành phố Hồ Chí Minh đến người dùng tin</v>
          </cell>
          <cell r="G180">
            <v>81</v>
          </cell>
        </row>
        <row r="181">
          <cell r="D181" t="str">
            <v>Hà Thị Hậu</v>
          </cell>
          <cell r="E181" t="str">
            <v>Nhân viên trung tâm Thư viện</v>
          </cell>
          <cell r="F181" t="str">
            <v>Một số giải pháp nâng cao chất lượng phục vụ bạn đọc tại thư viện trường Cao đẳng Lý Tự Trọng Thành phố Hồ Chí Minh</v>
          </cell>
          <cell r="G181">
            <v>81.5</v>
          </cell>
        </row>
        <row r="182">
          <cell r="D182" t="str">
            <v>Trang Thị Xuân Uyên</v>
          </cell>
          <cell r="E182" t="str">
            <v>Trưởng trung tâm Y tế</v>
          </cell>
          <cell r="F182" t="str">
            <v>Ứng dụng phần mềm bảo hiểm xã hội điện tử Bkav IVAN thực hiện bảo hiểm y tế học sinh sinh viên tại trường Cao đẳng Lý Tự Trọng thành phố Hồ Chí Minh</v>
          </cell>
          <cell r="G182">
            <v>82.5</v>
          </cell>
        </row>
        <row r="183">
          <cell r="D183" t="str">
            <v>Nguyễn Văn Chiến</v>
          </cell>
          <cell r="E183" t="str">
            <v>Trưởng trung tâm 
Quan hệ doanh nghiệp</v>
          </cell>
          <cell r="F183" t="str">
            <v>Cải tiến quy trình kiểm tra, đánh giá giảng viên đi thực tập xí nghiệp tại Trường Cao đẳng Lý Tự Trọng Thành phố Hồ Chí Minh</v>
          </cell>
          <cell r="G183">
            <v>81</v>
          </cell>
        </row>
        <row r="184">
          <cell r="D184" t="str">
            <v>Nguyễn Hữu Thiện</v>
          </cell>
          <cell r="E184" t="str">
            <v>Trưởng trung tâm Điều hành và Quản lý dữ liệu</v>
          </cell>
          <cell r="F184" t="str">
            <v>Tìm hiểu và xây dựng các giải pháp tiếp thị kỹ thuật số để quảng bá hình ảnh Trường Cao đẳng Lý Tự Trọng Thành phố Hồ Chí Minh</v>
          </cell>
          <cell r="G184">
            <v>91.5</v>
          </cell>
        </row>
        <row r="185">
          <cell r="D185" t="str">
            <v>Trương Hữu Lộc</v>
          </cell>
          <cell r="E185" t="str">
            <v>Nhân viên trung tâm Điều hành và Quản lý dữ liệu</v>
          </cell>
          <cell r="F185" t="str">
            <v>Ứng dụng phần mềm Light Image Resizer để giảm dung lượng ảnh giúp trang website tải tin nhanh hơn</v>
          </cell>
          <cell r="G185">
            <v>78.5</v>
          </cell>
        </row>
        <row r="186">
          <cell r="D186" t="str">
            <v>Vương Hội Khánh</v>
          </cell>
          <cell r="E186" t="str">
            <v>Nhân viên trung tâm Điều hành và Quản lý dữ liệu</v>
          </cell>
          <cell r="F186" t="str">
            <v>Một số giải pháp kỹ thuật áp dụng trong phục vụ dạy và học trực tuyến tại Trường Cao đẳng Lý Tự Trọng thành phố Hồ Chí Minh</v>
          </cell>
          <cell r="G186">
            <v>80</v>
          </cell>
        </row>
        <row r="187">
          <cell r="D187" t="str">
            <v>Nguyễn Thị Thanh Hòa</v>
          </cell>
          <cell r="E187" t="str">
            <v>Nhân viên trung tâm Điều hành và Quản lý dữ liệu</v>
          </cell>
          <cell r="F187" t="str">
            <v>Một số giải pháp nâng cao hiệu quả dạy và học trực tuyến cho giảng viên và sinh viên tại Trường Cao đẳng Lý Tự Trọng thành phố Hồ Chí Minh</v>
          </cell>
          <cell r="G187">
            <v>79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N BAN (2)"/>
      <sheetName val="BIEN BAN"/>
      <sheetName val="TONG HOP"/>
      <sheetName val="HOP HD"/>
      <sheetName val="Sheet1"/>
      <sheetName val="TY LE %"/>
    </sheetNames>
    <sheetDataSet>
      <sheetData sheetId="0"/>
      <sheetData sheetId="1">
        <row r="8">
          <cell r="D8" t="str">
            <v>01001001</v>
          </cell>
          <cell r="E8" t="str">
            <v>Ban Giám hiệu</v>
          </cell>
          <cell r="F8" t="str">
            <v>A</v>
          </cell>
          <cell r="G8">
            <v>10</v>
          </cell>
          <cell r="H8" t="str">
            <v>A</v>
          </cell>
          <cell r="I8">
            <v>10</v>
          </cell>
          <cell r="J8" t="str">
            <v>A</v>
          </cell>
          <cell r="K8">
            <v>10</v>
          </cell>
          <cell r="L8" t="str">
            <v>A</v>
          </cell>
          <cell r="M8">
            <v>10</v>
          </cell>
          <cell r="N8" t="str">
            <v>A</v>
          </cell>
          <cell r="O8">
            <v>10</v>
          </cell>
          <cell r="P8" t="str">
            <v>A</v>
          </cell>
          <cell r="Q8">
            <v>10</v>
          </cell>
          <cell r="R8" t="str">
            <v>A1</v>
          </cell>
          <cell r="S8">
            <v>10</v>
          </cell>
          <cell r="T8" t="str">
            <v>A1</v>
          </cell>
          <cell r="U8">
            <v>10</v>
          </cell>
          <cell r="V8" t="str">
            <v>A1</v>
          </cell>
          <cell r="W8">
            <v>10</v>
          </cell>
          <cell r="X8" t="str">
            <v>A1</v>
          </cell>
          <cell r="Y8">
            <v>10</v>
          </cell>
          <cell r="Z8" t="str">
            <v>A1</v>
          </cell>
          <cell r="AA8">
            <v>10</v>
          </cell>
          <cell r="AB8">
            <v>10</v>
          </cell>
          <cell r="AC8" t="str">
            <v>11A*</v>
          </cell>
          <cell r="AD8" t="str">
            <v>Xuất sắc</v>
          </cell>
          <cell r="AE8" t="str">
            <v>Xuất sắc</v>
          </cell>
          <cell r="AF8" t="str">
            <v>Xuất sắc</v>
          </cell>
          <cell r="AH8" t="str">
            <v>Xuất sắc</v>
          </cell>
          <cell r="AJ8" t="str">
            <v>HTXS NV</v>
          </cell>
        </row>
        <row r="9">
          <cell r="D9" t="str">
            <v>01001006</v>
          </cell>
          <cell r="E9" t="str">
            <v>Ban Giám hiệu</v>
          </cell>
          <cell r="F9" t="str">
            <v>A</v>
          </cell>
          <cell r="G9">
            <v>10</v>
          </cell>
          <cell r="H9" t="str">
            <v>A</v>
          </cell>
          <cell r="I9">
            <v>10</v>
          </cell>
          <cell r="J9" t="str">
            <v>A</v>
          </cell>
          <cell r="K9">
            <v>10</v>
          </cell>
          <cell r="L9" t="str">
            <v>A</v>
          </cell>
          <cell r="M9">
            <v>10</v>
          </cell>
          <cell r="N9" t="str">
            <v>A</v>
          </cell>
          <cell r="O9">
            <v>10</v>
          </cell>
          <cell r="P9" t="str">
            <v>A</v>
          </cell>
          <cell r="Q9">
            <v>10</v>
          </cell>
          <cell r="R9" t="str">
            <v>A1</v>
          </cell>
          <cell r="S9">
            <v>10</v>
          </cell>
          <cell r="T9" t="str">
            <v>A1</v>
          </cell>
          <cell r="U9">
            <v>10</v>
          </cell>
          <cell r="V9" t="str">
            <v>A1</v>
          </cell>
          <cell r="W9">
            <v>10</v>
          </cell>
          <cell r="X9" t="str">
            <v>A1</v>
          </cell>
          <cell r="Y9">
            <v>10</v>
          </cell>
          <cell r="Z9" t="str">
            <v>A1</v>
          </cell>
          <cell r="AA9">
            <v>10</v>
          </cell>
          <cell r="AB9">
            <v>10</v>
          </cell>
          <cell r="AC9" t="str">
            <v>11A*</v>
          </cell>
          <cell r="AD9" t="str">
            <v>Xuất sắc</v>
          </cell>
          <cell r="AE9" t="str">
            <v>Xuất sắc</v>
          </cell>
          <cell r="AF9" t="str">
            <v>Xuất sắc</v>
          </cell>
          <cell r="AH9" t="str">
            <v>Xuất sắc</v>
          </cell>
          <cell r="AJ9" t="str">
            <v>HTXS NV</v>
          </cell>
        </row>
        <row r="10">
          <cell r="D10" t="str">
            <v>01002001</v>
          </cell>
          <cell r="E10" t="str">
            <v>Ban Giám hiệu</v>
          </cell>
          <cell r="F10" t="str">
            <v>A</v>
          </cell>
          <cell r="G10">
            <v>10</v>
          </cell>
          <cell r="H10" t="str">
            <v>A</v>
          </cell>
          <cell r="I10">
            <v>10</v>
          </cell>
          <cell r="J10" t="str">
            <v>A</v>
          </cell>
          <cell r="K10">
            <v>10</v>
          </cell>
          <cell r="L10" t="str">
            <v>A</v>
          </cell>
          <cell r="M10">
            <v>10</v>
          </cell>
          <cell r="N10" t="str">
            <v>A</v>
          </cell>
          <cell r="O10">
            <v>10</v>
          </cell>
          <cell r="P10" t="str">
            <v>A</v>
          </cell>
          <cell r="Q10">
            <v>10</v>
          </cell>
          <cell r="R10" t="str">
            <v>A1</v>
          </cell>
          <cell r="S10">
            <v>10</v>
          </cell>
          <cell r="T10" t="str">
            <v>A1</v>
          </cell>
          <cell r="U10">
            <v>10</v>
          </cell>
          <cell r="V10" t="str">
            <v>A1</v>
          </cell>
          <cell r="W10">
            <v>10</v>
          </cell>
          <cell r="X10" t="str">
            <v>A1</v>
          </cell>
          <cell r="Y10">
            <v>10</v>
          </cell>
          <cell r="Z10" t="str">
            <v>A1</v>
          </cell>
          <cell r="AA10">
            <v>10</v>
          </cell>
          <cell r="AB10">
            <v>10</v>
          </cell>
          <cell r="AC10" t="str">
            <v>11A*</v>
          </cell>
          <cell r="AD10" t="str">
            <v>Xuất sắc</v>
          </cell>
          <cell r="AE10" t="str">
            <v>Xuất sắc</v>
          </cell>
          <cell r="AF10" t="str">
            <v>Xuất sắc</v>
          </cell>
          <cell r="AH10" t="str">
            <v>Xuất sắc</v>
          </cell>
          <cell r="AJ10" t="str">
            <v>HTXS NV</v>
          </cell>
        </row>
        <row r="11">
          <cell r="D11" t="str">
            <v>01014037</v>
          </cell>
          <cell r="E11" t="str">
            <v>Ban Giám hiệu</v>
          </cell>
          <cell r="F11" t="str">
            <v>A</v>
          </cell>
          <cell r="G11">
            <v>10</v>
          </cell>
          <cell r="H11" t="str">
            <v>A</v>
          </cell>
          <cell r="I11">
            <v>10</v>
          </cell>
          <cell r="J11" t="str">
            <v>A</v>
          </cell>
          <cell r="K11">
            <v>10</v>
          </cell>
          <cell r="L11" t="str">
            <v>A</v>
          </cell>
          <cell r="M11">
            <v>10</v>
          </cell>
          <cell r="N11" t="str">
            <v>A</v>
          </cell>
          <cell r="O11">
            <v>10</v>
          </cell>
          <cell r="P11" t="str">
            <v>A</v>
          </cell>
          <cell r="Q11">
            <v>10</v>
          </cell>
          <cell r="R11" t="str">
            <v>A1</v>
          </cell>
          <cell r="S11">
            <v>10</v>
          </cell>
          <cell r="T11" t="str">
            <v>A1</v>
          </cell>
          <cell r="U11">
            <v>10</v>
          </cell>
          <cell r="V11" t="str">
            <v>A1</v>
          </cell>
          <cell r="W11">
            <v>10</v>
          </cell>
          <cell r="X11" t="str">
            <v>A1</v>
          </cell>
          <cell r="Y11">
            <v>10</v>
          </cell>
          <cell r="Z11" t="str">
            <v>A1</v>
          </cell>
          <cell r="AA11">
            <v>10</v>
          </cell>
          <cell r="AB11">
            <v>10</v>
          </cell>
          <cell r="AC11" t="str">
            <v>11A*</v>
          </cell>
          <cell r="AD11" t="str">
            <v>Xuất sắc</v>
          </cell>
          <cell r="AE11" t="str">
            <v>Xuất sắc</v>
          </cell>
          <cell r="AF11" t="str">
            <v>Xuất sắc</v>
          </cell>
          <cell r="AH11" t="str">
            <v>Xuất sắc</v>
          </cell>
          <cell r="AJ11" t="str">
            <v>HTXS NV</v>
          </cell>
        </row>
        <row r="12">
          <cell r="D12" t="str">
            <v>01007009</v>
          </cell>
          <cell r="E12" t="str">
            <v>Phòng TC - HC - TH</v>
          </cell>
          <cell r="F12" t="str">
            <v>A</v>
          </cell>
          <cell r="G12">
            <v>10</v>
          </cell>
          <cell r="H12" t="str">
            <v>A</v>
          </cell>
          <cell r="I12">
            <v>10</v>
          </cell>
          <cell r="J12" t="str">
            <v>A</v>
          </cell>
          <cell r="K12">
            <v>10</v>
          </cell>
          <cell r="L12" t="str">
            <v>A</v>
          </cell>
          <cell r="M12">
            <v>10</v>
          </cell>
          <cell r="N12" t="str">
            <v>A</v>
          </cell>
          <cell r="O12">
            <v>10</v>
          </cell>
          <cell r="P12" t="str">
            <v>A</v>
          </cell>
          <cell r="Q12">
            <v>10</v>
          </cell>
          <cell r="R12" t="str">
            <v>A1</v>
          </cell>
          <cell r="S12">
            <v>10</v>
          </cell>
          <cell r="T12" t="str">
            <v>A1</v>
          </cell>
          <cell r="U12">
            <v>10</v>
          </cell>
          <cell r="V12" t="str">
            <v>A1</v>
          </cell>
          <cell r="W12">
            <v>10</v>
          </cell>
          <cell r="X12" t="str">
            <v>A1</v>
          </cell>
          <cell r="Y12">
            <v>10</v>
          </cell>
          <cell r="Z12" t="str">
            <v>A1</v>
          </cell>
          <cell r="AA12">
            <v>10</v>
          </cell>
          <cell r="AB12">
            <v>10</v>
          </cell>
          <cell r="AC12" t="str">
            <v>11A*</v>
          </cell>
          <cell r="AD12" t="str">
            <v>Xuất sắc</v>
          </cell>
          <cell r="AE12" t="str">
            <v>Xuất sắc</v>
          </cell>
          <cell r="AF12" t="str">
            <v>Xuất sắc</v>
          </cell>
          <cell r="AH12" t="str">
            <v>Xuất sắc</v>
          </cell>
          <cell r="AJ12" t="str">
            <v>HTXS NV</v>
          </cell>
        </row>
        <row r="13">
          <cell r="D13" t="str">
            <v>01002019</v>
          </cell>
          <cell r="E13" t="str">
            <v>Phòng TC - HC - TH</v>
          </cell>
          <cell r="F13" t="str">
            <v>A</v>
          </cell>
          <cell r="G13">
            <v>10</v>
          </cell>
          <cell r="H13" t="str">
            <v>A</v>
          </cell>
          <cell r="I13">
            <v>10</v>
          </cell>
          <cell r="J13" t="str">
            <v>A</v>
          </cell>
          <cell r="K13">
            <v>10</v>
          </cell>
          <cell r="L13" t="str">
            <v>A</v>
          </cell>
          <cell r="M13">
            <v>10</v>
          </cell>
          <cell r="N13" t="str">
            <v>A</v>
          </cell>
          <cell r="O13">
            <v>10</v>
          </cell>
          <cell r="P13" t="str">
            <v>A</v>
          </cell>
          <cell r="Q13">
            <v>10</v>
          </cell>
          <cell r="R13" t="str">
            <v>A2</v>
          </cell>
          <cell r="S13">
            <v>9</v>
          </cell>
          <cell r="T13" t="str">
            <v>A2</v>
          </cell>
          <cell r="U13">
            <v>9</v>
          </cell>
          <cell r="V13" t="str">
            <v>A2</v>
          </cell>
          <cell r="W13">
            <v>9</v>
          </cell>
          <cell r="X13" t="str">
            <v>A2</v>
          </cell>
          <cell r="Y13">
            <v>9</v>
          </cell>
          <cell r="Z13" t="str">
            <v>A1</v>
          </cell>
          <cell r="AA13">
            <v>10</v>
          </cell>
          <cell r="AB13">
            <v>9.6363636363636367</v>
          </cell>
          <cell r="AC13" t="str">
            <v>11A*</v>
          </cell>
          <cell r="AD13" t="str">
            <v>Xuất sắc</v>
          </cell>
          <cell r="AE13" t="str">
            <v>Xuất sắc</v>
          </cell>
          <cell r="AF13" t="str">
            <v>Xuất sắc</v>
          </cell>
          <cell r="AH13" t="str">
            <v>Xuất sắc</v>
          </cell>
          <cell r="AJ13" t="str">
            <v>HTXS NV</v>
          </cell>
        </row>
        <row r="14">
          <cell r="D14" t="str">
            <v>01004007</v>
          </cell>
          <cell r="E14" t="str">
            <v>Phòng TC - HC - TH</v>
          </cell>
          <cell r="F14" t="str">
            <v>A</v>
          </cell>
          <cell r="G14">
            <v>10</v>
          </cell>
          <cell r="H14" t="str">
            <v>A</v>
          </cell>
          <cell r="I14">
            <v>10</v>
          </cell>
          <cell r="J14" t="str">
            <v>A</v>
          </cell>
          <cell r="K14">
            <v>10</v>
          </cell>
          <cell r="L14" t="str">
            <v>A</v>
          </cell>
          <cell r="M14">
            <v>10</v>
          </cell>
          <cell r="N14" t="str">
            <v>A</v>
          </cell>
          <cell r="O14">
            <v>10</v>
          </cell>
          <cell r="P14" t="str">
            <v>A</v>
          </cell>
          <cell r="Q14">
            <v>10</v>
          </cell>
          <cell r="R14" t="str">
            <v>A2</v>
          </cell>
          <cell r="S14">
            <v>9</v>
          </cell>
          <cell r="T14" t="str">
            <v>A2</v>
          </cell>
          <cell r="U14">
            <v>9</v>
          </cell>
          <cell r="V14" t="str">
            <v>A2</v>
          </cell>
          <cell r="W14">
            <v>9</v>
          </cell>
          <cell r="X14" t="str">
            <v>A2</v>
          </cell>
          <cell r="Y14">
            <v>9</v>
          </cell>
          <cell r="Z14" t="str">
            <v>A1</v>
          </cell>
          <cell r="AA14">
            <v>10</v>
          </cell>
          <cell r="AB14">
            <v>9.6363636363636367</v>
          </cell>
          <cell r="AC14" t="str">
            <v>11A*</v>
          </cell>
          <cell r="AD14" t="str">
            <v>Xuất sắc</v>
          </cell>
          <cell r="AE14" t="str">
            <v>Xuất sắc</v>
          </cell>
          <cell r="AF14" t="str">
            <v>Xuất sắc</v>
          </cell>
          <cell r="AH14" t="str">
            <v>Xuất sắc</v>
          </cell>
          <cell r="AJ14" t="str">
            <v>HTXS NV</v>
          </cell>
        </row>
        <row r="15">
          <cell r="D15" t="str">
            <v>01002017</v>
          </cell>
          <cell r="E15" t="str">
            <v>Phòng TC - HC - TH</v>
          </cell>
          <cell r="F15" t="str">
            <v>A</v>
          </cell>
          <cell r="G15">
            <v>10</v>
          </cell>
          <cell r="H15" t="str">
            <v>A</v>
          </cell>
          <cell r="I15">
            <v>10</v>
          </cell>
          <cell r="J15" t="str">
            <v>A</v>
          </cell>
          <cell r="K15">
            <v>10</v>
          </cell>
          <cell r="L15" t="str">
            <v>A</v>
          </cell>
          <cell r="M15">
            <v>10</v>
          </cell>
          <cell r="N15" t="str">
            <v>A</v>
          </cell>
          <cell r="O15">
            <v>10</v>
          </cell>
          <cell r="P15" t="str">
            <v>A</v>
          </cell>
          <cell r="Q15">
            <v>10</v>
          </cell>
          <cell r="R15" t="str">
            <v>A2</v>
          </cell>
          <cell r="S15">
            <v>9</v>
          </cell>
          <cell r="T15" t="str">
            <v>A2</v>
          </cell>
          <cell r="U15">
            <v>9</v>
          </cell>
          <cell r="V15" t="str">
            <v>A2</v>
          </cell>
          <cell r="W15">
            <v>9</v>
          </cell>
          <cell r="X15" t="str">
            <v>A2</v>
          </cell>
          <cell r="Y15">
            <v>9</v>
          </cell>
          <cell r="Z15" t="str">
            <v>A3</v>
          </cell>
          <cell r="AA15">
            <v>8</v>
          </cell>
          <cell r="AB15">
            <v>9.454545454545455</v>
          </cell>
          <cell r="AC15" t="str">
            <v>11A*</v>
          </cell>
          <cell r="AD15" t="str">
            <v>Xuất sắc</v>
          </cell>
          <cell r="AE15" t="str">
            <v>Xuất sắc</v>
          </cell>
          <cell r="AF15" t="str">
            <v>Xuất sắc</v>
          </cell>
          <cell r="AJ15" t="str">
            <v>HTXS NV</v>
          </cell>
        </row>
        <row r="16">
          <cell r="D16" t="str">
            <v>01002018</v>
          </cell>
          <cell r="E16" t="str">
            <v>Phòng TC - HC - TH</v>
          </cell>
          <cell r="F16" t="str">
            <v>A</v>
          </cell>
          <cell r="G16">
            <v>10</v>
          </cell>
          <cell r="H16" t="str">
            <v>A</v>
          </cell>
          <cell r="I16">
            <v>10</v>
          </cell>
          <cell r="J16" t="str">
            <v>A</v>
          </cell>
          <cell r="K16">
            <v>10</v>
          </cell>
          <cell r="L16" t="str">
            <v>A</v>
          </cell>
          <cell r="M16">
            <v>10</v>
          </cell>
          <cell r="N16" t="str">
            <v>A</v>
          </cell>
          <cell r="O16">
            <v>10</v>
          </cell>
          <cell r="P16" t="str">
            <v>A</v>
          </cell>
          <cell r="Q16">
            <v>10</v>
          </cell>
          <cell r="R16" t="str">
            <v>A3</v>
          </cell>
          <cell r="S16">
            <v>8</v>
          </cell>
          <cell r="T16" t="str">
            <v>A3</v>
          </cell>
          <cell r="U16">
            <v>8</v>
          </cell>
          <cell r="V16" t="str">
            <v>A2</v>
          </cell>
          <cell r="W16">
            <v>9</v>
          </cell>
          <cell r="X16" t="str">
            <v>A3</v>
          </cell>
          <cell r="Y16">
            <v>8</v>
          </cell>
          <cell r="Z16" t="str">
            <v>A2</v>
          </cell>
          <cell r="AA16">
            <v>9</v>
          </cell>
          <cell r="AB16">
            <v>9.2727272727272734</v>
          </cell>
          <cell r="AC16" t="str">
            <v>11A*</v>
          </cell>
          <cell r="AD16" t="str">
            <v>Xuất sắc</v>
          </cell>
          <cell r="AE16" t="str">
            <v>Xuất sắc</v>
          </cell>
          <cell r="AF16" t="str">
            <v>Xuất sắc</v>
          </cell>
          <cell r="AJ16" t="str">
            <v>HTXS NV</v>
          </cell>
        </row>
        <row r="17">
          <cell r="D17" t="str">
            <v>01002005</v>
          </cell>
          <cell r="E17" t="str">
            <v>Phòng TC - HC - TH</v>
          </cell>
          <cell r="F17" t="str">
            <v>A</v>
          </cell>
          <cell r="G17">
            <v>10</v>
          </cell>
          <cell r="H17" t="str">
            <v>A</v>
          </cell>
          <cell r="I17">
            <v>10</v>
          </cell>
          <cell r="J17" t="str">
            <v>A</v>
          </cell>
          <cell r="K17">
            <v>10</v>
          </cell>
          <cell r="L17" t="str">
            <v>A</v>
          </cell>
          <cell r="M17">
            <v>10</v>
          </cell>
          <cell r="N17" t="str">
            <v>A</v>
          </cell>
          <cell r="O17">
            <v>10</v>
          </cell>
          <cell r="P17" t="str">
            <v>A</v>
          </cell>
          <cell r="Q17">
            <v>10</v>
          </cell>
          <cell r="R17" t="str">
            <v>A3</v>
          </cell>
          <cell r="S17">
            <v>8</v>
          </cell>
          <cell r="T17" t="str">
            <v>A3</v>
          </cell>
          <cell r="U17">
            <v>8</v>
          </cell>
          <cell r="V17" t="str">
            <v>A2</v>
          </cell>
          <cell r="W17">
            <v>9</v>
          </cell>
          <cell r="X17" t="str">
            <v>A3</v>
          </cell>
          <cell r="Y17">
            <v>8</v>
          </cell>
          <cell r="Z17" t="str">
            <v>A3</v>
          </cell>
          <cell r="AA17">
            <v>8</v>
          </cell>
          <cell r="AB17">
            <v>9.1818181818181817</v>
          </cell>
          <cell r="AC17" t="str">
            <v>11A*</v>
          </cell>
          <cell r="AD17" t="str">
            <v>Xuất sắc</v>
          </cell>
          <cell r="AE17" t="str">
            <v>Xuất sắc</v>
          </cell>
          <cell r="AF17" t="str">
            <v>Xuất sắc</v>
          </cell>
          <cell r="AJ17" t="str">
            <v>HTXS NV</v>
          </cell>
        </row>
        <row r="18">
          <cell r="D18" t="str">
            <v>01023001</v>
          </cell>
          <cell r="E18" t="str">
            <v>Phòng TC - HC - TH</v>
          </cell>
          <cell r="F18" t="str">
            <v>A</v>
          </cell>
          <cell r="G18">
            <v>10</v>
          </cell>
          <cell r="H18" t="str">
            <v>A</v>
          </cell>
          <cell r="I18">
            <v>10</v>
          </cell>
          <cell r="J18" t="str">
            <v>A</v>
          </cell>
          <cell r="K18">
            <v>10</v>
          </cell>
          <cell r="L18" t="str">
            <v>A</v>
          </cell>
          <cell r="M18">
            <v>10</v>
          </cell>
          <cell r="N18" t="str">
            <v>A</v>
          </cell>
          <cell r="O18">
            <v>10</v>
          </cell>
          <cell r="P18" t="str">
            <v>A</v>
          </cell>
          <cell r="Q18">
            <v>10</v>
          </cell>
          <cell r="R18" t="str">
            <v>A4</v>
          </cell>
          <cell r="S18">
            <v>7</v>
          </cell>
          <cell r="T18" t="str">
            <v>A4</v>
          </cell>
          <cell r="U18">
            <v>7</v>
          </cell>
          <cell r="V18" t="str">
            <v>A2</v>
          </cell>
          <cell r="W18">
            <v>9</v>
          </cell>
          <cell r="X18" t="str">
            <v>A3</v>
          </cell>
          <cell r="Y18">
            <v>8</v>
          </cell>
          <cell r="Z18" t="str">
            <v>A3</v>
          </cell>
          <cell r="AA18">
            <v>8</v>
          </cell>
          <cell r="AB18">
            <v>9</v>
          </cell>
          <cell r="AC18" t="str">
            <v>11A*</v>
          </cell>
          <cell r="AD18" t="str">
            <v>Xuất sắc</v>
          </cell>
          <cell r="AE18" t="str">
            <v>Xuất sắc</v>
          </cell>
          <cell r="AF18" t="str">
            <v>Xuất sắc</v>
          </cell>
          <cell r="AJ18" t="str">
            <v>HTXS NV</v>
          </cell>
        </row>
        <row r="19">
          <cell r="D19" t="str">
            <v>01017006</v>
          </cell>
          <cell r="E19" t="str">
            <v>Phòng TC - HC - TH</v>
          </cell>
          <cell r="F19" t="str">
            <v>A</v>
          </cell>
          <cell r="G19">
            <v>10</v>
          </cell>
          <cell r="H19" t="str">
            <v>A</v>
          </cell>
          <cell r="I19">
            <v>10</v>
          </cell>
          <cell r="J19" t="str">
            <v>A</v>
          </cell>
          <cell r="K19">
            <v>10</v>
          </cell>
          <cell r="L19" t="str">
            <v>A</v>
          </cell>
          <cell r="M19">
            <v>10</v>
          </cell>
          <cell r="N19" t="str">
            <v>A</v>
          </cell>
          <cell r="O19">
            <v>10</v>
          </cell>
          <cell r="P19" t="str">
            <v>A</v>
          </cell>
          <cell r="Q19">
            <v>10</v>
          </cell>
          <cell r="R19" t="str">
            <v>A3</v>
          </cell>
          <cell r="S19">
            <v>8</v>
          </cell>
          <cell r="T19" t="str">
            <v>A3</v>
          </cell>
          <cell r="U19">
            <v>8</v>
          </cell>
          <cell r="V19" t="str">
            <v>A2</v>
          </cell>
          <cell r="W19">
            <v>9</v>
          </cell>
          <cell r="X19" t="str">
            <v>A3</v>
          </cell>
          <cell r="Y19">
            <v>8</v>
          </cell>
          <cell r="Z19" t="str">
            <v>A2</v>
          </cell>
          <cell r="AA19">
            <v>9</v>
          </cell>
          <cell r="AB19">
            <v>9.2727272727272734</v>
          </cell>
          <cell r="AC19" t="str">
            <v>11A*</v>
          </cell>
          <cell r="AD19" t="str">
            <v>Xuất sắc</v>
          </cell>
          <cell r="AE19" t="str">
            <v>Xuất sắc</v>
          </cell>
          <cell r="AF19" t="str">
            <v>Xuất sắc</v>
          </cell>
          <cell r="AJ19" t="str">
            <v>HTXS NV</v>
          </cell>
        </row>
        <row r="20">
          <cell r="D20" t="str">
            <v>01002007</v>
          </cell>
          <cell r="E20" t="str">
            <v>Phòng TC - HC - TH</v>
          </cell>
          <cell r="F20" t="str">
            <v>A</v>
          </cell>
          <cell r="G20">
            <v>10</v>
          </cell>
          <cell r="H20" t="str">
            <v>A</v>
          </cell>
          <cell r="I20">
            <v>10</v>
          </cell>
          <cell r="J20" t="str">
            <v>A</v>
          </cell>
          <cell r="K20">
            <v>10</v>
          </cell>
          <cell r="L20" t="str">
            <v>A</v>
          </cell>
          <cell r="M20">
            <v>10</v>
          </cell>
          <cell r="N20" t="str">
            <v>A</v>
          </cell>
          <cell r="O20">
            <v>10</v>
          </cell>
          <cell r="P20" t="str">
            <v>A</v>
          </cell>
          <cell r="Q20">
            <v>10</v>
          </cell>
          <cell r="R20" t="str">
            <v>A4</v>
          </cell>
          <cell r="S20">
            <v>7</v>
          </cell>
          <cell r="T20" t="str">
            <v>A4</v>
          </cell>
          <cell r="U20">
            <v>7</v>
          </cell>
          <cell r="V20" t="str">
            <v>A3</v>
          </cell>
          <cell r="W20">
            <v>8</v>
          </cell>
          <cell r="X20" t="str">
            <v>A3</v>
          </cell>
          <cell r="Y20">
            <v>8</v>
          </cell>
          <cell r="Z20" t="str">
            <v>A3</v>
          </cell>
          <cell r="AA20">
            <v>8</v>
          </cell>
          <cell r="AB20">
            <v>8.9090909090909083</v>
          </cell>
          <cell r="AC20" t="str">
            <v>11A*</v>
          </cell>
          <cell r="AD20" t="str">
            <v>Xuất sắc</v>
          </cell>
          <cell r="AE20" t="str">
            <v>Xuất sắc</v>
          </cell>
          <cell r="AF20" t="str">
            <v>Xuất sắc</v>
          </cell>
          <cell r="AJ20" t="str">
            <v>HTXS NV</v>
          </cell>
        </row>
        <row r="21">
          <cell r="D21" t="str">
            <v>01002032</v>
          </cell>
          <cell r="E21" t="str">
            <v>Phòng TC - HC - TH</v>
          </cell>
          <cell r="F21" t="str">
            <v>A</v>
          </cell>
          <cell r="G21">
            <v>10</v>
          </cell>
          <cell r="H21" t="str">
            <v>A</v>
          </cell>
          <cell r="I21">
            <v>10</v>
          </cell>
          <cell r="J21" t="str">
            <v>A</v>
          </cell>
          <cell r="K21">
            <v>10</v>
          </cell>
          <cell r="L21" t="str">
            <v>A</v>
          </cell>
          <cell r="M21">
            <v>10</v>
          </cell>
          <cell r="N21" t="str">
            <v>A</v>
          </cell>
          <cell r="O21">
            <v>10</v>
          </cell>
          <cell r="P21" t="str">
            <v>A</v>
          </cell>
          <cell r="Q21">
            <v>10</v>
          </cell>
          <cell r="R21" t="str">
            <v>A3</v>
          </cell>
          <cell r="S21">
            <v>8</v>
          </cell>
          <cell r="T21" t="str">
            <v>A3</v>
          </cell>
          <cell r="U21">
            <v>8</v>
          </cell>
          <cell r="V21" t="str">
            <v>A2</v>
          </cell>
          <cell r="W21">
            <v>9</v>
          </cell>
          <cell r="X21" t="str">
            <v>A3</v>
          </cell>
          <cell r="Y21">
            <v>8</v>
          </cell>
          <cell r="Z21" t="str">
            <v>A2</v>
          </cell>
          <cell r="AA21">
            <v>9</v>
          </cell>
          <cell r="AB21">
            <v>9.2727272727272734</v>
          </cell>
          <cell r="AC21" t="str">
            <v>11A*</v>
          </cell>
          <cell r="AD21" t="str">
            <v>Xuất sắc</v>
          </cell>
          <cell r="AE21" t="str">
            <v>Xuất sắc</v>
          </cell>
          <cell r="AF21" t="str">
            <v>Xuất sắc</v>
          </cell>
          <cell r="AJ21" t="str">
            <v>HTXS NV</v>
          </cell>
        </row>
        <row r="22">
          <cell r="D22" t="str">
            <v>01007006</v>
          </cell>
          <cell r="E22" t="str">
            <v>Phòng TC - HC - TH</v>
          </cell>
          <cell r="F22" t="str">
            <v>A</v>
          </cell>
          <cell r="G22">
            <v>10</v>
          </cell>
          <cell r="H22" t="str">
            <v>A</v>
          </cell>
          <cell r="I22">
            <v>10</v>
          </cell>
          <cell r="J22" t="str">
            <v>A</v>
          </cell>
          <cell r="K22">
            <v>10</v>
          </cell>
          <cell r="L22" t="str">
            <v>A</v>
          </cell>
          <cell r="M22">
            <v>10</v>
          </cell>
          <cell r="N22" t="str">
            <v>A</v>
          </cell>
          <cell r="O22">
            <v>10</v>
          </cell>
          <cell r="P22" t="str">
            <v>A</v>
          </cell>
          <cell r="Q22">
            <v>10</v>
          </cell>
          <cell r="R22" t="str">
            <v>A3</v>
          </cell>
          <cell r="S22">
            <v>8</v>
          </cell>
          <cell r="T22" t="str">
            <v>A3</v>
          </cell>
          <cell r="U22">
            <v>8</v>
          </cell>
          <cell r="V22" t="str">
            <v>A3</v>
          </cell>
          <cell r="W22">
            <v>8</v>
          </cell>
          <cell r="X22" t="str">
            <v>A3</v>
          </cell>
          <cell r="Y22">
            <v>8</v>
          </cell>
          <cell r="Z22" t="str">
            <v>A2</v>
          </cell>
          <cell r="AA22">
            <v>9</v>
          </cell>
          <cell r="AB22">
            <v>9.1818181818181817</v>
          </cell>
          <cell r="AC22" t="str">
            <v>11A*</v>
          </cell>
          <cell r="AD22" t="str">
            <v>Xuất sắc</v>
          </cell>
          <cell r="AE22" t="str">
            <v>Xuất sắc</v>
          </cell>
          <cell r="AF22" t="str">
            <v>Xuất sắc</v>
          </cell>
          <cell r="AJ22" t="str">
            <v>HTXS NV</v>
          </cell>
        </row>
        <row r="23">
          <cell r="D23" t="str">
            <v>01007007</v>
          </cell>
          <cell r="E23" t="str">
            <v>Phòng TC - HC - TH</v>
          </cell>
          <cell r="F23" t="str">
            <v>A</v>
          </cell>
          <cell r="G23">
            <v>10</v>
          </cell>
          <cell r="H23" t="str">
            <v>A</v>
          </cell>
          <cell r="I23">
            <v>10</v>
          </cell>
          <cell r="J23" t="str">
            <v>A</v>
          </cell>
          <cell r="K23">
            <v>10</v>
          </cell>
          <cell r="L23" t="str">
            <v>A</v>
          </cell>
          <cell r="M23">
            <v>10</v>
          </cell>
          <cell r="N23" t="str">
            <v>A</v>
          </cell>
          <cell r="O23">
            <v>10</v>
          </cell>
          <cell r="P23" t="str">
            <v>A</v>
          </cell>
          <cell r="Q23">
            <v>10</v>
          </cell>
          <cell r="R23" t="str">
            <v>A3</v>
          </cell>
          <cell r="S23">
            <v>8</v>
          </cell>
          <cell r="T23" t="str">
            <v>A3</v>
          </cell>
          <cell r="U23">
            <v>8</v>
          </cell>
          <cell r="V23" t="str">
            <v>A3</v>
          </cell>
          <cell r="W23">
            <v>8</v>
          </cell>
          <cell r="X23" t="str">
            <v>A3</v>
          </cell>
          <cell r="Y23">
            <v>8</v>
          </cell>
          <cell r="Z23" t="str">
            <v>A3</v>
          </cell>
          <cell r="AA23">
            <v>8</v>
          </cell>
          <cell r="AB23">
            <v>9.0909090909090917</v>
          </cell>
          <cell r="AC23" t="str">
            <v>11A*</v>
          </cell>
          <cell r="AD23" t="str">
            <v>Xuất sắc</v>
          </cell>
          <cell r="AE23" t="str">
            <v>Xuất sắc</v>
          </cell>
          <cell r="AF23" t="str">
            <v>Xuất sắc</v>
          </cell>
          <cell r="AJ23" t="str">
            <v>HTXS NV</v>
          </cell>
        </row>
        <row r="24">
          <cell r="D24" t="str">
            <v>01007005</v>
          </cell>
          <cell r="E24" t="str">
            <v>Phòng TC - HC - TH</v>
          </cell>
          <cell r="F24" t="str">
            <v>A</v>
          </cell>
          <cell r="G24">
            <v>10</v>
          </cell>
          <cell r="H24" t="str">
            <v>A</v>
          </cell>
          <cell r="I24">
            <v>10</v>
          </cell>
          <cell r="J24" t="str">
            <v>A</v>
          </cell>
          <cell r="K24">
            <v>10</v>
          </cell>
          <cell r="L24" t="str">
            <v>A</v>
          </cell>
          <cell r="M24">
            <v>10</v>
          </cell>
          <cell r="N24" t="str">
            <v>A</v>
          </cell>
          <cell r="O24">
            <v>10</v>
          </cell>
          <cell r="P24" t="str">
            <v>A</v>
          </cell>
          <cell r="Q24">
            <v>10</v>
          </cell>
          <cell r="R24" t="str">
            <v>A2</v>
          </cell>
          <cell r="S24">
            <v>9</v>
          </cell>
          <cell r="T24" t="str">
            <v>A2</v>
          </cell>
          <cell r="U24">
            <v>9</v>
          </cell>
          <cell r="V24" t="str">
            <v>A2</v>
          </cell>
          <cell r="W24">
            <v>9</v>
          </cell>
          <cell r="X24" t="str">
            <v>A2</v>
          </cell>
          <cell r="Y24">
            <v>9</v>
          </cell>
          <cell r="Z24" t="str">
            <v>A2</v>
          </cell>
          <cell r="AA24">
            <v>9</v>
          </cell>
          <cell r="AB24">
            <v>9.545454545454545</v>
          </cell>
          <cell r="AC24" t="str">
            <v>11A*</v>
          </cell>
          <cell r="AD24" t="str">
            <v>Xuất sắc</v>
          </cell>
          <cell r="AE24" t="str">
            <v>Xuất sắc</v>
          </cell>
          <cell r="AF24" t="str">
            <v>Xuất sắc</v>
          </cell>
          <cell r="AJ24" t="str">
            <v>HTXS NV</v>
          </cell>
        </row>
        <row r="25">
          <cell r="D25" t="str">
            <v>01002023</v>
          </cell>
          <cell r="E25" t="str">
            <v>Phòng TC - HC - TH</v>
          </cell>
          <cell r="F25" t="str">
            <v>A</v>
          </cell>
          <cell r="G25">
            <v>10</v>
          </cell>
          <cell r="H25" t="str">
            <v>A</v>
          </cell>
          <cell r="I25">
            <v>10</v>
          </cell>
          <cell r="J25" t="str">
            <v>A</v>
          </cell>
          <cell r="K25">
            <v>10</v>
          </cell>
          <cell r="L25" t="str">
            <v>A</v>
          </cell>
          <cell r="M25">
            <v>10</v>
          </cell>
          <cell r="N25" t="str">
            <v>A</v>
          </cell>
          <cell r="O25">
            <v>10</v>
          </cell>
          <cell r="P25" t="str">
            <v>A</v>
          </cell>
          <cell r="Q25">
            <v>10</v>
          </cell>
          <cell r="R25" t="str">
            <v>A3</v>
          </cell>
          <cell r="S25">
            <v>8</v>
          </cell>
          <cell r="T25" t="str">
            <v>A3</v>
          </cell>
          <cell r="U25">
            <v>8</v>
          </cell>
          <cell r="V25" t="str">
            <v>A3</v>
          </cell>
          <cell r="W25">
            <v>8</v>
          </cell>
          <cell r="X25" t="str">
            <v>A2</v>
          </cell>
          <cell r="Y25">
            <v>9</v>
          </cell>
          <cell r="Z25" t="str">
            <v>A3</v>
          </cell>
          <cell r="AA25">
            <v>8</v>
          </cell>
          <cell r="AB25">
            <v>9.1818181818181817</v>
          </cell>
          <cell r="AC25" t="str">
            <v>11A*</v>
          </cell>
          <cell r="AD25" t="str">
            <v>Xuất sắc</v>
          </cell>
          <cell r="AE25" t="str">
            <v>Xuất sắc</v>
          </cell>
          <cell r="AF25" t="str">
            <v>Xuất sắc</v>
          </cell>
          <cell r="AJ25" t="str">
            <v>HTXS NV</v>
          </cell>
        </row>
        <row r="26">
          <cell r="D26" t="str">
            <v>01002010</v>
          </cell>
          <cell r="E26" t="str">
            <v>Phòng TC - HC - TH</v>
          </cell>
          <cell r="F26" t="str">
            <v>A</v>
          </cell>
          <cell r="G26">
            <v>10</v>
          </cell>
          <cell r="H26" t="str">
            <v>A</v>
          </cell>
          <cell r="I26">
            <v>10</v>
          </cell>
          <cell r="J26" t="str">
            <v>A</v>
          </cell>
          <cell r="K26">
            <v>10</v>
          </cell>
          <cell r="L26" t="str">
            <v>A</v>
          </cell>
          <cell r="M26">
            <v>10</v>
          </cell>
          <cell r="N26" t="str">
            <v>A</v>
          </cell>
          <cell r="O26">
            <v>10</v>
          </cell>
          <cell r="P26" t="str">
            <v>A</v>
          </cell>
          <cell r="Q26">
            <v>10</v>
          </cell>
          <cell r="R26" t="str">
            <v>A4</v>
          </cell>
          <cell r="S26">
            <v>7</v>
          </cell>
          <cell r="T26" t="str">
            <v>A4</v>
          </cell>
          <cell r="U26">
            <v>7</v>
          </cell>
          <cell r="V26" t="str">
            <v>A3</v>
          </cell>
          <cell r="W26">
            <v>8</v>
          </cell>
          <cell r="X26" t="str">
            <v>A2</v>
          </cell>
          <cell r="Y26">
            <v>9</v>
          </cell>
          <cell r="Z26" t="str">
            <v>A3</v>
          </cell>
          <cell r="AA26">
            <v>8</v>
          </cell>
          <cell r="AB26">
            <v>9</v>
          </cell>
          <cell r="AC26" t="str">
            <v>11A*</v>
          </cell>
          <cell r="AD26" t="str">
            <v>Xuất sắc</v>
          </cell>
          <cell r="AE26" t="str">
            <v>Xuất sắc</v>
          </cell>
          <cell r="AF26" t="str">
            <v>Xuất sắc</v>
          </cell>
          <cell r="AJ26" t="str">
            <v>HTXS NV</v>
          </cell>
        </row>
        <row r="27">
          <cell r="D27" t="str">
            <v>01002012</v>
          </cell>
          <cell r="E27" t="str">
            <v>Phòng TC - HC - TH</v>
          </cell>
          <cell r="F27" t="str">
            <v>A</v>
          </cell>
          <cell r="G27">
            <v>10</v>
          </cell>
          <cell r="H27" t="str">
            <v>A</v>
          </cell>
          <cell r="I27">
            <v>10</v>
          </cell>
          <cell r="J27" t="str">
            <v>A</v>
          </cell>
          <cell r="K27">
            <v>10</v>
          </cell>
          <cell r="L27" t="str">
            <v>A</v>
          </cell>
          <cell r="M27">
            <v>10</v>
          </cell>
          <cell r="N27" t="str">
            <v>A</v>
          </cell>
          <cell r="O27">
            <v>10</v>
          </cell>
          <cell r="P27" t="str">
            <v>A</v>
          </cell>
          <cell r="Q27">
            <v>10</v>
          </cell>
          <cell r="R27" t="str">
            <v>A4</v>
          </cell>
          <cell r="S27">
            <v>7</v>
          </cell>
          <cell r="T27" t="str">
            <v>A4</v>
          </cell>
          <cell r="U27">
            <v>7</v>
          </cell>
          <cell r="V27" t="str">
            <v>A3</v>
          </cell>
          <cell r="W27">
            <v>8</v>
          </cell>
          <cell r="X27" t="str">
            <v>A3</v>
          </cell>
          <cell r="Y27">
            <v>8</v>
          </cell>
          <cell r="Z27" t="str">
            <v>A3</v>
          </cell>
          <cell r="AA27">
            <v>8</v>
          </cell>
          <cell r="AB27">
            <v>8.9090909090909083</v>
          </cell>
          <cell r="AC27" t="str">
            <v>11A*</v>
          </cell>
          <cell r="AD27" t="str">
            <v>Xuất sắc</v>
          </cell>
          <cell r="AE27" t="str">
            <v>Xuất sắc</v>
          </cell>
          <cell r="AF27" t="str">
            <v>Xuất sắc</v>
          </cell>
          <cell r="AJ27" t="str">
            <v>HTXS NV</v>
          </cell>
        </row>
        <row r="28">
          <cell r="D28" t="str">
            <v>01002028</v>
          </cell>
          <cell r="E28" t="str">
            <v>Phòng TC - HC - TH</v>
          </cell>
          <cell r="F28" t="str">
            <v>A</v>
          </cell>
          <cell r="G28">
            <v>10</v>
          </cell>
          <cell r="H28" t="str">
            <v>A</v>
          </cell>
          <cell r="I28">
            <v>10</v>
          </cell>
          <cell r="J28" t="str">
            <v>A</v>
          </cell>
          <cell r="K28">
            <v>10</v>
          </cell>
          <cell r="L28" t="str">
            <v>A</v>
          </cell>
          <cell r="M28">
            <v>10</v>
          </cell>
          <cell r="N28" t="str">
            <v>A</v>
          </cell>
          <cell r="O28">
            <v>10</v>
          </cell>
          <cell r="P28" t="str">
            <v>A</v>
          </cell>
          <cell r="Q28">
            <v>10</v>
          </cell>
          <cell r="R28" t="str">
            <v>A4</v>
          </cell>
          <cell r="S28">
            <v>7</v>
          </cell>
          <cell r="T28" t="str">
            <v>A3</v>
          </cell>
          <cell r="U28">
            <v>8</v>
          </cell>
          <cell r="V28" t="str">
            <v>A3</v>
          </cell>
          <cell r="W28">
            <v>8</v>
          </cell>
          <cell r="X28" t="str">
            <v>A3</v>
          </cell>
          <cell r="Y28">
            <v>8</v>
          </cell>
          <cell r="Z28" t="str">
            <v>A3</v>
          </cell>
          <cell r="AA28">
            <v>8</v>
          </cell>
          <cell r="AB28">
            <v>9</v>
          </cell>
          <cell r="AC28" t="str">
            <v>11A*</v>
          </cell>
          <cell r="AD28" t="str">
            <v>Xuất sắc</v>
          </cell>
          <cell r="AE28" t="str">
            <v>Xuất sắc</v>
          </cell>
          <cell r="AF28" t="str">
            <v>Xuất sắc</v>
          </cell>
          <cell r="AJ28" t="str">
            <v>HTXS NV</v>
          </cell>
        </row>
        <row r="29">
          <cell r="D29" t="str">
            <v>01002027</v>
          </cell>
          <cell r="E29" t="str">
            <v>Phòng TC - HC - TH</v>
          </cell>
          <cell r="F29" t="str">
            <v>A</v>
          </cell>
          <cell r="G29">
            <v>10</v>
          </cell>
          <cell r="H29" t="str">
            <v>A</v>
          </cell>
          <cell r="I29">
            <v>10</v>
          </cell>
          <cell r="J29" t="str">
            <v>A</v>
          </cell>
          <cell r="K29">
            <v>10</v>
          </cell>
          <cell r="L29" t="str">
            <v>A</v>
          </cell>
          <cell r="M29">
            <v>10</v>
          </cell>
          <cell r="N29" t="str">
            <v>A</v>
          </cell>
          <cell r="O29">
            <v>10</v>
          </cell>
          <cell r="P29" t="str">
            <v>A</v>
          </cell>
          <cell r="Q29">
            <v>10</v>
          </cell>
          <cell r="R29" t="str">
            <v>A3</v>
          </cell>
          <cell r="S29">
            <v>8</v>
          </cell>
          <cell r="T29" t="str">
            <v>A3</v>
          </cell>
          <cell r="U29">
            <v>8</v>
          </cell>
          <cell r="V29" t="str">
            <v>A2</v>
          </cell>
          <cell r="W29">
            <v>9</v>
          </cell>
          <cell r="X29" t="str">
            <v>A2</v>
          </cell>
          <cell r="Y29">
            <v>9</v>
          </cell>
          <cell r="Z29" t="str">
            <v>A3</v>
          </cell>
          <cell r="AA29">
            <v>8</v>
          </cell>
          <cell r="AB29">
            <v>9.2727272727272734</v>
          </cell>
          <cell r="AC29" t="str">
            <v>11A*</v>
          </cell>
          <cell r="AD29" t="str">
            <v>Xuất sắc</v>
          </cell>
          <cell r="AE29" t="str">
            <v>Xuất sắc</v>
          </cell>
          <cell r="AF29" t="str">
            <v>Xuất sắc</v>
          </cell>
          <cell r="AJ29" t="str">
            <v>HTXS NV</v>
          </cell>
        </row>
        <row r="30">
          <cell r="D30" t="str">
            <v>01002013</v>
          </cell>
          <cell r="E30" t="str">
            <v>Phòng TC - HC - TH</v>
          </cell>
          <cell r="F30" t="str">
            <v>A</v>
          </cell>
          <cell r="G30">
            <v>10</v>
          </cell>
          <cell r="H30" t="str">
            <v>A</v>
          </cell>
          <cell r="I30">
            <v>10</v>
          </cell>
          <cell r="J30" t="str">
            <v>A</v>
          </cell>
          <cell r="K30">
            <v>10</v>
          </cell>
          <cell r="L30" t="str">
            <v>A</v>
          </cell>
          <cell r="M30">
            <v>10</v>
          </cell>
          <cell r="N30" t="str">
            <v>A</v>
          </cell>
          <cell r="O30">
            <v>10</v>
          </cell>
          <cell r="P30" t="str">
            <v>A</v>
          </cell>
          <cell r="Q30">
            <v>10</v>
          </cell>
          <cell r="R30" t="str">
            <v>A4</v>
          </cell>
          <cell r="S30">
            <v>7</v>
          </cell>
          <cell r="T30" t="str">
            <v>A4</v>
          </cell>
          <cell r="U30">
            <v>7</v>
          </cell>
          <cell r="V30" t="str">
            <v>A3</v>
          </cell>
          <cell r="W30">
            <v>8</v>
          </cell>
          <cell r="X30" t="str">
            <v>A3</v>
          </cell>
          <cell r="Y30">
            <v>8</v>
          </cell>
          <cell r="Z30" t="str">
            <v>A3</v>
          </cell>
          <cell r="AA30">
            <v>8</v>
          </cell>
          <cell r="AB30">
            <v>8.9090909090909083</v>
          </cell>
          <cell r="AC30" t="str">
            <v>11A*</v>
          </cell>
          <cell r="AD30" t="str">
            <v>Xuất sắc</v>
          </cell>
          <cell r="AE30" t="str">
            <v>Xuất sắc</v>
          </cell>
          <cell r="AF30" t="str">
            <v>Xuất sắc</v>
          </cell>
          <cell r="AJ30" t="str">
            <v>HTXS NV</v>
          </cell>
        </row>
        <row r="31">
          <cell r="D31" t="str">
            <v>01002031</v>
          </cell>
          <cell r="E31" t="str">
            <v>Phòng TC - HC - TH</v>
          </cell>
          <cell r="F31" t="str">
            <v>A</v>
          </cell>
          <cell r="G31">
            <v>10</v>
          </cell>
          <cell r="H31" t="str">
            <v>A</v>
          </cell>
          <cell r="I31">
            <v>10</v>
          </cell>
          <cell r="J31" t="str">
            <v>A</v>
          </cell>
          <cell r="K31">
            <v>10</v>
          </cell>
          <cell r="L31" t="str">
            <v>A</v>
          </cell>
          <cell r="M31">
            <v>10</v>
          </cell>
          <cell r="N31" t="str">
            <v>A</v>
          </cell>
          <cell r="O31">
            <v>10</v>
          </cell>
          <cell r="P31" t="str">
            <v>A</v>
          </cell>
          <cell r="Q31">
            <v>10</v>
          </cell>
          <cell r="R31" t="str">
            <v>A4</v>
          </cell>
          <cell r="S31">
            <v>7</v>
          </cell>
          <cell r="T31" t="str">
            <v>A4</v>
          </cell>
          <cell r="U31">
            <v>7</v>
          </cell>
          <cell r="V31" t="str">
            <v>A4</v>
          </cell>
          <cell r="W31">
            <v>7</v>
          </cell>
          <cell r="X31" t="str">
            <v>A3</v>
          </cell>
          <cell r="Y31">
            <v>8</v>
          </cell>
          <cell r="Z31" t="str">
            <v>A3</v>
          </cell>
          <cell r="AA31">
            <v>8</v>
          </cell>
          <cell r="AB31">
            <v>8.8181818181818183</v>
          </cell>
          <cell r="AC31" t="str">
            <v>11A*</v>
          </cell>
          <cell r="AD31" t="str">
            <v>Xuất sắc</v>
          </cell>
          <cell r="AE31" t="str">
            <v>Xuất sắc</v>
          </cell>
          <cell r="AF31" t="str">
            <v>Xuất sắc</v>
          </cell>
          <cell r="AJ31" t="str">
            <v>HTXS NV</v>
          </cell>
        </row>
        <row r="32">
          <cell r="D32" t="str">
            <v>01002033</v>
          </cell>
          <cell r="E32" t="str">
            <v>Phòng TC - HC - TH</v>
          </cell>
          <cell r="F32" t="str">
            <v>A</v>
          </cell>
          <cell r="G32">
            <v>10</v>
          </cell>
          <cell r="H32" t="str">
            <v>A</v>
          </cell>
          <cell r="I32">
            <v>10</v>
          </cell>
          <cell r="J32" t="str">
            <v>A</v>
          </cell>
          <cell r="K32">
            <v>10</v>
          </cell>
          <cell r="L32" t="str">
            <v>A</v>
          </cell>
          <cell r="M32">
            <v>10</v>
          </cell>
          <cell r="N32" t="str">
            <v>A</v>
          </cell>
          <cell r="O32">
            <v>10</v>
          </cell>
          <cell r="P32" t="str">
            <v>A</v>
          </cell>
          <cell r="Q32">
            <v>10</v>
          </cell>
          <cell r="R32" t="str">
            <v>A3</v>
          </cell>
          <cell r="S32">
            <v>8</v>
          </cell>
          <cell r="T32" t="str">
            <v>A4</v>
          </cell>
          <cell r="U32">
            <v>7</v>
          </cell>
          <cell r="V32" t="str">
            <v>A4</v>
          </cell>
          <cell r="W32">
            <v>7</v>
          </cell>
          <cell r="X32" t="str">
            <v>A3</v>
          </cell>
          <cell r="Y32">
            <v>8</v>
          </cell>
          <cell r="Z32" t="str">
            <v>A3</v>
          </cell>
          <cell r="AA32">
            <v>8</v>
          </cell>
          <cell r="AB32">
            <v>8.9090909090909083</v>
          </cell>
          <cell r="AC32" t="str">
            <v>11A*</v>
          </cell>
          <cell r="AD32" t="str">
            <v>Xuất sắc</v>
          </cell>
          <cell r="AE32" t="str">
            <v>Xuất sắc</v>
          </cell>
          <cell r="AF32" t="str">
            <v>Xuất sắc</v>
          </cell>
          <cell r="AJ32" t="str">
            <v>HTXS NV</v>
          </cell>
        </row>
        <row r="33">
          <cell r="D33" t="str">
            <v>01002034</v>
          </cell>
          <cell r="E33" t="str">
            <v>Phòng TC - HC - TH</v>
          </cell>
          <cell r="F33" t="str">
            <v>A</v>
          </cell>
          <cell r="G33">
            <v>10</v>
          </cell>
          <cell r="H33" t="str">
            <v>A</v>
          </cell>
          <cell r="I33">
            <v>10</v>
          </cell>
          <cell r="J33" t="str">
            <v>A</v>
          </cell>
          <cell r="K33">
            <v>10</v>
          </cell>
          <cell r="L33" t="str">
            <v>A</v>
          </cell>
          <cell r="M33">
            <v>10</v>
          </cell>
          <cell r="N33" t="str">
            <v>A</v>
          </cell>
          <cell r="O33">
            <v>10</v>
          </cell>
          <cell r="P33" t="str">
            <v>A</v>
          </cell>
          <cell r="Q33">
            <v>10</v>
          </cell>
          <cell r="R33" t="str">
            <v>A4</v>
          </cell>
          <cell r="S33">
            <v>7</v>
          </cell>
          <cell r="T33" t="str">
            <v>A3</v>
          </cell>
          <cell r="U33">
            <v>8</v>
          </cell>
          <cell r="V33" t="str">
            <v>A4</v>
          </cell>
          <cell r="W33">
            <v>7</v>
          </cell>
          <cell r="X33" t="str">
            <v>A3</v>
          </cell>
          <cell r="Y33">
            <v>8</v>
          </cell>
          <cell r="Z33" t="str">
            <v>A3</v>
          </cell>
          <cell r="AA33">
            <v>8</v>
          </cell>
          <cell r="AB33">
            <v>8.9090909090909083</v>
          </cell>
          <cell r="AC33" t="str">
            <v>11A*</v>
          </cell>
          <cell r="AD33" t="str">
            <v>Xuất sắc</v>
          </cell>
          <cell r="AE33" t="str">
            <v>Xuất sắc</v>
          </cell>
          <cell r="AF33" t="str">
            <v>Xuất sắc</v>
          </cell>
          <cell r="AJ33" t="str">
            <v>HTXS NV</v>
          </cell>
        </row>
        <row r="34">
          <cell r="D34" t="str">
            <v>01002035</v>
          </cell>
          <cell r="E34" t="str">
            <v>Phòng TC - HC - TH</v>
          </cell>
          <cell r="F34" t="str">
            <v>A</v>
          </cell>
          <cell r="G34">
            <v>10</v>
          </cell>
          <cell r="H34" t="str">
            <v>A</v>
          </cell>
          <cell r="I34">
            <v>10</v>
          </cell>
          <cell r="J34" t="str">
            <v>A</v>
          </cell>
          <cell r="K34">
            <v>10</v>
          </cell>
          <cell r="L34" t="str">
            <v>A</v>
          </cell>
          <cell r="M34">
            <v>10</v>
          </cell>
          <cell r="N34" t="str">
            <v>A</v>
          </cell>
          <cell r="O34">
            <v>10</v>
          </cell>
          <cell r="P34" t="str">
            <v>A</v>
          </cell>
          <cell r="Q34">
            <v>10</v>
          </cell>
          <cell r="R34" t="str">
            <v>A3</v>
          </cell>
          <cell r="S34">
            <v>8</v>
          </cell>
          <cell r="T34" t="str">
            <v>A4</v>
          </cell>
          <cell r="U34">
            <v>7</v>
          </cell>
          <cell r="V34" t="str">
            <v>A2</v>
          </cell>
          <cell r="W34">
            <v>9</v>
          </cell>
          <cell r="X34" t="str">
            <v>A2</v>
          </cell>
          <cell r="Y34">
            <v>9</v>
          </cell>
          <cell r="Z34" t="str">
            <v>A3</v>
          </cell>
          <cell r="AA34">
            <v>8</v>
          </cell>
          <cell r="AB34">
            <v>9.1818181818181817</v>
          </cell>
          <cell r="AC34" t="str">
            <v>11A*</v>
          </cell>
          <cell r="AD34" t="str">
            <v>Xuất sắc</v>
          </cell>
          <cell r="AE34" t="str">
            <v>Xuất sắc</v>
          </cell>
          <cell r="AF34" t="str">
            <v>Xuất sắc</v>
          </cell>
          <cell r="AJ34" t="str">
            <v>HTXS NV</v>
          </cell>
        </row>
        <row r="35">
          <cell r="D35" t="str">
            <v>01002036</v>
          </cell>
          <cell r="E35" t="str">
            <v>Phòng TC - HC - TH</v>
          </cell>
          <cell r="F35" t="str">
            <v>A</v>
          </cell>
          <cell r="G35">
            <v>10</v>
          </cell>
          <cell r="H35" t="str">
            <v>A</v>
          </cell>
          <cell r="I35">
            <v>10</v>
          </cell>
          <cell r="J35" t="str">
            <v>A</v>
          </cell>
          <cell r="K35">
            <v>10</v>
          </cell>
          <cell r="L35" t="str">
            <v>A</v>
          </cell>
          <cell r="M35">
            <v>10</v>
          </cell>
          <cell r="N35" t="str">
            <v>A</v>
          </cell>
          <cell r="O35">
            <v>10</v>
          </cell>
          <cell r="P35" t="str">
            <v>A</v>
          </cell>
          <cell r="Q35">
            <v>10</v>
          </cell>
          <cell r="R35" t="str">
            <v>A4</v>
          </cell>
          <cell r="S35">
            <v>7</v>
          </cell>
          <cell r="T35" t="str">
            <v>A3</v>
          </cell>
          <cell r="U35">
            <v>8</v>
          </cell>
          <cell r="V35" t="str">
            <v>A3</v>
          </cell>
          <cell r="W35">
            <v>8</v>
          </cell>
          <cell r="X35" t="str">
            <v>A2</v>
          </cell>
          <cell r="Y35">
            <v>9</v>
          </cell>
          <cell r="Z35" t="str">
            <v>A3</v>
          </cell>
          <cell r="AA35">
            <v>8</v>
          </cell>
          <cell r="AB35">
            <v>9.0909090909090917</v>
          </cell>
          <cell r="AC35" t="str">
            <v>11A*</v>
          </cell>
          <cell r="AD35" t="str">
            <v>Xuất sắc</v>
          </cell>
          <cell r="AE35" t="str">
            <v>Xuất sắc</v>
          </cell>
          <cell r="AF35" t="str">
            <v>Xuất sắc</v>
          </cell>
          <cell r="AJ35" t="str">
            <v>HTXS NV</v>
          </cell>
        </row>
        <row r="36">
          <cell r="D36" t="str">
            <v>01002024</v>
          </cell>
          <cell r="E36" t="str">
            <v xml:space="preserve"> Phòng Kế hoạch - TC</v>
          </cell>
          <cell r="F36" t="str">
            <v>A</v>
          </cell>
          <cell r="G36">
            <v>10</v>
          </cell>
          <cell r="H36" t="str">
            <v>A</v>
          </cell>
          <cell r="I36">
            <v>10</v>
          </cell>
          <cell r="J36" t="str">
            <v>A</v>
          </cell>
          <cell r="K36">
            <v>10</v>
          </cell>
          <cell r="L36" t="str">
            <v>A</v>
          </cell>
          <cell r="M36">
            <v>10</v>
          </cell>
          <cell r="N36" t="str">
            <v>A</v>
          </cell>
          <cell r="O36">
            <v>10</v>
          </cell>
          <cell r="P36" t="str">
            <v>A</v>
          </cell>
          <cell r="Q36">
            <v>10</v>
          </cell>
          <cell r="R36" t="str">
            <v>A1</v>
          </cell>
          <cell r="S36">
            <v>10</v>
          </cell>
          <cell r="T36" t="str">
            <v>A1</v>
          </cell>
          <cell r="U36">
            <v>10</v>
          </cell>
          <cell r="V36" t="str">
            <v>A1</v>
          </cell>
          <cell r="W36">
            <v>10</v>
          </cell>
          <cell r="X36" t="str">
            <v>A1</v>
          </cell>
          <cell r="Y36">
            <v>10</v>
          </cell>
          <cell r="Z36" t="str">
            <v>A1</v>
          </cell>
          <cell r="AA36">
            <v>10</v>
          </cell>
          <cell r="AB36">
            <v>10</v>
          </cell>
          <cell r="AC36" t="str">
            <v>11A*</v>
          </cell>
          <cell r="AD36" t="str">
            <v>Xuất sắc</v>
          </cell>
          <cell r="AE36" t="str">
            <v>Xuất sắc</v>
          </cell>
          <cell r="AF36" t="str">
            <v>Xuất sắc</v>
          </cell>
          <cell r="AH36" t="str">
            <v>Xuất sắc</v>
          </cell>
          <cell r="AJ36" t="str">
            <v>HTXS NV</v>
          </cell>
        </row>
        <row r="37">
          <cell r="D37" t="str">
            <v>01003002</v>
          </cell>
          <cell r="E37" t="str">
            <v xml:space="preserve"> Phòng Kế hoạch - TC</v>
          </cell>
          <cell r="F37" t="str">
            <v>A</v>
          </cell>
          <cell r="G37">
            <v>10</v>
          </cell>
          <cell r="H37" t="str">
            <v>A</v>
          </cell>
          <cell r="I37">
            <v>10</v>
          </cell>
          <cell r="J37" t="str">
            <v>A</v>
          </cell>
          <cell r="K37">
            <v>10</v>
          </cell>
          <cell r="L37" t="str">
            <v>A</v>
          </cell>
          <cell r="M37">
            <v>10</v>
          </cell>
          <cell r="N37" t="str">
            <v>A</v>
          </cell>
          <cell r="O37">
            <v>10</v>
          </cell>
          <cell r="P37" t="str">
            <v>A</v>
          </cell>
          <cell r="Q37">
            <v>10</v>
          </cell>
          <cell r="R37" t="str">
            <v>A2</v>
          </cell>
          <cell r="S37">
            <v>9</v>
          </cell>
          <cell r="T37" t="str">
            <v>A2</v>
          </cell>
          <cell r="U37">
            <v>9</v>
          </cell>
          <cell r="V37" t="str">
            <v>A2</v>
          </cell>
          <cell r="W37">
            <v>9</v>
          </cell>
          <cell r="X37" t="str">
            <v>A2</v>
          </cell>
          <cell r="Y37">
            <v>9</v>
          </cell>
          <cell r="Z37" t="str">
            <v>A2</v>
          </cell>
          <cell r="AA37">
            <v>9</v>
          </cell>
          <cell r="AB37">
            <v>9.545454545454545</v>
          </cell>
          <cell r="AC37" t="str">
            <v>11A*</v>
          </cell>
          <cell r="AD37" t="str">
            <v>Xuất sắc</v>
          </cell>
          <cell r="AE37" t="str">
            <v>Xuất sắc</v>
          </cell>
          <cell r="AF37" t="str">
            <v>Xuất sắc</v>
          </cell>
          <cell r="AH37" t="str">
            <v>Xuất sắc</v>
          </cell>
          <cell r="AJ37" t="str">
            <v>HTXS NV</v>
          </cell>
        </row>
        <row r="38">
          <cell r="D38" t="str">
            <v>01003009</v>
          </cell>
          <cell r="E38" t="str">
            <v xml:space="preserve"> Phòng Kế hoạch - TC</v>
          </cell>
          <cell r="F38" t="str">
            <v>A</v>
          </cell>
          <cell r="G38">
            <v>10</v>
          </cell>
          <cell r="H38" t="str">
            <v>A</v>
          </cell>
          <cell r="I38">
            <v>10</v>
          </cell>
          <cell r="J38" t="str">
            <v>A</v>
          </cell>
          <cell r="K38">
            <v>10</v>
          </cell>
          <cell r="L38" t="str">
            <v>A</v>
          </cell>
          <cell r="M38">
            <v>10</v>
          </cell>
          <cell r="N38" t="str">
            <v>A</v>
          </cell>
          <cell r="O38">
            <v>10</v>
          </cell>
          <cell r="P38" t="str">
            <v>A</v>
          </cell>
          <cell r="Q38">
            <v>10</v>
          </cell>
          <cell r="R38" t="str">
            <v>A2</v>
          </cell>
          <cell r="S38">
            <v>9</v>
          </cell>
          <cell r="T38" t="str">
            <v>A2</v>
          </cell>
          <cell r="U38">
            <v>9</v>
          </cell>
          <cell r="V38" t="str">
            <v>A2</v>
          </cell>
          <cell r="W38">
            <v>9</v>
          </cell>
          <cell r="X38" t="str">
            <v>A2</v>
          </cell>
          <cell r="Y38">
            <v>9</v>
          </cell>
          <cell r="Z38" t="str">
            <v>A2</v>
          </cell>
          <cell r="AA38">
            <v>9</v>
          </cell>
          <cell r="AB38">
            <v>9.545454545454545</v>
          </cell>
          <cell r="AC38" t="str">
            <v>11A*</v>
          </cell>
          <cell r="AD38" t="str">
            <v>Xuất sắc</v>
          </cell>
          <cell r="AE38" t="str">
            <v>Xuất sắc</v>
          </cell>
          <cell r="AF38" t="str">
            <v>Xuất sắc</v>
          </cell>
          <cell r="AJ38" t="str">
            <v>HTXS NV</v>
          </cell>
        </row>
        <row r="39">
          <cell r="D39" t="str">
            <v>01003005</v>
          </cell>
          <cell r="E39" t="str">
            <v xml:space="preserve"> Phòng Kế hoạch - TC</v>
          </cell>
          <cell r="F39" t="str">
            <v>A</v>
          </cell>
          <cell r="G39">
            <v>10</v>
          </cell>
          <cell r="H39" t="str">
            <v>A</v>
          </cell>
          <cell r="I39">
            <v>10</v>
          </cell>
          <cell r="J39" t="str">
            <v>A</v>
          </cell>
          <cell r="K39">
            <v>10</v>
          </cell>
          <cell r="L39" t="str">
            <v>A</v>
          </cell>
          <cell r="M39">
            <v>10</v>
          </cell>
          <cell r="N39" t="str">
            <v>A</v>
          </cell>
          <cell r="O39">
            <v>10</v>
          </cell>
          <cell r="P39" t="str">
            <v>A</v>
          </cell>
          <cell r="Q39">
            <v>10</v>
          </cell>
          <cell r="R39" t="str">
            <v>A2</v>
          </cell>
          <cell r="S39">
            <v>9</v>
          </cell>
          <cell r="T39" t="str">
            <v>A2</v>
          </cell>
          <cell r="U39">
            <v>9</v>
          </cell>
          <cell r="V39" t="str">
            <v>A2</v>
          </cell>
          <cell r="W39">
            <v>9</v>
          </cell>
          <cell r="X39" t="str">
            <v>A2</v>
          </cell>
          <cell r="Y39">
            <v>9</v>
          </cell>
          <cell r="Z39" t="str">
            <v>A2</v>
          </cell>
          <cell r="AA39">
            <v>9</v>
          </cell>
          <cell r="AB39">
            <v>9.545454545454545</v>
          </cell>
          <cell r="AC39" t="str">
            <v>11A*</v>
          </cell>
          <cell r="AD39" t="str">
            <v>Xuất sắc</v>
          </cell>
          <cell r="AE39" t="str">
            <v>Xuất sắc</v>
          </cell>
          <cell r="AF39" t="str">
            <v>Xuất sắc</v>
          </cell>
          <cell r="AJ39" t="str">
            <v>HTXS NV</v>
          </cell>
        </row>
        <row r="40">
          <cell r="D40" t="str">
            <v>01003007</v>
          </cell>
          <cell r="E40" t="str">
            <v xml:space="preserve"> Phòng Kế hoạch - TC</v>
          </cell>
          <cell r="F40" t="str">
            <v>A</v>
          </cell>
          <cell r="G40">
            <v>10</v>
          </cell>
          <cell r="H40" t="str">
            <v>A</v>
          </cell>
          <cell r="I40">
            <v>10</v>
          </cell>
          <cell r="J40" t="str">
            <v>A</v>
          </cell>
          <cell r="K40">
            <v>10</v>
          </cell>
          <cell r="L40" t="str">
            <v>A</v>
          </cell>
          <cell r="M40">
            <v>10</v>
          </cell>
          <cell r="N40" t="str">
            <v>A</v>
          </cell>
          <cell r="O40">
            <v>10</v>
          </cell>
          <cell r="P40" t="str">
            <v>A DN</v>
          </cell>
          <cell r="R40" t="str">
            <v>A DN</v>
          </cell>
          <cell r="T40" t="str">
            <v>A DN</v>
          </cell>
          <cell r="V40" t="str">
            <v>A DN</v>
          </cell>
          <cell r="X40" t="str">
            <v>A DN</v>
          </cell>
          <cell r="Z40" t="str">
            <v>A2</v>
          </cell>
          <cell r="AA40">
            <v>9</v>
          </cell>
          <cell r="AB40">
            <v>9.8333333333333339</v>
          </cell>
          <cell r="AC40" t="str">
            <v>11A*</v>
          </cell>
          <cell r="AD40" t="str">
            <v>Xuất sắc</v>
          </cell>
          <cell r="AE40" t="str">
            <v>Xuất sắc</v>
          </cell>
          <cell r="AF40" t="str">
            <v>Xuất sắc</v>
          </cell>
          <cell r="AJ40" t="str">
            <v>HTXS NV</v>
          </cell>
        </row>
        <row r="41">
          <cell r="D41" t="str">
            <v>01023004</v>
          </cell>
          <cell r="E41" t="str">
            <v xml:space="preserve"> Phòng Kế hoạch - TC</v>
          </cell>
          <cell r="F41" t="str">
            <v>A</v>
          </cell>
          <cell r="G41">
            <v>10</v>
          </cell>
          <cell r="H41" t="str">
            <v>A</v>
          </cell>
          <cell r="I41">
            <v>10</v>
          </cell>
          <cell r="J41" t="str">
            <v>A</v>
          </cell>
          <cell r="K41">
            <v>10</v>
          </cell>
          <cell r="L41" t="str">
            <v>A</v>
          </cell>
          <cell r="M41">
            <v>10</v>
          </cell>
          <cell r="N41" t="str">
            <v>A</v>
          </cell>
          <cell r="O41">
            <v>10</v>
          </cell>
          <cell r="P41" t="str">
            <v>A</v>
          </cell>
          <cell r="Q41">
            <v>10</v>
          </cell>
          <cell r="R41" t="str">
            <v>A2</v>
          </cell>
          <cell r="S41">
            <v>9</v>
          </cell>
          <cell r="T41" t="str">
            <v>A2</v>
          </cell>
          <cell r="U41">
            <v>9</v>
          </cell>
          <cell r="V41" t="str">
            <v>A2</v>
          </cell>
          <cell r="W41">
            <v>9</v>
          </cell>
          <cell r="X41" t="str">
            <v>A2</v>
          </cell>
          <cell r="Y41">
            <v>9</v>
          </cell>
          <cell r="Z41" t="str">
            <v>A2</v>
          </cell>
          <cell r="AA41">
            <v>9</v>
          </cell>
          <cell r="AB41">
            <v>9.545454545454545</v>
          </cell>
          <cell r="AC41" t="str">
            <v>11A*</v>
          </cell>
          <cell r="AD41" t="str">
            <v>Xuất sắc</v>
          </cell>
          <cell r="AE41" t="str">
            <v>Xuất sắc</v>
          </cell>
          <cell r="AF41" t="str">
            <v>Xuất sắc</v>
          </cell>
          <cell r="AJ41" t="str">
            <v>HTXS NV</v>
          </cell>
        </row>
        <row r="42">
          <cell r="D42" t="str">
            <v>01003008</v>
          </cell>
          <cell r="E42" t="str">
            <v xml:space="preserve"> Phòng Kế hoạch - TC</v>
          </cell>
          <cell r="F42" t="str">
            <v>A</v>
          </cell>
          <cell r="G42">
            <v>10</v>
          </cell>
          <cell r="H42" t="str">
            <v>A</v>
          </cell>
          <cell r="I42">
            <v>10</v>
          </cell>
          <cell r="J42" t="str">
            <v>A</v>
          </cell>
          <cell r="K42">
            <v>10</v>
          </cell>
          <cell r="L42" t="str">
            <v>A</v>
          </cell>
          <cell r="M42">
            <v>10</v>
          </cell>
          <cell r="N42" t="str">
            <v>A</v>
          </cell>
          <cell r="O42">
            <v>10</v>
          </cell>
          <cell r="P42" t="str">
            <v>A</v>
          </cell>
          <cell r="Q42">
            <v>10</v>
          </cell>
          <cell r="R42" t="str">
            <v>A2</v>
          </cell>
          <cell r="S42">
            <v>9</v>
          </cell>
          <cell r="T42" t="str">
            <v>A2</v>
          </cell>
          <cell r="U42">
            <v>9</v>
          </cell>
          <cell r="V42" t="str">
            <v>A2</v>
          </cell>
          <cell r="W42">
            <v>9</v>
          </cell>
          <cell r="X42" t="str">
            <v>A2</v>
          </cell>
          <cell r="Y42">
            <v>9</v>
          </cell>
          <cell r="Z42" t="str">
            <v>A2</v>
          </cell>
          <cell r="AA42">
            <v>9</v>
          </cell>
          <cell r="AB42">
            <v>9.545454545454545</v>
          </cell>
          <cell r="AC42" t="str">
            <v>11A*</v>
          </cell>
          <cell r="AD42" t="str">
            <v>Xuất sắc</v>
          </cell>
          <cell r="AE42" t="str">
            <v>Xuất sắc</v>
          </cell>
          <cell r="AF42" t="str">
            <v>Xuất sắc</v>
          </cell>
          <cell r="AJ42" t="str">
            <v>HTXS NV</v>
          </cell>
        </row>
        <row r="43">
          <cell r="D43" t="str">
            <v>01003014</v>
          </cell>
          <cell r="E43" t="str">
            <v xml:space="preserve"> Phòng Kế hoạch - TC</v>
          </cell>
          <cell r="F43" t="str">
            <v>A</v>
          </cell>
          <cell r="G43">
            <v>10</v>
          </cell>
          <cell r="H43" t="str">
            <v>A</v>
          </cell>
          <cell r="I43">
            <v>10</v>
          </cell>
          <cell r="J43" t="str">
            <v>A</v>
          </cell>
          <cell r="K43">
            <v>10</v>
          </cell>
          <cell r="L43" t="str">
            <v>A</v>
          </cell>
          <cell r="M43">
            <v>10</v>
          </cell>
          <cell r="N43" t="str">
            <v>A</v>
          </cell>
          <cell r="O43">
            <v>10</v>
          </cell>
          <cell r="P43" t="str">
            <v>A</v>
          </cell>
          <cell r="Q43">
            <v>10</v>
          </cell>
          <cell r="R43" t="str">
            <v>A2</v>
          </cell>
          <cell r="S43">
            <v>9</v>
          </cell>
          <cell r="T43" t="str">
            <v>A2</v>
          </cell>
          <cell r="U43">
            <v>9</v>
          </cell>
          <cell r="V43" t="str">
            <v>A2</v>
          </cell>
          <cell r="W43">
            <v>9</v>
          </cell>
          <cell r="X43" t="str">
            <v>A2</v>
          </cell>
          <cell r="Y43">
            <v>9</v>
          </cell>
          <cell r="Z43" t="str">
            <v>A2</v>
          </cell>
          <cell r="AA43">
            <v>9</v>
          </cell>
          <cell r="AB43">
            <v>9.545454545454545</v>
          </cell>
          <cell r="AC43" t="str">
            <v>11A*</v>
          </cell>
          <cell r="AD43" t="str">
            <v>Xuất sắc</v>
          </cell>
          <cell r="AE43" t="str">
            <v>Xuất sắc</v>
          </cell>
          <cell r="AF43" t="str">
            <v>Xuất sắc</v>
          </cell>
          <cell r="AJ43" t="str">
            <v>HTXS NV</v>
          </cell>
        </row>
        <row r="44">
          <cell r="D44" t="str">
            <v>01004002</v>
          </cell>
          <cell r="E44" t="str">
            <v>Phòng Tuyển sinh - ĐT</v>
          </cell>
          <cell r="F44" t="str">
            <v>A</v>
          </cell>
          <cell r="G44">
            <v>10</v>
          </cell>
          <cell r="H44" t="str">
            <v>A</v>
          </cell>
          <cell r="I44">
            <v>10</v>
          </cell>
          <cell r="J44" t="str">
            <v>A</v>
          </cell>
          <cell r="K44">
            <v>10</v>
          </cell>
          <cell r="L44" t="str">
            <v>A</v>
          </cell>
          <cell r="M44">
            <v>10</v>
          </cell>
          <cell r="N44" t="str">
            <v>A</v>
          </cell>
          <cell r="O44">
            <v>10</v>
          </cell>
          <cell r="P44" t="str">
            <v>A</v>
          </cell>
          <cell r="Q44">
            <v>10</v>
          </cell>
          <cell r="R44" t="str">
            <v>A1</v>
          </cell>
          <cell r="S44">
            <v>10</v>
          </cell>
          <cell r="T44" t="str">
            <v>A1</v>
          </cell>
          <cell r="U44">
            <v>10</v>
          </cell>
          <cell r="V44" t="str">
            <v>A1</v>
          </cell>
          <cell r="W44">
            <v>10</v>
          </cell>
          <cell r="X44" t="str">
            <v>A1</v>
          </cell>
          <cell r="Y44">
            <v>10</v>
          </cell>
          <cell r="Z44" t="str">
            <v>A1</v>
          </cell>
          <cell r="AA44">
            <v>10</v>
          </cell>
          <cell r="AB44">
            <v>10</v>
          </cell>
          <cell r="AC44" t="str">
            <v>11A*</v>
          </cell>
          <cell r="AD44" t="str">
            <v>Xuất sắc</v>
          </cell>
          <cell r="AE44" t="str">
            <v>Xuất sắc</v>
          </cell>
          <cell r="AF44" t="str">
            <v>Xuất sắc</v>
          </cell>
          <cell r="AH44" t="str">
            <v>Xuất sắc</v>
          </cell>
          <cell r="AJ44" t="str">
            <v>HTXS NV</v>
          </cell>
        </row>
        <row r="45">
          <cell r="D45" t="str">
            <v>01004001</v>
          </cell>
          <cell r="E45" t="str">
            <v>Phòng Tuyển sinh - ĐT</v>
          </cell>
          <cell r="F45" t="str">
            <v>A</v>
          </cell>
          <cell r="G45">
            <v>10</v>
          </cell>
          <cell r="H45" t="str">
            <v>A</v>
          </cell>
          <cell r="I45">
            <v>10</v>
          </cell>
          <cell r="J45" t="str">
            <v>A</v>
          </cell>
          <cell r="K45">
            <v>10</v>
          </cell>
          <cell r="L45" t="str">
            <v>A</v>
          </cell>
          <cell r="M45">
            <v>10</v>
          </cell>
          <cell r="N45" t="str">
            <v>A</v>
          </cell>
          <cell r="O45">
            <v>10</v>
          </cell>
          <cell r="P45" t="str">
            <v>A</v>
          </cell>
          <cell r="Q45">
            <v>10</v>
          </cell>
          <cell r="R45" t="str">
            <v>A1</v>
          </cell>
          <cell r="S45">
            <v>10</v>
          </cell>
          <cell r="T45" t="str">
            <v>A1</v>
          </cell>
          <cell r="U45">
            <v>10</v>
          </cell>
          <cell r="V45" t="str">
            <v>A1</v>
          </cell>
          <cell r="W45">
            <v>10</v>
          </cell>
          <cell r="X45" t="str">
            <v>A1</v>
          </cell>
          <cell r="Y45">
            <v>10</v>
          </cell>
          <cell r="Z45" t="str">
            <v>A1</v>
          </cell>
          <cell r="AA45">
            <v>10</v>
          </cell>
          <cell r="AB45">
            <v>10</v>
          </cell>
          <cell r="AC45" t="str">
            <v>11A*</v>
          </cell>
          <cell r="AD45" t="str">
            <v>Xuất sắc</v>
          </cell>
          <cell r="AE45" t="str">
            <v>Xuất sắc</v>
          </cell>
          <cell r="AF45" t="str">
            <v>Xuất sắc</v>
          </cell>
          <cell r="AH45" t="str">
            <v>Xuất sắc</v>
          </cell>
          <cell r="AJ45" t="str">
            <v>HTXS NV</v>
          </cell>
        </row>
        <row r="46">
          <cell r="D46" t="str">
            <v>01004004</v>
          </cell>
          <cell r="E46" t="str">
            <v>Phòng Tuyển sinh - ĐT</v>
          </cell>
          <cell r="F46" t="str">
            <v>A</v>
          </cell>
          <cell r="G46">
            <v>10</v>
          </cell>
          <cell r="H46" t="str">
            <v>A</v>
          </cell>
          <cell r="I46">
            <v>10</v>
          </cell>
          <cell r="J46" t="str">
            <v>A</v>
          </cell>
          <cell r="K46">
            <v>10</v>
          </cell>
          <cell r="L46" t="str">
            <v>A</v>
          </cell>
          <cell r="M46">
            <v>10</v>
          </cell>
          <cell r="N46" t="str">
            <v>A</v>
          </cell>
          <cell r="O46">
            <v>10</v>
          </cell>
          <cell r="P46" t="str">
            <v>A</v>
          </cell>
          <cell r="Q46">
            <v>10</v>
          </cell>
          <cell r="R46" t="str">
            <v>A1</v>
          </cell>
          <cell r="S46">
            <v>10</v>
          </cell>
          <cell r="T46" t="str">
            <v>A1</v>
          </cell>
          <cell r="U46">
            <v>10</v>
          </cell>
          <cell r="V46" t="str">
            <v>A1</v>
          </cell>
          <cell r="W46">
            <v>10</v>
          </cell>
          <cell r="X46" t="str">
            <v>A1</v>
          </cell>
          <cell r="Y46">
            <v>10</v>
          </cell>
          <cell r="Z46" t="str">
            <v>A1</v>
          </cell>
          <cell r="AA46">
            <v>10</v>
          </cell>
          <cell r="AB46">
            <v>10</v>
          </cell>
          <cell r="AC46" t="str">
            <v>11A*</v>
          </cell>
          <cell r="AD46" t="str">
            <v>Xuất sắc</v>
          </cell>
          <cell r="AE46" t="str">
            <v>Xuất sắc</v>
          </cell>
          <cell r="AF46" t="str">
            <v>Xuất sắc</v>
          </cell>
          <cell r="AH46" t="str">
            <v>Xuất sắc</v>
          </cell>
          <cell r="AJ46" t="str">
            <v>HTXS NV</v>
          </cell>
        </row>
        <row r="47">
          <cell r="D47" t="str">
            <v>01004005</v>
          </cell>
          <cell r="E47" t="str">
            <v>Phòng Tuyển sinh - ĐT</v>
          </cell>
          <cell r="F47" t="str">
            <v>A</v>
          </cell>
          <cell r="G47">
            <v>10</v>
          </cell>
          <cell r="H47" t="str">
            <v>A</v>
          </cell>
          <cell r="I47">
            <v>10</v>
          </cell>
          <cell r="J47" t="str">
            <v>A</v>
          </cell>
          <cell r="K47">
            <v>10</v>
          </cell>
          <cell r="L47" t="str">
            <v>A</v>
          </cell>
          <cell r="M47">
            <v>10</v>
          </cell>
          <cell r="N47" t="str">
            <v>A</v>
          </cell>
          <cell r="O47">
            <v>10</v>
          </cell>
          <cell r="P47" t="str">
            <v>A</v>
          </cell>
          <cell r="Q47">
            <v>10</v>
          </cell>
          <cell r="R47" t="str">
            <v>A1</v>
          </cell>
          <cell r="S47">
            <v>10</v>
          </cell>
          <cell r="T47" t="str">
            <v>A1</v>
          </cell>
          <cell r="U47">
            <v>10</v>
          </cell>
          <cell r="V47" t="str">
            <v>A1</v>
          </cell>
          <cell r="W47">
            <v>10</v>
          </cell>
          <cell r="X47" t="str">
            <v>A1</v>
          </cell>
          <cell r="Y47">
            <v>10</v>
          </cell>
          <cell r="Z47" t="str">
            <v>A1</v>
          </cell>
          <cell r="AA47">
            <v>10</v>
          </cell>
          <cell r="AB47">
            <v>10</v>
          </cell>
          <cell r="AC47" t="str">
            <v>11A*</v>
          </cell>
          <cell r="AD47" t="str">
            <v>Xuất sắc</v>
          </cell>
          <cell r="AE47" t="str">
            <v>Xuất sắc</v>
          </cell>
          <cell r="AF47" t="str">
            <v>Xuất sắc</v>
          </cell>
          <cell r="AH47" t="str">
            <v>Xuất sắc</v>
          </cell>
          <cell r="AJ47" t="str">
            <v>HTXS NV</v>
          </cell>
        </row>
        <row r="48">
          <cell r="D48" t="str">
            <v>01004003</v>
          </cell>
          <cell r="E48" t="str">
            <v>Phòng Tuyển sinh - ĐT</v>
          </cell>
          <cell r="F48" t="str">
            <v>A</v>
          </cell>
          <cell r="G48">
            <v>10</v>
          </cell>
          <cell r="H48" t="str">
            <v>A</v>
          </cell>
          <cell r="I48">
            <v>10</v>
          </cell>
          <cell r="J48" t="str">
            <v>A</v>
          </cell>
          <cell r="K48">
            <v>10</v>
          </cell>
          <cell r="L48" t="str">
            <v>A</v>
          </cell>
          <cell r="M48">
            <v>10</v>
          </cell>
          <cell r="N48" t="str">
            <v>A</v>
          </cell>
          <cell r="O48">
            <v>10</v>
          </cell>
          <cell r="P48" t="str">
            <v>A</v>
          </cell>
          <cell r="Q48">
            <v>10</v>
          </cell>
          <cell r="R48" t="str">
            <v>A2</v>
          </cell>
          <cell r="S48">
            <v>9</v>
          </cell>
          <cell r="T48" t="str">
            <v>A2</v>
          </cell>
          <cell r="U48">
            <v>9</v>
          </cell>
          <cell r="V48" t="str">
            <v>A1</v>
          </cell>
          <cell r="W48">
            <v>10</v>
          </cell>
          <cell r="X48" t="str">
            <v>A2</v>
          </cell>
          <cell r="Y48">
            <v>9</v>
          </cell>
          <cell r="Z48" t="str">
            <v>A1</v>
          </cell>
          <cell r="AA48">
            <v>10</v>
          </cell>
          <cell r="AB48">
            <v>9.7272727272727266</v>
          </cell>
          <cell r="AC48" t="str">
            <v>11A*</v>
          </cell>
          <cell r="AD48" t="str">
            <v>Xuất sắc</v>
          </cell>
          <cell r="AE48" t="str">
            <v>Xuất sắc</v>
          </cell>
          <cell r="AF48" t="str">
            <v>Xuất sắc</v>
          </cell>
          <cell r="AJ48" t="str">
            <v>HTXS NV</v>
          </cell>
        </row>
        <row r="49">
          <cell r="D49" t="str">
            <v>01004008</v>
          </cell>
          <cell r="E49" t="str">
            <v>Phòng Tuyển sinh - ĐT</v>
          </cell>
          <cell r="F49" t="str">
            <v>A</v>
          </cell>
          <cell r="G49">
            <v>10</v>
          </cell>
          <cell r="H49" t="str">
            <v>A</v>
          </cell>
          <cell r="I49">
            <v>10</v>
          </cell>
          <cell r="J49" t="str">
            <v>A</v>
          </cell>
          <cell r="K49">
            <v>10</v>
          </cell>
          <cell r="L49" t="str">
            <v>A</v>
          </cell>
          <cell r="M49">
            <v>10</v>
          </cell>
          <cell r="N49" t="str">
            <v>A</v>
          </cell>
          <cell r="O49">
            <v>10</v>
          </cell>
          <cell r="P49" t="str">
            <v>A</v>
          </cell>
          <cell r="Q49">
            <v>10</v>
          </cell>
          <cell r="R49" t="str">
            <v>A2</v>
          </cell>
          <cell r="S49">
            <v>9</v>
          </cell>
          <cell r="T49" t="str">
            <v>A2</v>
          </cell>
          <cell r="U49">
            <v>9</v>
          </cell>
          <cell r="V49" t="str">
            <v>A1</v>
          </cell>
          <cell r="W49">
            <v>10</v>
          </cell>
          <cell r="X49" t="str">
            <v>A1</v>
          </cell>
          <cell r="Y49">
            <v>10</v>
          </cell>
          <cell r="Z49" t="str">
            <v>A1</v>
          </cell>
          <cell r="AA49">
            <v>10</v>
          </cell>
          <cell r="AB49">
            <v>9.8181818181818183</v>
          </cell>
          <cell r="AC49" t="str">
            <v>11A*</v>
          </cell>
          <cell r="AD49" t="str">
            <v>Xuất sắc</v>
          </cell>
          <cell r="AE49" t="str">
            <v>Xuất sắc</v>
          </cell>
          <cell r="AF49" t="str">
            <v>Xuất sắc</v>
          </cell>
          <cell r="AJ49" t="str">
            <v>HTXS NV</v>
          </cell>
        </row>
        <row r="50">
          <cell r="D50" t="str">
            <v>01004009</v>
          </cell>
          <cell r="E50" t="str">
            <v>Phòng Tuyển sinh - ĐT</v>
          </cell>
          <cell r="F50" t="str">
            <v>A</v>
          </cell>
          <cell r="G50">
            <v>10</v>
          </cell>
          <cell r="H50" t="str">
            <v>A</v>
          </cell>
          <cell r="I50">
            <v>10</v>
          </cell>
          <cell r="J50" t="str">
            <v>A</v>
          </cell>
          <cell r="K50">
            <v>10</v>
          </cell>
          <cell r="L50" t="str">
            <v>A</v>
          </cell>
          <cell r="M50">
            <v>10</v>
          </cell>
          <cell r="N50" t="str">
            <v>A</v>
          </cell>
          <cell r="O50">
            <v>10</v>
          </cell>
          <cell r="P50" t="str">
            <v>A</v>
          </cell>
          <cell r="Q50">
            <v>10</v>
          </cell>
          <cell r="R50" t="str">
            <v>A3</v>
          </cell>
          <cell r="S50">
            <v>8</v>
          </cell>
          <cell r="T50" t="str">
            <v>A3</v>
          </cell>
          <cell r="U50">
            <v>8</v>
          </cell>
          <cell r="V50" t="str">
            <v>A2</v>
          </cell>
          <cell r="W50">
            <v>9</v>
          </cell>
          <cell r="X50" t="str">
            <v>A3</v>
          </cell>
          <cell r="Y50">
            <v>8</v>
          </cell>
          <cell r="Z50" t="str">
            <v>A2</v>
          </cell>
          <cell r="AA50">
            <v>9</v>
          </cell>
          <cell r="AB50">
            <v>9.2727272727272734</v>
          </cell>
          <cell r="AC50" t="str">
            <v>11A*</v>
          </cell>
          <cell r="AD50" t="str">
            <v>Xuất sắc</v>
          </cell>
          <cell r="AE50" t="str">
            <v>Xuất sắc</v>
          </cell>
          <cell r="AF50" t="str">
            <v>Xuất sắc</v>
          </cell>
          <cell r="AJ50" t="str">
            <v>HTXS NV</v>
          </cell>
        </row>
        <row r="51">
          <cell r="D51" t="str">
            <v>01022013</v>
          </cell>
          <cell r="E51" t="str">
            <v>Phòng Tuyển sinh - ĐT</v>
          </cell>
          <cell r="F51" t="str">
            <v>A</v>
          </cell>
          <cell r="G51">
            <v>10</v>
          </cell>
          <cell r="H51" t="str">
            <v>A</v>
          </cell>
          <cell r="I51">
            <v>10</v>
          </cell>
          <cell r="J51" t="str">
            <v>A</v>
          </cell>
          <cell r="K51">
            <v>10</v>
          </cell>
          <cell r="L51" t="str">
            <v>A</v>
          </cell>
          <cell r="M51">
            <v>10</v>
          </cell>
          <cell r="N51" t="str">
            <v>A</v>
          </cell>
          <cell r="O51">
            <v>10</v>
          </cell>
          <cell r="P51" t="str">
            <v>A</v>
          </cell>
          <cell r="Q51">
            <v>10</v>
          </cell>
          <cell r="R51" t="str">
            <v>A1</v>
          </cell>
          <cell r="S51">
            <v>10</v>
          </cell>
          <cell r="T51" t="str">
            <v>A1</v>
          </cell>
          <cell r="U51">
            <v>10</v>
          </cell>
          <cell r="V51" t="str">
            <v>A2</v>
          </cell>
          <cell r="W51">
            <v>9</v>
          </cell>
          <cell r="X51" t="str">
            <v>A1</v>
          </cell>
          <cell r="Y51">
            <v>10</v>
          </cell>
          <cell r="Z51" t="str">
            <v>A1</v>
          </cell>
          <cell r="AA51">
            <v>10</v>
          </cell>
          <cell r="AB51">
            <v>9.9090909090909083</v>
          </cell>
          <cell r="AC51" t="str">
            <v>11A*</v>
          </cell>
          <cell r="AD51" t="str">
            <v>Xuất sắc</v>
          </cell>
          <cell r="AE51" t="str">
            <v>Xuất sắc</v>
          </cell>
          <cell r="AF51" t="str">
            <v>Xuất sắc</v>
          </cell>
          <cell r="AJ51" t="str">
            <v>HTXS NV</v>
          </cell>
        </row>
        <row r="52">
          <cell r="D52" t="str">
            <v>01010038</v>
          </cell>
          <cell r="E52" t="str">
            <v>Phòng Tuyển sinh - ĐT</v>
          </cell>
          <cell r="F52" t="str">
            <v>A</v>
          </cell>
          <cell r="G52">
            <v>10</v>
          </cell>
          <cell r="H52" t="str">
            <v>A</v>
          </cell>
          <cell r="I52">
            <v>10</v>
          </cell>
          <cell r="J52" t="str">
            <v>A</v>
          </cell>
          <cell r="K52">
            <v>10</v>
          </cell>
          <cell r="L52" t="str">
            <v>A</v>
          </cell>
          <cell r="M52">
            <v>10</v>
          </cell>
          <cell r="N52" t="str">
            <v>A</v>
          </cell>
          <cell r="O52">
            <v>10</v>
          </cell>
          <cell r="P52" t="str">
            <v>A</v>
          </cell>
          <cell r="Q52">
            <v>10</v>
          </cell>
          <cell r="R52" t="str">
            <v>A4</v>
          </cell>
          <cell r="S52">
            <v>7</v>
          </cell>
          <cell r="T52" t="str">
            <v>A3</v>
          </cell>
          <cell r="U52">
            <v>8</v>
          </cell>
          <cell r="V52" t="str">
            <v>A3</v>
          </cell>
          <cell r="W52">
            <v>8</v>
          </cell>
          <cell r="X52" t="str">
            <v>A4</v>
          </cell>
          <cell r="Y52">
            <v>7</v>
          </cell>
          <cell r="Z52" t="str">
            <v>A3</v>
          </cell>
          <cell r="AA52">
            <v>8</v>
          </cell>
          <cell r="AB52">
            <v>8.9090909090909083</v>
          </cell>
          <cell r="AC52" t="str">
            <v>11A*</v>
          </cell>
          <cell r="AD52" t="str">
            <v>Xuất sắc</v>
          </cell>
          <cell r="AE52" t="str">
            <v>Tốt</v>
          </cell>
          <cell r="AF52" t="str">
            <v>Xuất sắc</v>
          </cell>
          <cell r="AJ52" t="str">
            <v>HTXS NV</v>
          </cell>
        </row>
        <row r="53">
          <cell r="D53" t="str">
            <v>01012026</v>
          </cell>
          <cell r="E53" t="str">
            <v>Phòng Tuyển sinh - ĐT</v>
          </cell>
          <cell r="F53" t="str">
            <v>A</v>
          </cell>
          <cell r="G53">
            <v>10</v>
          </cell>
          <cell r="H53" t="str">
            <v>A</v>
          </cell>
          <cell r="I53">
            <v>10</v>
          </cell>
          <cell r="J53" t="str">
            <v>A</v>
          </cell>
          <cell r="K53">
            <v>10</v>
          </cell>
          <cell r="L53" t="str">
            <v>A</v>
          </cell>
          <cell r="M53">
            <v>10</v>
          </cell>
          <cell r="N53" t="str">
            <v>A</v>
          </cell>
          <cell r="O53">
            <v>10</v>
          </cell>
          <cell r="P53" t="str">
            <v>A</v>
          </cell>
          <cell r="Q53">
            <v>10</v>
          </cell>
          <cell r="R53" t="str">
            <v>A2</v>
          </cell>
          <cell r="S53">
            <v>9</v>
          </cell>
          <cell r="T53" t="str">
            <v>A2</v>
          </cell>
          <cell r="U53">
            <v>9</v>
          </cell>
          <cell r="V53" t="str">
            <v>A2</v>
          </cell>
          <cell r="W53">
            <v>9</v>
          </cell>
          <cell r="X53" t="str">
            <v>A2</v>
          </cell>
          <cell r="Y53">
            <v>9</v>
          </cell>
          <cell r="Z53" t="str">
            <v>A1</v>
          </cell>
          <cell r="AA53">
            <v>10</v>
          </cell>
          <cell r="AB53">
            <v>9.6363636363636367</v>
          </cell>
          <cell r="AC53" t="str">
            <v>11A*</v>
          </cell>
          <cell r="AD53" t="str">
            <v>Xuất sắc</v>
          </cell>
          <cell r="AE53" t="str">
            <v>Xuất sắc</v>
          </cell>
          <cell r="AF53" t="str">
            <v>Xuất sắc</v>
          </cell>
          <cell r="AJ53" t="str">
            <v>HTXS NV</v>
          </cell>
        </row>
        <row r="54">
          <cell r="D54" t="str">
            <v>01002020</v>
          </cell>
          <cell r="E54" t="str">
            <v>Phòng Tuyển sinh - ĐT</v>
          </cell>
          <cell r="F54" t="str">
            <v>A</v>
          </cell>
          <cell r="G54">
            <v>10</v>
          </cell>
          <cell r="H54" t="str">
            <v>A</v>
          </cell>
          <cell r="I54">
            <v>10</v>
          </cell>
          <cell r="J54" t="str">
            <v>A</v>
          </cell>
          <cell r="K54">
            <v>10</v>
          </cell>
          <cell r="L54" t="str">
            <v>A</v>
          </cell>
          <cell r="M54">
            <v>10</v>
          </cell>
          <cell r="N54" t="str">
            <v>A</v>
          </cell>
          <cell r="O54">
            <v>10</v>
          </cell>
          <cell r="P54" t="str">
            <v>A</v>
          </cell>
          <cell r="Q54">
            <v>10</v>
          </cell>
          <cell r="R54" t="str">
            <v>A2</v>
          </cell>
          <cell r="S54">
            <v>9</v>
          </cell>
          <cell r="T54" t="str">
            <v>A3</v>
          </cell>
          <cell r="U54">
            <v>8</v>
          </cell>
          <cell r="V54" t="str">
            <v>A2</v>
          </cell>
          <cell r="W54">
            <v>9</v>
          </cell>
          <cell r="X54" t="str">
            <v>A1</v>
          </cell>
          <cell r="Y54">
            <v>10</v>
          </cell>
          <cell r="Z54" t="str">
            <v>A1</v>
          </cell>
          <cell r="AA54">
            <v>10</v>
          </cell>
          <cell r="AB54">
            <v>9.6363636363636367</v>
          </cell>
          <cell r="AC54" t="str">
            <v>11A*</v>
          </cell>
          <cell r="AD54" t="str">
            <v>Xuất sắc</v>
          </cell>
          <cell r="AE54" t="str">
            <v>Xuất sắc</v>
          </cell>
          <cell r="AF54" t="str">
            <v>Xuất sắc</v>
          </cell>
          <cell r="AJ54" t="str">
            <v>HTXS NV</v>
          </cell>
        </row>
        <row r="55">
          <cell r="D55" t="str">
            <v>01005009</v>
          </cell>
          <cell r="E55" t="str">
            <v>Phòng Tuyển sinh - ĐT</v>
          </cell>
          <cell r="F55" t="str">
            <v>A</v>
          </cell>
          <cell r="G55">
            <v>10</v>
          </cell>
          <cell r="H55" t="str">
            <v>A</v>
          </cell>
          <cell r="I55">
            <v>10</v>
          </cell>
          <cell r="J55" t="str">
            <v>A</v>
          </cell>
          <cell r="K55">
            <v>10</v>
          </cell>
          <cell r="L55" t="str">
            <v>A</v>
          </cell>
          <cell r="M55">
            <v>10</v>
          </cell>
          <cell r="N55" t="str">
            <v>A</v>
          </cell>
          <cell r="O55">
            <v>10</v>
          </cell>
          <cell r="P55" t="str">
            <v>A</v>
          </cell>
          <cell r="Q55">
            <v>10</v>
          </cell>
          <cell r="R55" t="str">
            <v>A4</v>
          </cell>
          <cell r="S55">
            <v>7</v>
          </cell>
          <cell r="T55" t="str">
            <v>A4</v>
          </cell>
          <cell r="U55">
            <v>7</v>
          </cell>
          <cell r="V55" t="str">
            <v>A4</v>
          </cell>
          <cell r="W55">
            <v>7</v>
          </cell>
          <cell r="X55" t="str">
            <v>A4</v>
          </cell>
          <cell r="Y55">
            <v>7</v>
          </cell>
          <cell r="Z55" t="str">
            <v>A4</v>
          </cell>
          <cell r="AA55">
            <v>7</v>
          </cell>
          <cell r="AB55">
            <v>8.6363636363636367</v>
          </cell>
          <cell r="AC55" t="str">
            <v>11A*</v>
          </cell>
          <cell r="AD55" t="str">
            <v>Xuất sắc</v>
          </cell>
          <cell r="AE55" t="str">
            <v>Tốt</v>
          </cell>
          <cell r="AF55" t="str">
            <v>Xuất sắc</v>
          </cell>
          <cell r="AJ55" t="str">
            <v>HTXS NV</v>
          </cell>
        </row>
        <row r="56">
          <cell r="D56" t="str">
            <v>01018006</v>
          </cell>
          <cell r="E56" t="str">
            <v>Phòng Tuyển sinh - ĐT</v>
          </cell>
          <cell r="F56" t="str">
            <v>A</v>
          </cell>
          <cell r="G56">
            <v>10</v>
          </cell>
          <cell r="H56" t="str">
            <v>A</v>
          </cell>
          <cell r="I56">
            <v>10</v>
          </cell>
          <cell r="J56" t="str">
            <v>A</v>
          </cell>
          <cell r="K56">
            <v>10</v>
          </cell>
          <cell r="L56" t="str">
            <v>A</v>
          </cell>
          <cell r="M56">
            <v>10</v>
          </cell>
          <cell r="N56" t="str">
            <v>A</v>
          </cell>
          <cell r="O56">
            <v>10</v>
          </cell>
          <cell r="P56" t="str">
            <v>A</v>
          </cell>
          <cell r="Q56">
            <v>10</v>
          </cell>
          <cell r="R56" t="str">
            <v>A3</v>
          </cell>
          <cell r="S56">
            <v>8</v>
          </cell>
          <cell r="T56" t="str">
            <v>A2</v>
          </cell>
          <cell r="U56">
            <v>9</v>
          </cell>
          <cell r="V56" t="str">
            <v>A2</v>
          </cell>
          <cell r="W56">
            <v>9</v>
          </cell>
          <cell r="X56" t="str">
            <v>A1</v>
          </cell>
          <cell r="Y56">
            <v>10</v>
          </cell>
          <cell r="Z56" t="str">
            <v>A2</v>
          </cell>
          <cell r="AA56">
            <v>9</v>
          </cell>
          <cell r="AB56">
            <v>9.545454545454545</v>
          </cell>
          <cell r="AC56" t="str">
            <v>11A*</v>
          </cell>
          <cell r="AD56" t="str">
            <v>Xuất sắc</v>
          </cell>
          <cell r="AE56" t="str">
            <v>Tốt</v>
          </cell>
          <cell r="AF56" t="str">
            <v>Xuất sắc</v>
          </cell>
          <cell r="AJ56" t="str">
            <v>HTXS NV</v>
          </cell>
        </row>
        <row r="57">
          <cell r="D57" t="str">
            <v>01004013</v>
          </cell>
          <cell r="E57" t="str">
            <v>Phòng Tuyển sinh - ĐT</v>
          </cell>
          <cell r="F57" t="str">
            <v>A</v>
          </cell>
          <cell r="G57">
            <v>10</v>
          </cell>
          <cell r="H57" t="str">
            <v>A</v>
          </cell>
          <cell r="I57">
            <v>10</v>
          </cell>
          <cell r="J57" t="str">
            <v>A</v>
          </cell>
          <cell r="K57">
            <v>10</v>
          </cell>
          <cell r="L57" t="str">
            <v>A</v>
          </cell>
          <cell r="M57">
            <v>10</v>
          </cell>
          <cell r="N57" t="str">
            <v>A</v>
          </cell>
          <cell r="O57">
            <v>10</v>
          </cell>
          <cell r="P57" t="str">
            <v>A</v>
          </cell>
          <cell r="Q57">
            <v>10</v>
          </cell>
          <cell r="R57" t="str">
            <v>A3</v>
          </cell>
          <cell r="S57">
            <v>8</v>
          </cell>
          <cell r="T57" t="str">
            <v>A4</v>
          </cell>
          <cell r="U57">
            <v>7</v>
          </cell>
          <cell r="V57" t="str">
            <v>A3</v>
          </cell>
          <cell r="W57">
            <v>8</v>
          </cell>
          <cell r="X57" t="str">
            <v>A2</v>
          </cell>
          <cell r="Y57">
            <v>9</v>
          </cell>
          <cell r="Z57" t="str">
            <v>A2</v>
          </cell>
          <cell r="AA57">
            <v>9</v>
          </cell>
          <cell r="AB57">
            <v>9.1818181818181817</v>
          </cell>
          <cell r="AC57" t="str">
            <v>11A*</v>
          </cell>
          <cell r="AD57" t="str">
            <v>Xuất sắc</v>
          </cell>
          <cell r="AE57" t="str">
            <v>Xuất sắc</v>
          </cell>
          <cell r="AF57" t="str">
            <v>Xuất sắc</v>
          </cell>
          <cell r="AJ57" t="str">
            <v>HTXS NV</v>
          </cell>
        </row>
        <row r="58">
          <cell r="D58" t="str">
            <v>01011017</v>
          </cell>
          <cell r="E58" t="str">
            <v>Phòng Tuyển sinh - ĐT</v>
          </cell>
          <cell r="F58" t="str">
            <v>A</v>
          </cell>
          <cell r="G58">
            <v>10</v>
          </cell>
          <cell r="H58" t="str">
            <v>A</v>
          </cell>
          <cell r="I58">
            <v>10</v>
          </cell>
          <cell r="J58" t="str">
            <v>A</v>
          </cell>
          <cell r="K58">
            <v>10</v>
          </cell>
          <cell r="L58" t="str">
            <v>A</v>
          </cell>
          <cell r="M58">
            <v>10</v>
          </cell>
          <cell r="N58" t="str">
            <v>A</v>
          </cell>
          <cell r="O58">
            <v>10</v>
          </cell>
          <cell r="P58" t="str">
            <v>A</v>
          </cell>
          <cell r="Q58">
            <v>10</v>
          </cell>
          <cell r="R58" t="str">
            <v>A3</v>
          </cell>
          <cell r="S58">
            <v>8</v>
          </cell>
          <cell r="T58" t="str">
            <v>A1</v>
          </cell>
          <cell r="U58">
            <v>10</v>
          </cell>
          <cell r="V58" t="str">
            <v>A1</v>
          </cell>
          <cell r="W58">
            <v>10</v>
          </cell>
          <cell r="X58" t="str">
            <v>A1</v>
          </cell>
          <cell r="Y58">
            <v>10</v>
          </cell>
          <cell r="Z58" t="str">
            <v>A1</v>
          </cell>
          <cell r="AA58">
            <v>10</v>
          </cell>
          <cell r="AB58">
            <v>9.8181818181818183</v>
          </cell>
          <cell r="AC58" t="str">
            <v>11A*</v>
          </cell>
          <cell r="AD58" t="str">
            <v>Xuất sắc</v>
          </cell>
          <cell r="AE58" t="str">
            <v>Xuất sắc</v>
          </cell>
          <cell r="AF58" t="str">
            <v>Xuất sắc</v>
          </cell>
          <cell r="AJ58" t="str">
            <v>HTXS NV</v>
          </cell>
        </row>
        <row r="59">
          <cell r="D59" t="str">
            <v>01022059</v>
          </cell>
          <cell r="E59" t="str">
            <v>Phòng Tuyển sinh - ĐT</v>
          </cell>
          <cell r="F59" t="str">
            <v>A</v>
          </cell>
          <cell r="G59">
            <v>10</v>
          </cell>
          <cell r="H59" t="str">
            <v>A</v>
          </cell>
          <cell r="I59">
            <v>10</v>
          </cell>
          <cell r="J59" t="str">
            <v>A</v>
          </cell>
          <cell r="K59">
            <v>10</v>
          </cell>
          <cell r="L59" t="str">
            <v>A</v>
          </cell>
          <cell r="M59">
            <v>10</v>
          </cell>
          <cell r="N59" t="str">
            <v>A</v>
          </cell>
          <cell r="O59">
            <v>10</v>
          </cell>
          <cell r="P59" t="str">
            <v>A</v>
          </cell>
          <cell r="Q59">
            <v>10</v>
          </cell>
          <cell r="R59" t="str">
            <v>A1</v>
          </cell>
          <cell r="S59">
            <v>10</v>
          </cell>
          <cell r="T59" t="str">
            <v>A1</v>
          </cell>
          <cell r="U59">
            <v>10</v>
          </cell>
          <cell r="V59" t="str">
            <v>A1</v>
          </cell>
          <cell r="W59">
            <v>10</v>
          </cell>
          <cell r="X59" t="str">
            <v>A1</v>
          </cell>
          <cell r="Y59">
            <v>10</v>
          </cell>
          <cell r="Z59" t="str">
            <v>A1</v>
          </cell>
          <cell r="AA59">
            <v>10</v>
          </cell>
          <cell r="AB59">
            <v>10</v>
          </cell>
          <cell r="AC59" t="str">
            <v>11A*</v>
          </cell>
          <cell r="AD59" t="str">
            <v>Xuất sắc</v>
          </cell>
          <cell r="AE59" t="str">
            <v>Xuất sắc</v>
          </cell>
          <cell r="AF59" t="str">
            <v>Xuất sắc</v>
          </cell>
          <cell r="AJ59" t="str">
            <v>HTXS NV</v>
          </cell>
        </row>
        <row r="60">
          <cell r="D60" t="str">
            <v>01002002</v>
          </cell>
          <cell r="E60" t="str">
            <v>Phòng CTCT - HSSV</v>
          </cell>
          <cell r="F60" t="str">
            <v>A</v>
          </cell>
          <cell r="G60">
            <v>10</v>
          </cell>
          <cell r="H60" t="str">
            <v>A</v>
          </cell>
          <cell r="I60">
            <v>10</v>
          </cell>
          <cell r="J60" t="str">
            <v>A</v>
          </cell>
          <cell r="K60">
            <v>10</v>
          </cell>
          <cell r="L60" t="str">
            <v>A</v>
          </cell>
          <cell r="M60">
            <v>10</v>
          </cell>
          <cell r="N60" t="str">
            <v>A</v>
          </cell>
          <cell r="O60">
            <v>10</v>
          </cell>
          <cell r="P60" t="str">
            <v>A</v>
          </cell>
          <cell r="Q60">
            <v>10</v>
          </cell>
          <cell r="R60" t="str">
            <v>A1</v>
          </cell>
          <cell r="S60">
            <v>10</v>
          </cell>
          <cell r="T60" t="str">
            <v>A2</v>
          </cell>
          <cell r="U60">
            <v>9</v>
          </cell>
          <cell r="V60" t="str">
            <v>A1</v>
          </cell>
          <cell r="W60">
            <v>10</v>
          </cell>
          <cell r="X60" t="str">
            <v>A1</v>
          </cell>
          <cell r="Y60">
            <v>10</v>
          </cell>
          <cell r="Z60" t="str">
            <v>A1</v>
          </cell>
          <cell r="AA60">
            <v>10</v>
          </cell>
          <cell r="AB60">
            <v>9.9090909090909083</v>
          </cell>
          <cell r="AC60" t="str">
            <v>11A*</v>
          </cell>
          <cell r="AD60" t="str">
            <v>Xuất sắc</v>
          </cell>
          <cell r="AE60" t="str">
            <v>Xuất sắc</v>
          </cell>
          <cell r="AF60" t="str">
            <v>Xuất sắc</v>
          </cell>
          <cell r="AH60" t="str">
            <v>Xuất sắc</v>
          </cell>
          <cell r="AJ60" t="str">
            <v>HTXS NV</v>
          </cell>
        </row>
        <row r="61">
          <cell r="D61" t="str">
            <v>01007001</v>
          </cell>
          <cell r="E61" t="str">
            <v>Phòng CTCT - HSSV</v>
          </cell>
          <cell r="F61" t="str">
            <v>A</v>
          </cell>
          <cell r="G61">
            <v>10</v>
          </cell>
          <cell r="H61" t="str">
            <v>A</v>
          </cell>
          <cell r="I61">
            <v>10</v>
          </cell>
          <cell r="J61" t="str">
            <v>A</v>
          </cell>
          <cell r="K61">
            <v>10</v>
          </cell>
          <cell r="L61" t="str">
            <v>A</v>
          </cell>
          <cell r="M61">
            <v>10</v>
          </cell>
          <cell r="N61" t="str">
            <v>A</v>
          </cell>
          <cell r="O61">
            <v>10</v>
          </cell>
          <cell r="P61" t="str">
            <v>A</v>
          </cell>
          <cell r="Q61">
            <v>10</v>
          </cell>
          <cell r="R61" t="str">
            <v>A2</v>
          </cell>
          <cell r="S61">
            <v>9</v>
          </cell>
          <cell r="T61" t="str">
            <v>A3</v>
          </cell>
          <cell r="U61">
            <v>8</v>
          </cell>
          <cell r="V61" t="str">
            <v>A2</v>
          </cell>
          <cell r="W61">
            <v>9</v>
          </cell>
          <cell r="X61" t="str">
            <v>A2</v>
          </cell>
          <cell r="Y61">
            <v>9</v>
          </cell>
          <cell r="Z61" t="str">
            <v>A2</v>
          </cell>
          <cell r="AA61">
            <v>9</v>
          </cell>
          <cell r="AB61">
            <v>9.454545454545455</v>
          </cell>
          <cell r="AC61" t="str">
            <v>11A*</v>
          </cell>
          <cell r="AD61" t="str">
            <v>Xuất sắc</v>
          </cell>
          <cell r="AE61" t="str">
            <v>Tốt</v>
          </cell>
          <cell r="AF61" t="str">
            <v>Xuất sắc</v>
          </cell>
          <cell r="AH61" t="str">
            <v>Xuất sắc</v>
          </cell>
          <cell r="AJ61" t="str">
            <v>HTXS NV</v>
          </cell>
        </row>
        <row r="62">
          <cell r="D62" t="str">
            <v>01009006</v>
          </cell>
          <cell r="E62" t="str">
            <v>Phòng CTCT - HSSV</v>
          </cell>
          <cell r="F62" t="str">
            <v>A</v>
          </cell>
          <cell r="G62">
            <v>10</v>
          </cell>
          <cell r="H62" t="str">
            <v>A</v>
          </cell>
          <cell r="I62">
            <v>10</v>
          </cell>
          <cell r="J62" t="str">
            <v>A</v>
          </cell>
          <cell r="K62">
            <v>10</v>
          </cell>
          <cell r="L62" t="str">
            <v>A</v>
          </cell>
          <cell r="M62">
            <v>10</v>
          </cell>
          <cell r="N62" t="str">
            <v>A</v>
          </cell>
          <cell r="O62">
            <v>10</v>
          </cell>
          <cell r="P62" t="str">
            <v>A</v>
          </cell>
          <cell r="Q62">
            <v>10</v>
          </cell>
          <cell r="R62" t="str">
            <v>A4</v>
          </cell>
          <cell r="S62">
            <v>7</v>
          </cell>
          <cell r="T62" t="str">
            <v>A3</v>
          </cell>
          <cell r="U62">
            <v>8</v>
          </cell>
          <cell r="V62" t="str">
            <v>A3</v>
          </cell>
          <cell r="W62">
            <v>8</v>
          </cell>
          <cell r="X62" t="str">
            <v>A3</v>
          </cell>
          <cell r="Y62">
            <v>8</v>
          </cell>
          <cell r="Z62" t="str">
            <v>A2</v>
          </cell>
          <cell r="AA62">
            <v>9</v>
          </cell>
          <cell r="AB62">
            <v>9.0909090909090917</v>
          </cell>
          <cell r="AC62" t="str">
            <v>11A*</v>
          </cell>
          <cell r="AD62" t="str">
            <v>Xuất sắc</v>
          </cell>
          <cell r="AE62" t="str">
            <v>Xuất sắc</v>
          </cell>
          <cell r="AF62" t="str">
            <v>Xuất sắc</v>
          </cell>
          <cell r="AH62" t="str">
            <v>Xuất sắc</v>
          </cell>
          <cell r="AJ62" t="str">
            <v>HTXS NV</v>
          </cell>
        </row>
        <row r="63">
          <cell r="D63" t="str">
            <v>01009018</v>
          </cell>
          <cell r="E63" t="str">
            <v>Phòng CTCT - HSSV</v>
          </cell>
          <cell r="F63" t="str">
            <v>A</v>
          </cell>
          <cell r="G63">
            <v>10</v>
          </cell>
          <cell r="H63" t="str">
            <v>A</v>
          </cell>
          <cell r="I63">
            <v>10</v>
          </cell>
          <cell r="J63" t="str">
            <v>A</v>
          </cell>
          <cell r="K63">
            <v>10</v>
          </cell>
          <cell r="L63" t="str">
            <v>A</v>
          </cell>
          <cell r="M63">
            <v>10</v>
          </cell>
          <cell r="N63" t="str">
            <v>A</v>
          </cell>
          <cell r="O63">
            <v>10</v>
          </cell>
          <cell r="P63" t="str">
            <v>A</v>
          </cell>
          <cell r="Q63">
            <v>10</v>
          </cell>
          <cell r="R63" t="str">
            <v>A4</v>
          </cell>
          <cell r="S63">
            <v>7</v>
          </cell>
          <cell r="T63" t="str">
            <v>A4</v>
          </cell>
          <cell r="U63">
            <v>7</v>
          </cell>
          <cell r="V63" t="str">
            <v>A3</v>
          </cell>
          <cell r="W63">
            <v>8</v>
          </cell>
          <cell r="X63" t="str">
            <v>A4</v>
          </cell>
          <cell r="Y63">
            <v>7</v>
          </cell>
          <cell r="Z63" t="str">
            <v>A4</v>
          </cell>
          <cell r="AA63">
            <v>7</v>
          </cell>
          <cell r="AB63">
            <v>8.7272727272727266</v>
          </cell>
          <cell r="AC63" t="str">
            <v>11A*</v>
          </cell>
          <cell r="AD63" t="str">
            <v>Xuất sắc</v>
          </cell>
          <cell r="AE63" t="str">
            <v>Tốt</v>
          </cell>
          <cell r="AF63" t="str">
            <v>Xuất sắc</v>
          </cell>
          <cell r="AJ63" t="str">
            <v>HTXS NV</v>
          </cell>
        </row>
        <row r="64">
          <cell r="D64" t="str">
            <v>01009008</v>
          </cell>
          <cell r="E64" t="str">
            <v>Phòng CTCT - HSSV</v>
          </cell>
          <cell r="F64" t="str">
            <v>A</v>
          </cell>
          <cell r="G64">
            <v>10</v>
          </cell>
          <cell r="H64" t="str">
            <v>A</v>
          </cell>
          <cell r="I64">
            <v>10</v>
          </cell>
          <cell r="J64" t="str">
            <v>A</v>
          </cell>
          <cell r="K64">
            <v>10</v>
          </cell>
          <cell r="L64" t="str">
            <v>A</v>
          </cell>
          <cell r="M64">
            <v>10</v>
          </cell>
          <cell r="N64" t="str">
            <v>A</v>
          </cell>
          <cell r="O64">
            <v>10</v>
          </cell>
          <cell r="P64" t="str">
            <v>A</v>
          </cell>
          <cell r="Q64">
            <v>10</v>
          </cell>
          <cell r="R64" t="str">
            <v>A4</v>
          </cell>
          <cell r="S64">
            <v>7</v>
          </cell>
          <cell r="T64" t="str">
            <v>A4</v>
          </cell>
          <cell r="U64">
            <v>7</v>
          </cell>
          <cell r="V64" t="str">
            <v>A3</v>
          </cell>
          <cell r="W64">
            <v>8</v>
          </cell>
          <cell r="X64" t="str">
            <v>A3</v>
          </cell>
          <cell r="Y64">
            <v>8</v>
          </cell>
          <cell r="Z64" t="str">
            <v>A2</v>
          </cell>
          <cell r="AA64">
            <v>9</v>
          </cell>
          <cell r="AB64">
            <v>9</v>
          </cell>
          <cell r="AC64" t="str">
            <v>11A*</v>
          </cell>
          <cell r="AD64" t="str">
            <v>Xuất sắc</v>
          </cell>
          <cell r="AE64" t="str">
            <v>Xuất sắc</v>
          </cell>
          <cell r="AF64" t="str">
            <v>Xuất sắc</v>
          </cell>
          <cell r="AJ64" t="str">
            <v>HTXS NV</v>
          </cell>
        </row>
        <row r="65">
          <cell r="D65" t="str">
            <v>01009012</v>
          </cell>
          <cell r="E65" t="str">
            <v>Phòng CTCT - HSSV</v>
          </cell>
          <cell r="F65" t="str">
            <v>A</v>
          </cell>
          <cell r="G65">
            <v>10</v>
          </cell>
          <cell r="H65" t="str">
            <v>A</v>
          </cell>
          <cell r="I65">
            <v>10</v>
          </cell>
          <cell r="J65" t="str">
            <v>A</v>
          </cell>
          <cell r="K65">
            <v>10</v>
          </cell>
          <cell r="L65" t="str">
            <v>A</v>
          </cell>
          <cell r="M65">
            <v>10</v>
          </cell>
          <cell r="N65" t="str">
            <v>A</v>
          </cell>
          <cell r="O65">
            <v>10</v>
          </cell>
          <cell r="P65" t="str">
            <v>A</v>
          </cell>
          <cell r="Q65">
            <v>10</v>
          </cell>
          <cell r="R65" t="str">
            <v>A2</v>
          </cell>
          <cell r="S65">
            <v>9</v>
          </cell>
          <cell r="T65" t="str">
            <v>A3</v>
          </cell>
          <cell r="U65">
            <v>8</v>
          </cell>
          <cell r="V65" t="str">
            <v>A2</v>
          </cell>
          <cell r="W65">
            <v>9</v>
          </cell>
          <cell r="X65" t="str">
            <v>A2</v>
          </cell>
          <cell r="Y65">
            <v>9</v>
          </cell>
          <cell r="Z65" t="str">
            <v>A2</v>
          </cell>
          <cell r="AA65">
            <v>9</v>
          </cell>
          <cell r="AB65">
            <v>9.454545454545455</v>
          </cell>
          <cell r="AC65" t="str">
            <v>11A*</v>
          </cell>
          <cell r="AD65" t="str">
            <v>Xuất sắc</v>
          </cell>
          <cell r="AE65" t="str">
            <v>Xuất sắc</v>
          </cell>
          <cell r="AF65" t="str">
            <v>Xuất sắc</v>
          </cell>
          <cell r="AJ65" t="str">
            <v>HTXS NV</v>
          </cell>
        </row>
        <row r="66">
          <cell r="D66" t="str">
            <v>01009010</v>
          </cell>
          <cell r="E66" t="str">
            <v>Phòng CTCT - HSSV</v>
          </cell>
          <cell r="F66" t="str">
            <v>A</v>
          </cell>
          <cell r="G66">
            <v>10</v>
          </cell>
          <cell r="H66" t="str">
            <v>A</v>
          </cell>
          <cell r="I66">
            <v>10</v>
          </cell>
          <cell r="J66" t="str">
            <v>A</v>
          </cell>
          <cell r="K66">
            <v>10</v>
          </cell>
          <cell r="L66" t="str">
            <v>A</v>
          </cell>
          <cell r="M66">
            <v>10</v>
          </cell>
          <cell r="N66" t="str">
            <v>A</v>
          </cell>
          <cell r="O66">
            <v>10</v>
          </cell>
          <cell r="P66" t="str">
            <v>A</v>
          </cell>
          <cell r="Q66">
            <v>10</v>
          </cell>
          <cell r="R66" t="str">
            <v>A4</v>
          </cell>
          <cell r="S66">
            <v>7</v>
          </cell>
          <cell r="T66" t="str">
            <v>A4</v>
          </cell>
          <cell r="U66">
            <v>7</v>
          </cell>
          <cell r="V66" t="str">
            <v>A4</v>
          </cell>
          <cell r="W66">
            <v>7</v>
          </cell>
          <cell r="X66" t="str">
            <v>A4</v>
          </cell>
          <cell r="Y66">
            <v>7</v>
          </cell>
          <cell r="Z66" t="str">
            <v>A3</v>
          </cell>
          <cell r="AA66">
            <v>8</v>
          </cell>
          <cell r="AB66">
            <v>8.7272727272727266</v>
          </cell>
          <cell r="AC66" t="str">
            <v>11A*</v>
          </cell>
          <cell r="AD66" t="str">
            <v>Xuất sắc</v>
          </cell>
          <cell r="AE66" t="str">
            <v>Xuất sắc</v>
          </cell>
          <cell r="AF66" t="str">
            <v>Xuất sắc</v>
          </cell>
          <cell r="AJ66" t="str">
            <v>HTXS NV</v>
          </cell>
        </row>
        <row r="67">
          <cell r="D67" t="str">
            <v>01002004</v>
          </cell>
          <cell r="E67" t="str">
            <v>Phòng CTCT - HSSV</v>
          </cell>
          <cell r="F67" t="str">
            <v>A</v>
          </cell>
          <cell r="G67">
            <v>10</v>
          </cell>
          <cell r="H67" t="str">
            <v>A</v>
          </cell>
          <cell r="I67">
            <v>10</v>
          </cell>
          <cell r="J67" t="str">
            <v>A</v>
          </cell>
          <cell r="K67">
            <v>10</v>
          </cell>
          <cell r="L67" t="str">
            <v>A</v>
          </cell>
          <cell r="M67">
            <v>10</v>
          </cell>
          <cell r="N67" t="str">
            <v>A</v>
          </cell>
          <cell r="O67">
            <v>10</v>
          </cell>
          <cell r="P67" t="str">
            <v>A</v>
          </cell>
          <cell r="Q67">
            <v>10</v>
          </cell>
          <cell r="R67" t="str">
            <v>A2</v>
          </cell>
          <cell r="S67">
            <v>9</v>
          </cell>
          <cell r="T67" t="str">
            <v>A2</v>
          </cell>
          <cell r="U67">
            <v>9</v>
          </cell>
          <cell r="V67" t="str">
            <v>A2</v>
          </cell>
          <cell r="W67">
            <v>9</v>
          </cell>
          <cell r="X67" t="str">
            <v>A2</v>
          </cell>
          <cell r="Y67">
            <v>9</v>
          </cell>
          <cell r="Z67" t="str">
            <v>A2</v>
          </cell>
          <cell r="AA67">
            <v>9</v>
          </cell>
          <cell r="AB67">
            <v>9.545454545454545</v>
          </cell>
          <cell r="AC67" t="str">
            <v>11A*</v>
          </cell>
          <cell r="AD67" t="str">
            <v>Xuất sắc</v>
          </cell>
          <cell r="AE67" t="str">
            <v>Xuất sắc</v>
          </cell>
          <cell r="AF67" t="str">
            <v>Xuất sắc</v>
          </cell>
          <cell r="AJ67" t="str">
            <v>HTXS NV</v>
          </cell>
        </row>
        <row r="68">
          <cell r="D68" t="str">
            <v>01022058</v>
          </cell>
          <cell r="E68" t="str">
            <v>Phòng CTCT - HSSV</v>
          </cell>
          <cell r="F68" t="str">
            <v>A</v>
          </cell>
          <cell r="G68">
            <v>10</v>
          </cell>
          <cell r="H68" t="str">
            <v>A</v>
          </cell>
          <cell r="I68">
            <v>10</v>
          </cell>
          <cell r="J68" t="str">
            <v>A</v>
          </cell>
          <cell r="K68">
            <v>10</v>
          </cell>
          <cell r="L68" t="str">
            <v>A</v>
          </cell>
          <cell r="M68">
            <v>10</v>
          </cell>
          <cell r="N68" t="str">
            <v>A</v>
          </cell>
          <cell r="O68">
            <v>10</v>
          </cell>
          <cell r="P68" t="str">
            <v>A</v>
          </cell>
          <cell r="Q68">
            <v>10</v>
          </cell>
          <cell r="R68" t="str">
            <v>A3</v>
          </cell>
          <cell r="S68">
            <v>8</v>
          </cell>
          <cell r="T68" t="str">
            <v>A4</v>
          </cell>
          <cell r="U68">
            <v>7</v>
          </cell>
          <cell r="V68" t="str">
            <v>A3</v>
          </cell>
          <cell r="W68">
            <v>8</v>
          </cell>
          <cell r="X68" t="str">
            <v>A3</v>
          </cell>
          <cell r="Y68">
            <v>8</v>
          </cell>
          <cell r="Z68" t="str">
            <v>A3</v>
          </cell>
          <cell r="AA68">
            <v>8</v>
          </cell>
          <cell r="AB68">
            <v>9</v>
          </cell>
          <cell r="AC68" t="str">
            <v>11A*</v>
          </cell>
          <cell r="AD68" t="str">
            <v>Xuất sắc</v>
          </cell>
          <cell r="AE68" t="str">
            <v>Tốt</v>
          </cell>
          <cell r="AF68" t="str">
            <v>Xuất sắc</v>
          </cell>
          <cell r="AJ68" t="str">
            <v>HTXS NV</v>
          </cell>
        </row>
        <row r="69">
          <cell r="D69" t="str">
            <v>01007004</v>
          </cell>
          <cell r="E69" t="str">
            <v>Phòng CTCT - HSSV</v>
          </cell>
          <cell r="F69" t="str">
            <v>A</v>
          </cell>
          <cell r="G69">
            <v>10</v>
          </cell>
          <cell r="H69" t="str">
            <v>A</v>
          </cell>
          <cell r="I69">
            <v>10</v>
          </cell>
          <cell r="J69" t="str">
            <v>A</v>
          </cell>
          <cell r="K69">
            <v>10</v>
          </cell>
          <cell r="L69" t="str">
            <v>A</v>
          </cell>
          <cell r="M69">
            <v>10</v>
          </cell>
          <cell r="N69" t="str">
            <v>A</v>
          </cell>
          <cell r="O69">
            <v>10</v>
          </cell>
          <cell r="P69" t="str">
            <v>A</v>
          </cell>
          <cell r="Q69">
            <v>10</v>
          </cell>
          <cell r="R69" t="str">
            <v>A4</v>
          </cell>
          <cell r="S69">
            <v>7</v>
          </cell>
          <cell r="T69" t="str">
            <v>A4</v>
          </cell>
          <cell r="U69">
            <v>7</v>
          </cell>
          <cell r="V69" t="str">
            <v>A3</v>
          </cell>
          <cell r="W69">
            <v>8</v>
          </cell>
          <cell r="X69" t="str">
            <v>A3</v>
          </cell>
          <cell r="Y69">
            <v>8</v>
          </cell>
          <cell r="Z69" t="str">
            <v>A3</v>
          </cell>
          <cell r="AA69">
            <v>8</v>
          </cell>
          <cell r="AB69">
            <v>8.9090909090909083</v>
          </cell>
          <cell r="AC69" t="str">
            <v>11A*</v>
          </cell>
          <cell r="AD69" t="str">
            <v>Xuất sắc</v>
          </cell>
          <cell r="AE69" t="str">
            <v>Xuất sắc</v>
          </cell>
          <cell r="AF69" t="str">
            <v>Xuất sắc</v>
          </cell>
          <cell r="AJ69" t="str">
            <v>HTXS NV</v>
          </cell>
        </row>
        <row r="70">
          <cell r="D70" t="str">
            <v>01009019</v>
          </cell>
          <cell r="E70" t="str">
            <v>Phòng CTCT - HSSV</v>
          </cell>
          <cell r="F70" t="str">
            <v>A</v>
          </cell>
          <cell r="G70">
            <v>10</v>
          </cell>
          <cell r="H70" t="str">
            <v>A</v>
          </cell>
          <cell r="I70">
            <v>10</v>
          </cell>
          <cell r="J70" t="str">
            <v>A</v>
          </cell>
          <cell r="K70">
            <v>10</v>
          </cell>
          <cell r="L70" t="str">
            <v>A</v>
          </cell>
          <cell r="M70">
            <v>10</v>
          </cell>
          <cell r="N70" t="str">
            <v>A</v>
          </cell>
          <cell r="O70">
            <v>10</v>
          </cell>
          <cell r="P70" t="str">
            <v>A</v>
          </cell>
          <cell r="Q70">
            <v>10</v>
          </cell>
          <cell r="R70" t="str">
            <v>A3</v>
          </cell>
          <cell r="S70">
            <v>8</v>
          </cell>
          <cell r="T70" t="str">
            <v>A4</v>
          </cell>
          <cell r="U70">
            <v>7</v>
          </cell>
          <cell r="V70" t="str">
            <v>A3</v>
          </cell>
          <cell r="W70">
            <v>8</v>
          </cell>
          <cell r="X70" t="str">
            <v>A3</v>
          </cell>
          <cell r="Y70">
            <v>8</v>
          </cell>
          <cell r="Z70" t="str">
            <v>A3</v>
          </cell>
          <cell r="AA70">
            <v>8</v>
          </cell>
          <cell r="AB70">
            <v>9</v>
          </cell>
          <cell r="AC70" t="str">
            <v>11A*</v>
          </cell>
          <cell r="AD70" t="str">
            <v>Xuất sắc</v>
          </cell>
          <cell r="AE70" t="str">
            <v>Tốt</v>
          </cell>
          <cell r="AF70" t="str">
            <v>Xuất sắc</v>
          </cell>
          <cell r="AJ70" t="str">
            <v>HTXS NV</v>
          </cell>
        </row>
        <row r="71">
          <cell r="D71" t="str">
            <v>01002008</v>
          </cell>
          <cell r="E71" t="str">
            <v>Phòng CTCT - HSSV</v>
          </cell>
          <cell r="F71" t="str">
            <v>A</v>
          </cell>
          <cell r="G71">
            <v>10</v>
          </cell>
          <cell r="H71" t="str">
            <v>A</v>
          </cell>
          <cell r="I71">
            <v>10</v>
          </cell>
          <cell r="J71" t="str">
            <v>A</v>
          </cell>
          <cell r="K71">
            <v>10</v>
          </cell>
          <cell r="L71" t="str">
            <v>A</v>
          </cell>
          <cell r="M71">
            <v>10</v>
          </cell>
          <cell r="N71" t="str">
            <v>A</v>
          </cell>
          <cell r="O71">
            <v>10</v>
          </cell>
          <cell r="P71" t="str">
            <v>A</v>
          </cell>
          <cell r="Q71">
            <v>10</v>
          </cell>
          <cell r="R71" t="str">
            <v>A3</v>
          </cell>
          <cell r="S71">
            <v>8</v>
          </cell>
          <cell r="T71" t="str">
            <v>A3</v>
          </cell>
          <cell r="U71">
            <v>8</v>
          </cell>
          <cell r="V71" t="str">
            <v>A2</v>
          </cell>
          <cell r="W71">
            <v>9</v>
          </cell>
          <cell r="X71" t="str">
            <v>A2</v>
          </cell>
          <cell r="Y71">
            <v>9</v>
          </cell>
          <cell r="Z71" t="str">
            <v>A2</v>
          </cell>
          <cell r="AA71">
            <v>9</v>
          </cell>
          <cell r="AB71">
            <v>9.3636363636363633</v>
          </cell>
          <cell r="AC71" t="str">
            <v>11A*</v>
          </cell>
          <cell r="AD71" t="str">
            <v>Xuất sắc</v>
          </cell>
          <cell r="AE71" t="str">
            <v>Tốt</v>
          </cell>
          <cell r="AF71" t="str">
            <v>Xuất sắc</v>
          </cell>
          <cell r="AJ71" t="str">
            <v>HTXS NV</v>
          </cell>
        </row>
        <row r="72">
          <cell r="D72" t="str">
            <v>01009011</v>
          </cell>
          <cell r="E72" t="str">
            <v>Phòng CTCT - HSSV</v>
          </cell>
          <cell r="F72" t="str">
            <v>A</v>
          </cell>
          <cell r="G72">
            <v>10</v>
          </cell>
          <cell r="H72" t="str">
            <v>A</v>
          </cell>
          <cell r="I72">
            <v>10</v>
          </cell>
          <cell r="J72" t="str">
            <v>A</v>
          </cell>
          <cell r="K72">
            <v>10</v>
          </cell>
          <cell r="L72" t="str">
            <v>A</v>
          </cell>
          <cell r="M72">
            <v>10</v>
          </cell>
          <cell r="N72" t="str">
            <v>A</v>
          </cell>
          <cell r="O72">
            <v>10</v>
          </cell>
          <cell r="P72" t="str">
            <v>A</v>
          </cell>
          <cell r="Q72">
            <v>10</v>
          </cell>
          <cell r="R72" t="str">
            <v>A3</v>
          </cell>
          <cell r="S72">
            <v>8</v>
          </cell>
          <cell r="T72" t="str">
            <v>A4</v>
          </cell>
          <cell r="U72">
            <v>7</v>
          </cell>
          <cell r="V72" t="str">
            <v>A3</v>
          </cell>
          <cell r="W72">
            <v>8</v>
          </cell>
          <cell r="X72" t="str">
            <v>A3</v>
          </cell>
          <cell r="Y72">
            <v>8</v>
          </cell>
          <cell r="Z72" t="str">
            <v>A3</v>
          </cell>
          <cell r="AA72">
            <v>8</v>
          </cell>
          <cell r="AB72">
            <v>9</v>
          </cell>
          <cell r="AC72" t="str">
            <v>11A*</v>
          </cell>
          <cell r="AD72" t="str">
            <v>Xuất sắc</v>
          </cell>
          <cell r="AE72" t="str">
            <v>Tốt</v>
          </cell>
          <cell r="AF72" t="str">
            <v>Xuất sắc</v>
          </cell>
          <cell r="AJ72" t="str">
            <v>HTXS NV</v>
          </cell>
        </row>
        <row r="73">
          <cell r="D73" t="str">
            <v>01009028</v>
          </cell>
          <cell r="E73" t="str">
            <v>Phòng CTCT - HSSV</v>
          </cell>
          <cell r="F73" t="str">
            <v>A</v>
          </cell>
          <cell r="G73">
            <v>10</v>
          </cell>
          <cell r="H73" t="str">
            <v>A</v>
          </cell>
          <cell r="I73">
            <v>10</v>
          </cell>
          <cell r="J73" t="str">
            <v>A</v>
          </cell>
          <cell r="K73">
            <v>10</v>
          </cell>
          <cell r="L73" t="str">
            <v>A</v>
          </cell>
          <cell r="M73">
            <v>10</v>
          </cell>
          <cell r="N73" t="str">
            <v>A</v>
          </cell>
          <cell r="O73">
            <v>10</v>
          </cell>
          <cell r="P73" t="str">
            <v>A</v>
          </cell>
          <cell r="Q73">
            <v>10</v>
          </cell>
          <cell r="R73" t="str">
            <v>A4</v>
          </cell>
          <cell r="S73">
            <v>7</v>
          </cell>
          <cell r="T73" t="str">
            <v>A4</v>
          </cell>
          <cell r="U73">
            <v>7</v>
          </cell>
          <cell r="V73" t="str">
            <v>A4</v>
          </cell>
          <cell r="W73">
            <v>7</v>
          </cell>
          <cell r="X73" t="str">
            <v>A4</v>
          </cell>
          <cell r="Y73">
            <v>7</v>
          </cell>
          <cell r="Z73" t="str">
            <v>A4</v>
          </cell>
          <cell r="AA73">
            <v>7</v>
          </cell>
          <cell r="AB73">
            <v>8.6363636363636367</v>
          </cell>
          <cell r="AC73" t="str">
            <v>11A*</v>
          </cell>
          <cell r="AD73" t="str">
            <v>Xuất sắc</v>
          </cell>
          <cell r="AE73" t="str">
            <v>Tốt</v>
          </cell>
          <cell r="AF73" t="str">
            <v>Xuất sắc</v>
          </cell>
          <cell r="AJ73" t="str">
            <v>HTXS NV</v>
          </cell>
        </row>
        <row r="74">
          <cell r="D74" t="str">
            <v>01009026</v>
          </cell>
          <cell r="E74" t="str">
            <v>Phòng CTCT - HSSV</v>
          </cell>
          <cell r="N74" t="str">
            <v>A</v>
          </cell>
          <cell r="O74">
            <v>10</v>
          </cell>
          <cell r="P74" t="str">
            <v>A</v>
          </cell>
          <cell r="Q74">
            <v>10</v>
          </cell>
          <cell r="R74" t="str">
            <v>A4</v>
          </cell>
          <cell r="S74">
            <v>7</v>
          </cell>
          <cell r="T74" t="str">
            <v>A4</v>
          </cell>
          <cell r="U74">
            <v>7</v>
          </cell>
          <cell r="V74" t="str">
            <v>A3</v>
          </cell>
          <cell r="W74">
            <v>8</v>
          </cell>
          <cell r="X74" t="str">
            <v>A3</v>
          </cell>
          <cell r="Y74">
            <v>8</v>
          </cell>
          <cell r="Z74" t="str">
            <v>A3</v>
          </cell>
          <cell r="AA74">
            <v>8</v>
          </cell>
          <cell r="AB74">
            <v>8.2857142857142865</v>
          </cell>
          <cell r="AC74" t="str">
            <v xml:space="preserve">7A* </v>
          </cell>
          <cell r="AD74" t="str">
            <v>Xuất sắc</v>
          </cell>
          <cell r="AE74" t="str">
            <v>Tốt</v>
          </cell>
          <cell r="AF74" t="str">
            <v>Xuất sắc</v>
          </cell>
          <cell r="AJ74" t="str">
            <v>HTXS NV</v>
          </cell>
        </row>
        <row r="75">
          <cell r="D75" t="str">
            <v>01009009</v>
          </cell>
          <cell r="E75" t="str">
            <v>P. Khảo thí &amp; ĐBCL</v>
          </cell>
          <cell r="F75" t="str">
            <v>A</v>
          </cell>
          <cell r="G75">
            <v>10</v>
          </cell>
          <cell r="H75" t="str">
            <v>A</v>
          </cell>
          <cell r="I75">
            <v>10</v>
          </cell>
          <cell r="J75" t="str">
            <v>A</v>
          </cell>
          <cell r="K75">
            <v>10</v>
          </cell>
          <cell r="L75" t="str">
            <v>A</v>
          </cell>
          <cell r="M75">
            <v>10</v>
          </cell>
          <cell r="N75" t="str">
            <v>A</v>
          </cell>
          <cell r="O75">
            <v>10</v>
          </cell>
          <cell r="P75" t="str">
            <v>A</v>
          </cell>
          <cell r="Q75">
            <v>10</v>
          </cell>
          <cell r="R75" t="str">
            <v>A2</v>
          </cell>
          <cell r="S75">
            <v>9</v>
          </cell>
          <cell r="T75" t="str">
            <v>A2</v>
          </cell>
          <cell r="U75">
            <v>9</v>
          </cell>
          <cell r="V75" t="str">
            <v>A1</v>
          </cell>
          <cell r="W75">
            <v>10</v>
          </cell>
          <cell r="X75" t="str">
            <v>A1</v>
          </cell>
          <cell r="Y75">
            <v>10</v>
          </cell>
          <cell r="Z75" t="str">
            <v>A1</v>
          </cell>
          <cell r="AA75">
            <v>10</v>
          </cell>
          <cell r="AB75">
            <v>9.8181818181818183</v>
          </cell>
          <cell r="AC75" t="str">
            <v>11A*</v>
          </cell>
          <cell r="AD75" t="str">
            <v>Xuất sắc</v>
          </cell>
          <cell r="AE75" t="str">
            <v>Tốt</v>
          </cell>
          <cell r="AF75" t="str">
            <v>Xuất sắc</v>
          </cell>
          <cell r="AH75" t="str">
            <v>Xuất sắc</v>
          </cell>
          <cell r="AJ75" t="str">
            <v>HTXS NV</v>
          </cell>
        </row>
        <row r="76">
          <cell r="D76" t="str">
            <v>01006003</v>
          </cell>
          <cell r="E76" t="str">
            <v>P. Khảo thí &amp; ĐBCL</v>
          </cell>
          <cell r="F76" t="str">
            <v>A</v>
          </cell>
          <cell r="G76">
            <v>10</v>
          </cell>
          <cell r="H76" t="str">
            <v>A</v>
          </cell>
          <cell r="I76">
            <v>10</v>
          </cell>
          <cell r="J76" t="str">
            <v>A</v>
          </cell>
          <cell r="K76">
            <v>10</v>
          </cell>
          <cell r="L76" t="str">
            <v>A</v>
          </cell>
          <cell r="M76">
            <v>10</v>
          </cell>
          <cell r="N76" t="str">
            <v>A</v>
          </cell>
          <cell r="O76">
            <v>10</v>
          </cell>
          <cell r="P76" t="str">
            <v>A</v>
          </cell>
          <cell r="Q76">
            <v>10</v>
          </cell>
          <cell r="R76" t="str">
            <v>A3</v>
          </cell>
          <cell r="S76">
            <v>8</v>
          </cell>
          <cell r="T76" t="str">
            <v>A4</v>
          </cell>
          <cell r="U76">
            <v>7</v>
          </cell>
          <cell r="V76" t="str">
            <v>A3</v>
          </cell>
          <cell r="W76">
            <v>8</v>
          </cell>
          <cell r="X76" t="str">
            <v>A3</v>
          </cell>
          <cell r="Y76">
            <v>8</v>
          </cell>
          <cell r="Z76" t="str">
            <v>A3</v>
          </cell>
          <cell r="AA76">
            <v>8</v>
          </cell>
          <cell r="AB76">
            <v>9</v>
          </cell>
          <cell r="AC76" t="str">
            <v>11A*</v>
          </cell>
          <cell r="AD76" t="str">
            <v>Xuất sắc</v>
          </cell>
          <cell r="AE76" t="str">
            <v>Tốt</v>
          </cell>
          <cell r="AF76" t="str">
            <v>Xuất sắc</v>
          </cell>
          <cell r="AJ76" t="str">
            <v>HTXS NV</v>
          </cell>
        </row>
        <row r="77">
          <cell r="D77" t="str">
            <v>01013032</v>
          </cell>
          <cell r="E77" t="str">
            <v>P. Khảo thí &amp; ĐBCL</v>
          </cell>
          <cell r="F77" t="str">
            <v>A</v>
          </cell>
          <cell r="G77">
            <v>10</v>
          </cell>
          <cell r="H77" t="str">
            <v>A</v>
          </cell>
          <cell r="I77">
            <v>10</v>
          </cell>
          <cell r="J77" t="str">
            <v>A</v>
          </cell>
          <cell r="K77">
            <v>10</v>
          </cell>
          <cell r="L77" t="str">
            <v>A</v>
          </cell>
          <cell r="M77">
            <v>10</v>
          </cell>
          <cell r="N77" t="str">
            <v>A</v>
          </cell>
          <cell r="O77">
            <v>10</v>
          </cell>
          <cell r="P77" t="str">
            <v>A</v>
          </cell>
          <cell r="Q77">
            <v>10</v>
          </cell>
          <cell r="R77" t="str">
            <v>A4</v>
          </cell>
          <cell r="S77">
            <v>7</v>
          </cell>
          <cell r="T77" t="str">
            <v>A4</v>
          </cell>
          <cell r="U77">
            <v>7</v>
          </cell>
          <cell r="V77" t="str">
            <v>A3</v>
          </cell>
          <cell r="W77">
            <v>8</v>
          </cell>
          <cell r="X77" t="str">
            <v>A3</v>
          </cell>
          <cell r="Y77">
            <v>8</v>
          </cell>
          <cell r="Z77" t="str">
            <v>A3</v>
          </cell>
          <cell r="AA77">
            <v>8</v>
          </cell>
          <cell r="AB77">
            <v>8.9090909090909083</v>
          </cell>
          <cell r="AC77" t="str">
            <v>11A*</v>
          </cell>
          <cell r="AD77" t="str">
            <v>Xuất sắc</v>
          </cell>
          <cell r="AE77" t="str">
            <v>Tốt</v>
          </cell>
          <cell r="AF77" t="str">
            <v>Xuất sắc</v>
          </cell>
          <cell r="AJ77" t="str">
            <v>HTXS NV</v>
          </cell>
        </row>
        <row r="78">
          <cell r="D78" t="str">
            <v>01022061</v>
          </cell>
          <cell r="E78" t="str">
            <v>P. Khảo thí &amp; ĐBCL</v>
          </cell>
          <cell r="F78" t="str">
            <v>A</v>
          </cell>
          <cell r="G78">
            <v>10</v>
          </cell>
          <cell r="H78" t="str">
            <v>A</v>
          </cell>
          <cell r="I78">
            <v>10</v>
          </cell>
          <cell r="J78" t="str">
            <v>A</v>
          </cell>
          <cell r="K78">
            <v>10</v>
          </cell>
          <cell r="L78" t="str">
            <v>A</v>
          </cell>
          <cell r="M78">
            <v>10</v>
          </cell>
          <cell r="N78" t="str">
            <v>A</v>
          </cell>
          <cell r="O78">
            <v>10</v>
          </cell>
          <cell r="P78" t="str">
            <v>A</v>
          </cell>
          <cell r="Q78">
            <v>10</v>
          </cell>
          <cell r="R78" t="str">
            <v>A3</v>
          </cell>
          <cell r="S78">
            <v>8</v>
          </cell>
          <cell r="T78" t="str">
            <v>A3</v>
          </cell>
          <cell r="U78">
            <v>8</v>
          </cell>
          <cell r="V78" t="str">
            <v>A2</v>
          </cell>
          <cell r="W78">
            <v>9</v>
          </cell>
          <cell r="X78" t="str">
            <v>A2</v>
          </cell>
          <cell r="Y78">
            <v>9</v>
          </cell>
          <cell r="Z78" t="str">
            <v>A2</v>
          </cell>
          <cell r="AA78">
            <v>9</v>
          </cell>
          <cell r="AB78">
            <v>9.3636363636363633</v>
          </cell>
          <cell r="AC78" t="str">
            <v>11A*</v>
          </cell>
          <cell r="AD78" t="str">
            <v>Xuất sắc</v>
          </cell>
          <cell r="AE78" t="str">
            <v>Tốt</v>
          </cell>
          <cell r="AF78" t="str">
            <v>Xuất sắc</v>
          </cell>
          <cell r="AJ78" t="str">
            <v>HTXS NV</v>
          </cell>
        </row>
        <row r="79">
          <cell r="D79" t="str">
            <v>01023002</v>
          </cell>
          <cell r="E79" t="str">
            <v>P. Khảo thí &amp; ĐBCL</v>
          </cell>
          <cell r="F79" t="str">
            <v>A</v>
          </cell>
          <cell r="G79">
            <v>10</v>
          </cell>
          <cell r="H79" t="str">
            <v>A</v>
          </cell>
          <cell r="I79">
            <v>10</v>
          </cell>
          <cell r="J79" t="str">
            <v>A</v>
          </cell>
          <cell r="K79">
            <v>10</v>
          </cell>
          <cell r="L79" t="str">
            <v>A</v>
          </cell>
          <cell r="M79">
            <v>10</v>
          </cell>
          <cell r="N79" t="str">
            <v>A</v>
          </cell>
          <cell r="O79">
            <v>10</v>
          </cell>
          <cell r="P79" t="str">
            <v>A</v>
          </cell>
          <cell r="Q79">
            <v>10</v>
          </cell>
          <cell r="R79" t="str">
            <v>A2</v>
          </cell>
          <cell r="S79">
            <v>9</v>
          </cell>
          <cell r="T79" t="str">
            <v>A2</v>
          </cell>
          <cell r="U79">
            <v>9</v>
          </cell>
          <cell r="V79" t="str">
            <v>A2</v>
          </cell>
          <cell r="W79">
            <v>9</v>
          </cell>
          <cell r="X79" t="str">
            <v>A2</v>
          </cell>
          <cell r="Y79">
            <v>9</v>
          </cell>
          <cell r="Z79" t="str">
            <v>A2</v>
          </cell>
          <cell r="AA79">
            <v>9</v>
          </cell>
          <cell r="AB79">
            <v>9.545454545454545</v>
          </cell>
          <cell r="AC79" t="str">
            <v>11A*</v>
          </cell>
          <cell r="AD79" t="str">
            <v>Xuất sắc</v>
          </cell>
          <cell r="AE79" t="str">
            <v>Xuất sắc</v>
          </cell>
          <cell r="AF79" t="str">
            <v>Xuất sắc</v>
          </cell>
          <cell r="AJ79" t="str">
            <v>HTXS NV</v>
          </cell>
        </row>
        <row r="80">
          <cell r="D80" t="str">
            <v>01015027</v>
          </cell>
          <cell r="E80" t="str">
            <v>P. Khảo thí &amp; ĐBCL</v>
          </cell>
          <cell r="F80" t="str">
            <v>A</v>
          </cell>
          <cell r="G80">
            <v>10</v>
          </cell>
          <cell r="H80" t="str">
            <v>A</v>
          </cell>
          <cell r="I80">
            <v>10</v>
          </cell>
          <cell r="J80" t="str">
            <v>A</v>
          </cell>
          <cell r="K80">
            <v>10</v>
          </cell>
          <cell r="L80" t="str">
            <v>A</v>
          </cell>
          <cell r="M80">
            <v>10</v>
          </cell>
          <cell r="N80" t="str">
            <v>A</v>
          </cell>
          <cell r="O80">
            <v>10</v>
          </cell>
          <cell r="P80" t="str">
            <v>A</v>
          </cell>
          <cell r="Q80">
            <v>10</v>
          </cell>
          <cell r="R80" t="str">
            <v>A3</v>
          </cell>
          <cell r="S80">
            <v>8</v>
          </cell>
          <cell r="T80" t="str">
            <v>A2</v>
          </cell>
          <cell r="U80">
            <v>9</v>
          </cell>
          <cell r="V80" t="str">
            <v>A3</v>
          </cell>
          <cell r="W80">
            <v>8</v>
          </cell>
          <cell r="X80" t="str">
            <v>A3</v>
          </cell>
          <cell r="Y80">
            <v>8</v>
          </cell>
          <cell r="Z80" t="str">
            <v>A2</v>
          </cell>
          <cell r="AA80">
            <v>9</v>
          </cell>
          <cell r="AB80">
            <v>9.2727272727272734</v>
          </cell>
          <cell r="AC80" t="str">
            <v>11A*</v>
          </cell>
          <cell r="AD80" t="str">
            <v>Xuất sắc</v>
          </cell>
          <cell r="AE80" t="str">
            <v>Tốt</v>
          </cell>
          <cell r="AF80" t="str">
            <v>Xuất sắc</v>
          </cell>
          <cell r="AJ80" t="str">
            <v>HTXS NV</v>
          </cell>
        </row>
        <row r="81">
          <cell r="D81" t="str">
            <v>01006006</v>
          </cell>
          <cell r="E81" t="str">
            <v>P. Khảo thí &amp; ĐBCL</v>
          </cell>
          <cell r="F81" t="str">
            <v>A</v>
          </cell>
          <cell r="G81">
            <v>10</v>
          </cell>
          <cell r="H81" t="str">
            <v>A</v>
          </cell>
          <cell r="I81">
            <v>10</v>
          </cell>
          <cell r="J81" t="str">
            <v>A</v>
          </cell>
          <cell r="K81">
            <v>10</v>
          </cell>
          <cell r="L81" t="str">
            <v>A</v>
          </cell>
          <cell r="M81">
            <v>10</v>
          </cell>
          <cell r="N81" t="str">
            <v>A</v>
          </cell>
          <cell r="O81">
            <v>10</v>
          </cell>
          <cell r="P81" t="str">
            <v>A</v>
          </cell>
          <cell r="Q81">
            <v>10</v>
          </cell>
          <cell r="R81" t="str">
            <v>A3</v>
          </cell>
          <cell r="S81">
            <v>8</v>
          </cell>
          <cell r="T81" t="str">
            <v>A2</v>
          </cell>
          <cell r="U81">
            <v>9</v>
          </cell>
          <cell r="V81" t="str">
            <v>A1</v>
          </cell>
          <cell r="W81">
            <v>10</v>
          </cell>
          <cell r="X81" t="str">
            <v>A1</v>
          </cell>
          <cell r="Y81">
            <v>10</v>
          </cell>
          <cell r="Z81" t="str">
            <v>A2</v>
          </cell>
          <cell r="AA81">
            <v>9</v>
          </cell>
          <cell r="AB81">
            <v>9.6363636363636367</v>
          </cell>
          <cell r="AC81" t="str">
            <v>11A*</v>
          </cell>
          <cell r="AD81" t="str">
            <v>Xuất sắc</v>
          </cell>
          <cell r="AE81" t="str">
            <v>Xuất sắc</v>
          </cell>
          <cell r="AF81" t="str">
            <v>Xuất sắc</v>
          </cell>
          <cell r="AJ81" t="str">
            <v>HTXS NV</v>
          </cell>
        </row>
        <row r="82">
          <cell r="D82" t="str">
            <v>01005001</v>
          </cell>
          <cell r="E82" t="str">
            <v xml:space="preserve"> Phòng Quản lý KH - HTQT</v>
          </cell>
          <cell r="F82" t="str">
            <v>A</v>
          </cell>
          <cell r="G82">
            <v>10</v>
          </cell>
          <cell r="H82" t="str">
            <v>A</v>
          </cell>
          <cell r="I82">
            <v>10</v>
          </cell>
          <cell r="J82" t="str">
            <v>A</v>
          </cell>
          <cell r="K82">
            <v>10</v>
          </cell>
          <cell r="L82" t="str">
            <v>A</v>
          </cell>
          <cell r="M82">
            <v>10</v>
          </cell>
          <cell r="N82" t="str">
            <v>A</v>
          </cell>
          <cell r="O82">
            <v>10</v>
          </cell>
          <cell r="P82" t="str">
            <v>A</v>
          </cell>
          <cell r="Q82">
            <v>10</v>
          </cell>
          <cell r="R82" t="str">
            <v>A2</v>
          </cell>
          <cell r="S82">
            <v>9</v>
          </cell>
          <cell r="T82" t="str">
            <v>A2</v>
          </cell>
          <cell r="U82">
            <v>9</v>
          </cell>
          <cell r="V82" t="str">
            <v>A1</v>
          </cell>
          <cell r="W82">
            <v>10</v>
          </cell>
          <cell r="X82" t="str">
            <v>A1</v>
          </cell>
          <cell r="Y82">
            <v>10</v>
          </cell>
          <cell r="Z82" t="str">
            <v>A1</v>
          </cell>
          <cell r="AA82">
            <v>10</v>
          </cell>
          <cell r="AB82">
            <v>9.8181818181818183</v>
          </cell>
          <cell r="AC82" t="str">
            <v>11A*</v>
          </cell>
          <cell r="AD82" t="str">
            <v>Xuất sắc</v>
          </cell>
          <cell r="AE82" t="str">
            <v>Xuất sắc</v>
          </cell>
          <cell r="AF82" t="str">
            <v>Xuất sắc</v>
          </cell>
          <cell r="AH82" t="str">
            <v>Xuất sắc</v>
          </cell>
          <cell r="AJ82" t="str">
            <v>HTXS NV</v>
          </cell>
        </row>
        <row r="83">
          <cell r="D83" t="str">
            <v>01005003</v>
          </cell>
          <cell r="E83" t="str">
            <v xml:space="preserve"> Phòng Quản lý KH - HTQT</v>
          </cell>
          <cell r="F83" t="str">
            <v>A</v>
          </cell>
          <cell r="G83">
            <v>10</v>
          </cell>
          <cell r="H83" t="str">
            <v>A</v>
          </cell>
          <cell r="I83">
            <v>10</v>
          </cell>
          <cell r="J83" t="str">
            <v>A</v>
          </cell>
          <cell r="K83">
            <v>10</v>
          </cell>
          <cell r="L83" t="str">
            <v>A</v>
          </cell>
          <cell r="M83">
            <v>10</v>
          </cell>
          <cell r="N83" t="str">
            <v>A</v>
          </cell>
          <cell r="O83">
            <v>10</v>
          </cell>
          <cell r="P83" t="str">
            <v>A</v>
          </cell>
          <cell r="Q83">
            <v>10</v>
          </cell>
          <cell r="R83" t="str">
            <v>A3</v>
          </cell>
          <cell r="S83">
            <v>8</v>
          </cell>
          <cell r="T83" t="str">
            <v>A4</v>
          </cell>
          <cell r="U83">
            <v>7</v>
          </cell>
          <cell r="V83" t="str">
            <v>A3</v>
          </cell>
          <cell r="W83">
            <v>8</v>
          </cell>
          <cell r="X83" t="str">
            <v>A3</v>
          </cell>
          <cell r="Y83">
            <v>8</v>
          </cell>
          <cell r="Z83" t="str">
            <v>A4</v>
          </cell>
          <cell r="AA83">
            <v>7</v>
          </cell>
          <cell r="AB83">
            <v>8.9090909090909083</v>
          </cell>
          <cell r="AC83" t="str">
            <v>11A*</v>
          </cell>
          <cell r="AD83" t="str">
            <v>Xuất sắc</v>
          </cell>
          <cell r="AE83" t="str">
            <v>Xuất sắc</v>
          </cell>
          <cell r="AF83" t="str">
            <v>Xuất sắc</v>
          </cell>
          <cell r="AJ83" t="str">
            <v>HTXS NV</v>
          </cell>
        </row>
        <row r="84">
          <cell r="D84" t="str">
            <v>01005011</v>
          </cell>
          <cell r="E84" t="str">
            <v>TT. KONE</v>
          </cell>
          <cell r="K84">
            <v>10</v>
          </cell>
          <cell r="M84">
            <v>10</v>
          </cell>
          <cell r="N84" t="str">
            <v>A</v>
          </cell>
          <cell r="O84">
            <v>10</v>
          </cell>
          <cell r="P84" t="str">
            <v>A</v>
          </cell>
          <cell r="Q84">
            <v>10</v>
          </cell>
          <cell r="R84" t="str">
            <v>A4</v>
          </cell>
          <cell r="S84">
            <v>7</v>
          </cell>
          <cell r="T84" t="str">
            <v>A4</v>
          </cell>
          <cell r="U84">
            <v>7</v>
          </cell>
          <cell r="V84" t="str">
            <v>A4</v>
          </cell>
          <cell r="W84">
            <v>7</v>
          </cell>
          <cell r="X84" t="str">
            <v>A4</v>
          </cell>
          <cell r="Y84">
            <v>7</v>
          </cell>
          <cell r="Z84" t="str">
            <v>A4</v>
          </cell>
          <cell r="AA84">
            <v>7</v>
          </cell>
          <cell r="AB84">
            <v>8.3333333333333339</v>
          </cell>
          <cell r="AC84" t="str">
            <v xml:space="preserve">7A* </v>
          </cell>
          <cell r="AD84" t="str">
            <v>Xuất sắc</v>
          </cell>
          <cell r="AE84" t="str">
            <v>Xuất sắc</v>
          </cell>
          <cell r="AF84" t="str">
            <v>Xuất sắc</v>
          </cell>
          <cell r="AJ84" t="str">
            <v>HTXS NV</v>
          </cell>
        </row>
        <row r="85">
          <cell r="D85" t="str">
            <v>01008028</v>
          </cell>
          <cell r="E85" t="str">
            <v xml:space="preserve"> Phòng Quản trị - DV</v>
          </cell>
          <cell r="F85" t="str">
            <v>A</v>
          </cell>
          <cell r="G85">
            <v>10</v>
          </cell>
          <cell r="H85" t="str">
            <v>A</v>
          </cell>
          <cell r="I85">
            <v>10</v>
          </cell>
          <cell r="J85" t="str">
            <v>A</v>
          </cell>
          <cell r="K85">
            <v>10</v>
          </cell>
          <cell r="L85" t="str">
            <v>A</v>
          </cell>
          <cell r="M85">
            <v>10</v>
          </cell>
          <cell r="N85" t="str">
            <v>A</v>
          </cell>
          <cell r="O85">
            <v>10</v>
          </cell>
          <cell r="P85" t="str">
            <v>A</v>
          </cell>
          <cell r="Q85">
            <v>10</v>
          </cell>
          <cell r="R85" t="str">
            <v>A1</v>
          </cell>
          <cell r="S85">
            <v>10</v>
          </cell>
          <cell r="T85" t="str">
            <v>A1</v>
          </cell>
          <cell r="U85">
            <v>10</v>
          </cell>
          <cell r="V85" t="str">
            <v>A1</v>
          </cell>
          <cell r="W85">
            <v>10</v>
          </cell>
          <cell r="X85" t="str">
            <v>A1</v>
          </cell>
          <cell r="Y85">
            <v>10</v>
          </cell>
          <cell r="Z85" t="str">
            <v>A1</v>
          </cell>
          <cell r="AA85">
            <v>10</v>
          </cell>
          <cell r="AB85">
            <v>10</v>
          </cell>
          <cell r="AC85" t="str">
            <v>11A*</v>
          </cell>
          <cell r="AD85" t="str">
            <v>Xuất sắc</v>
          </cell>
          <cell r="AE85" t="str">
            <v xml:space="preserve">Xuất sắc </v>
          </cell>
          <cell r="AF85" t="str">
            <v xml:space="preserve">Xuất sắc </v>
          </cell>
          <cell r="AH85" t="str">
            <v>Xuất sắc</v>
          </cell>
          <cell r="AJ85" t="str">
            <v xml:space="preserve">HTXS NV </v>
          </cell>
        </row>
        <row r="86">
          <cell r="D86" t="str">
            <v>01008002</v>
          </cell>
          <cell r="E86" t="str">
            <v xml:space="preserve"> Phòng Quản trị - DV</v>
          </cell>
          <cell r="F86" t="str">
            <v>A</v>
          </cell>
          <cell r="G86">
            <v>10</v>
          </cell>
          <cell r="H86" t="str">
            <v>A</v>
          </cell>
          <cell r="I86">
            <v>10</v>
          </cell>
          <cell r="J86" t="str">
            <v>A</v>
          </cell>
          <cell r="K86">
            <v>10</v>
          </cell>
          <cell r="L86" t="str">
            <v>A</v>
          </cell>
          <cell r="M86">
            <v>10</v>
          </cell>
          <cell r="N86" t="str">
            <v>A</v>
          </cell>
          <cell r="O86">
            <v>10</v>
          </cell>
          <cell r="P86" t="str">
            <v>A</v>
          </cell>
          <cell r="Q86">
            <v>10</v>
          </cell>
          <cell r="R86" t="str">
            <v>A2</v>
          </cell>
          <cell r="S86">
            <v>9</v>
          </cell>
          <cell r="T86" t="str">
            <v>A2</v>
          </cell>
          <cell r="U86">
            <v>9</v>
          </cell>
          <cell r="V86" t="str">
            <v>A2</v>
          </cell>
          <cell r="W86">
            <v>9</v>
          </cell>
          <cell r="X86" t="str">
            <v>A2</v>
          </cell>
          <cell r="Y86">
            <v>9</v>
          </cell>
          <cell r="Z86" t="str">
            <v>A2</v>
          </cell>
          <cell r="AA86">
            <v>9</v>
          </cell>
          <cell r="AB86">
            <v>9.545454545454545</v>
          </cell>
          <cell r="AC86" t="str">
            <v>11A*</v>
          </cell>
          <cell r="AD86" t="str">
            <v>Xuất sắc</v>
          </cell>
          <cell r="AE86" t="str">
            <v xml:space="preserve">Xuất sắc </v>
          </cell>
          <cell r="AF86" t="str">
            <v xml:space="preserve">Xuất sắc </v>
          </cell>
          <cell r="AH86" t="str">
            <v>Xuất sắc</v>
          </cell>
          <cell r="AJ86" t="str">
            <v xml:space="preserve">HTXS NV </v>
          </cell>
        </row>
        <row r="87">
          <cell r="D87" t="str">
            <v>01025007</v>
          </cell>
          <cell r="E87" t="str">
            <v xml:space="preserve"> Phòng Quản trị - DV</v>
          </cell>
          <cell r="F87" t="str">
            <v>A</v>
          </cell>
          <cell r="G87">
            <v>10</v>
          </cell>
          <cell r="H87" t="str">
            <v>A</v>
          </cell>
          <cell r="I87">
            <v>10</v>
          </cell>
          <cell r="J87" t="str">
            <v>A</v>
          </cell>
          <cell r="K87">
            <v>10</v>
          </cell>
          <cell r="L87" t="str">
            <v>A</v>
          </cell>
          <cell r="M87">
            <v>10</v>
          </cell>
          <cell r="N87" t="str">
            <v>A</v>
          </cell>
          <cell r="O87">
            <v>10</v>
          </cell>
          <cell r="P87" t="str">
            <v>A</v>
          </cell>
          <cell r="Q87">
            <v>10</v>
          </cell>
          <cell r="R87" t="str">
            <v>A2</v>
          </cell>
          <cell r="S87">
            <v>9</v>
          </cell>
          <cell r="T87" t="str">
            <v>A2</v>
          </cell>
          <cell r="U87">
            <v>9</v>
          </cell>
          <cell r="V87" t="str">
            <v>A2</v>
          </cell>
          <cell r="W87">
            <v>9</v>
          </cell>
          <cell r="X87" t="str">
            <v>A2</v>
          </cell>
          <cell r="Y87">
            <v>9</v>
          </cell>
          <cell r="Z87" t="str">
            <v>A2</v>
          </cell>
          <cell r="AA87">
            <v>9</v>
          </cell>
          <cell r="AB87">
            <v>9.545454545454545</v>
          </cell>
          <cell r="AC87" t="str">
            <v>11A*</v>
          </cell>
          <cell r="AD87" t="str">
            <v>Xuất sắc</v>
          </cell>
          <cell r="AE87" t="str">
            <v>Tốt</v>
          </cell>
          <cell r="AF87" t="str">
            <v xml:space="preserve">Xuất sắc </v>
          </cell>
          <cell r="AH87" t="str">
            <v>Xuất sắc</v>
          </cell>
          <cell r="AJ87" t="str">
            <v xml:space="preserve">HTXS NV </v>
          </cell>
        </row>
        <row r="88">
          <cell r="D88" t="str">
            <v>01008004</v>
          </cell>
          <cell r="E88" t="str">
            <v xml:space="preserve"> Phòng Quản trị - DV</v>
          </cell>
          <cell r="F88" t="str">
            <v>A</v>
          </cell>
          <cell r="G88">
            <v>10</v>
          </cell>
          <cell r="H88" t="str">
            <v>A</v>
          </cell>
          <cell r="I88">
            <v>10</v>
          </cell>
          <cell r="J88" t="str">
            <v>A</v>
          </cell>
          <cell r="K88">
            <v>10</v>
          </cell>
          <cell r="L88" t="str">
            <v>A</v>
          </cell>
          <cell r="M88">
            <v>10</v>
          </cell>
          <cell r="N88" t="str">
            <v>A</v>
          </cell>
          <cell r="O88">
            <v>10</v>
          </cell>
          <cell r="P88" t="str">
            <v>A</v>
          </cell>
          <cell r="Q88">
            <v>10</v>
          </cell>
          <cell r="R88" t="str">
            <v>A2</v>
          </cell>
          <cell r="S88">
            <v>9</v>
          </cell>
          <cell r="T88" t="str">
            <v>A2</v>
          </cell>
          <cell r="U88">
            <v>9</v>
          </cell>
          <cell r="V88" t="str">
            <v>A2</v>
          </cell>
          <cell r="W88">
            <v>9</v>
          </cell>
          <cell r="X88" t="str">
            <v>A2</v>
          </cell>
          <cell r="Y88">
            <v>9</v>
          </cell>
          <cell r="Z88" t="str">
            <v>A2</v>
          </cell>
          <cell r="AA88">
            <v>9</v>
          </cell>
          <cell r="AB88">
            <v>9.545454545454545</v>
          </cell>
          <cell r="AC88" t="str">
            <v>11A*</v>
          </cell>
          <cell r="AD88" t="str">
            <v>Xuất sắc</v>
          </cell>
          <cell r="AE88" t="str">
            <v xml:space="preserve">Xuất sắc </v>
          </cell>
          <cell r="AF88" t="str">
            <v xml:space="preserve">Xuất sắc </v>
          </cell>
          <cell r="AJ88" t="str">
            <v xml:space="preserve">HTXS NV </v>
          </cell>
        </row>
        <row r="89">
          <cell r="D89" t="str">
            <v>01008008</v>
          </cell>
          <cell r="E89" t="str">
            <v xml:space="preserve"> Phòng Quản trị - DV</v>
          </cell>
          <cell r="F89" t="str">
            <v>A</v>
          </cell>
          <cell r="G89">
            <v>10</v>
          </cell>
          <cell r="H89" t="str">
            <v>A</v>
          </cell>
          <cell r="I89">
            <v>10</v>
          </cell>
          <cell r="J89" t="str">
            <v>A</v>
          </cell>
          <cell r="K89">
            <v>10</v>
          </cell>
          <cell r="L89" t="str">
            <v>A</v>
          </cell>
          <cell r="M89">
            <v>10</v>
          </cell>
          <cell r="N89" t="str">
            <v>A</v>
          </cell>
          <cell r="O89">
            <v>10</v>
          </cell>
          <cell r="P89" t="str">
            <v>A</v>
          </cell>
          <cell r="Q89">
            <v>10</v>
          </cell>
          <cell r="R89" t="str">
            <v>A3</v>
          </cell>
          <cell r="S89">
            <v>8</v>
          </cell>
          <cell r="T89" t="str">
            <v>A3</v>
          </cell>
          <cell r="U89">
            <v>8</v>
          </cell>
          <cell r="V89" t="str">
            <v>A2</v>
          </cell>
          <cell r="W89">
            <v>9</v>
          </cell>
          <cell r="X89" t="str">
            <v>A2</v>
          </cell>
          <cell r="Y89">
            <v>9</v>
          </cell>
          <cell r="Z89" t="str">
            <v>A DN</v>
          </cell>
          <cell r="AB89">
            <v>9.4</v>
          </cell>
          <cell r="AC89" t="str">
            <v>11A*</v>
          </cell>
          <cell r="AD89" t="str">
            <v>Xuất sắc</v>
          </cell>
          <cell r="AE89" t="str">
            <v>Tốt</v>
          </cell>
          <cell r="AF89" t="str">
            <v xml:space="preserve">Xuất sắc </v>
          </cell>
          <cell r="AJ89" t="str">
            <v xml:space="preserve">HTXS NV </v>
          </cell>
        </row>
        <row r="90">
          <cell r="D90" t="str">
            <v>01008006</v>
          </cell>
          <cell r="E90" t="str">
            <v xml:space="preserve"> Phòng Quản trị - DV</v>
          </cell>
          <cell r="F90" t="str">
            <v>A</v>
          </cell>
          <cell r="G90">
            <v>10</v>
          </cell>
          <cell r="H90" t="str">
            <v>A</v>
          </cell>
          <cell r="I90">
            <v>10</v>
          </cell>
          <cell r="J90" t="str">
            <v>A</v>
          </cell>
          <cell r="K90">
            <v>10</v>
          </cell>
          <cell r="L90" t="str">
            <v>A</v>
          </cell>
          <cell r="M90">
            <v>10</v>
          </cell>
          <cell r="N90" t="str">
            <v>A</v>
          </cell>
          <cell r="O90">
            <v>10</v>
          </cell>
          <cell r="P90" t="str">
            <v>A</v>
          </cell>
          <cell r="Q90">
            <v>10</v>
          </cell>
          <cell r="R90" t="str">
            <v>A3</v>
          </cell>
          <cell r="S90">
            <v>8</v>
          </cell>
          <cell r="T90" t="str">
            <v>A3</v>
          </cell>
          <cell r="U90">
            <v>8</v>
          </cell>
          <cell r="V90" t="str">
            <v>A4</v>
          </cell>
          <cell r="W90">
            <v>7</v>
          </cell>
          <cell r="X90" t="str">
            <v>A3</v>
          </cell>
          <cell r="Y90">
            <v>8</v>
          </cell>
          <cell r="Z90" t="str">
            <v>A3</v>
          </cell>
          <cell r="AA90">
            <v>8</v>
          </cell>
          <cell r="AB90">
            <v>9</v>
          </cell>
          <cell r="AC90" t="str">
            <v>11A*</v>
          </cell>
          <cell r="AD90" t="str">
            <v>Xuất sắc</v>
          </cell>
          <cell r="AE90" t="str">
            <v xml:space="preserve">Xuất sắc </v>
          </cell>
          <cell r="AF90" t="str">
            <v xml:space="preserve">Xuất sắc </v>
          </cell>
          <cell r="AJ90" t="str">
            <v xml:space="preserve">HTXS NV </v>
          </cell>
        </row>
        <row r="91">
          <cell r="D91" t="str">
            <v>01015028</v>
          </cell>
          <cell r="E91" t="str">
            <v xml:space="preserve"> Phòng Quản trị - DV</v>
          </cell>
          <cell r="F91" t="str">
            <v>A</v>
          </cell>
          <cell r="G91">
            <v>10</v>
          </cell>
          <cell r="H91" t="str">
            <v>A</v>
          </cell>
          <cell r="I91">
            <v>10</v>
          </cell>
          <cell r="J91" t="str">
            <v>A</v>
          </cell>
          <cell r="K91">
            <v>10</v>
          </cell>
          <cell r="L91" t="str">
            <v>A</v>
          </cell>
          <cell r="M91">
            <v>10</v>
          </cell>
          <cell r="N91" t="str">
            <v>A</v>
          </cell>
          <cell r="O91">
            <v>10</v>
          </cell>
          <cell r="P91" t="str">
            <v>A</v>
          </cell>
          <cell r="Q91">
            <v>10</v>
          </cell>
          <cell r="R91" t="str">
            <v>A3</v>
          </cell>
          <cell r="S91">
            <v>8</v>
          </cell>
          <cell r="T91" t="str">
            <v>A4</v>
          </cell>
          <cell r="U91">
            <v>7</v>
          </cell>
          <cell r="V91" t="str">
            <v>A4</v>
          </cell>
          <cell r="W91">
            <v>7</v>
          </cell>
          <cell r="X91" t="str">
            <v>A3</v>
          </cell>
          <cell r="Y91">
            <v>8</v>
          </cell>
          <cell r="Z91" t="str">
            <v>A3</v>
          </cell>
          <cell r="AA91">
            <v>8</v>
          </cell>
          <cell r="AB91">
            <v>8.9090909090909083</v>
          </cell>
          <cell r="AC91" t="str">
            <v>11A*</v>
          </cell>
          <cell r="AD91" t="str">
            <v>Xuất sắc</v>
          </cell>
          <cell r="AE91" t="str">
            <v xml:space="preserve">Xuất sắc </v>
          </cell>
          <cell r="AF91" t="str">
            <v xml:space="preserve">Xuất sắc </v>
          </cell>
          <cell r="AJ91" t="str">
            <v xml:space="preserve">HTXS NV </v>
          </cell>
        </row>
        <row r="92">
          <cell r="D92" t="str">
            <v>01009007</v>
          </cell>
          <cell r="E92" t="str">
            <v xml:space="preserve"> Phòng Quản trị - DV</v>
          </cell>
          <cell r="F92" t="str">
            <v>A</v>
          </cell>
          <cell r="G92">
            <v>10</v>
          </cell>
          <cell r="H92" t="str">
            <v>A</v>
          </cell>
          <cell r="I92">
            <v>10</v>
          </cell>
          <cell r="J92" t="str">
            <v>A</v>
          </cell>
          <cell r="K92">
            <v>10</v>
          </cell>
          <cell r="L92" t="str">
            <v>A</v>
          </cell>
          <cell r="M92">
            <v>10</v>
          </cell>
          <cell r="N92" t="str">
            <v>A</v>
          </cell>
          <cell r="O92">
            <v>10</v>
          </cell>
          <cell r="P92" t="str">
            <v>A</v>
          </cell>
          <cell r="Q92">
            <v>10</v>
          </cell>
          <cell r="R92" t="str">
            <v>A2</v>
          </cell>
          <cell r="S92">
            <v>9</v>
          </cell>
          <cell r="T92" t="str">
            <v>A2</v>
          </cell>
          <cell r="U92">
            <v>9</v>
          </cell>
          <cell r="V92" t="str">
            <v>A2</v>
          </cell>
          <cell r="W92">
            <v>9</v>
          </cell>
          <cell r="X92" t="str">
            <v>A2</v>
          </cell>
          <cell r="Y92">
            <v>9</v>
          </cell>
          <cell r="Z92" t="str">
            <v>A2</v>
          </cell>
          <cell r="AA92">
            <v>9</v>
          </cell>
          <cell r="AB92">
            <v>9.545454545454545</v>
          </cell>
          <cell r="AC92" t="str">
            <v>11A*</v>
          </cell>
          <cell r="AD92" t="str">
            <v>Xuất sắc</v>
          </cell>
          <cell r="AE92" t="str">
            <v xml:space="preserve">Xuất sắc </v>
          </cell>
          <cell r="AF92" t="str">
            <v xml:space="preserve">Xuất sắc </v>
          </cell>
          <cell r="AJ92" t="str">
            <v xml:space="preserve">HTXS NV </v>
          </cell>
        </row>
        <row r="93">
          <cell r="D93" t="str">
            <v>01017009</v>
          </cell>
          <cell r="E93" t="str">
            <v xml:space="preserve"> Phòng Quản trị - DV</v>
          </cell>
          <cell r="F93" t="str">
            <v>A</v>
          </cell>
          <cell r="G93">
            <v>10</v>
          </cell>
          <cell r="H93" t="str">
            <v>A</v>
          </cell>
          <cell r="I93">
            <v>10</v>
          </cell>
          <cell r="J93" t="str">
            <v>A</v>
          </cell>
          <cell r="K93">
            <v>10</v>
          </cell>
          <cell r="L93" t="str">
            <v>A</v>
          </cell>
          <cell r="M93">
            <v>10</v>
          </cell>
          <cell r="N93" t="str">
            <v>A</v>
          </cell>
          <cell r="O93">
            <v>10</v>
          </cell>
          <cell r="P93" t="str">
            <v>A</v>
          </cell>
          <cell r="Q93">
            <v>10</v>
          </cell>
          <cell r="R93" t="str">
            <v>A3</v>
          </cell>
          <cell r="S93">
            <v>8</v>
          </cell>
          <cell r="T93" t="str">
            <v>A2</v>
          </cell>
          <cell r="U93">
            <v>9</v>
          </cell>
          <cell r="V93" t="str">
            <v>A3</v>
          </cell>
          <cell r="W93">
            <v>8</v>
          </cell>
          <cell r="X93" t="str">
            <v>A2</v>
          </cell>
          <cell r="Y93">
            <v>9</v>
          </cell>
          <cell r="Z93" t="str">
            <v>A2</v>
          </cell>
          <cell r="AA93">
            <v>9</v>
          </cell>
          <cell r="AB93">
            <v>9.3636363636363633</v>
          </cell>
          <cell r="AC93" t="str">
            <v>11A*</v>
          </cell>
          <cell r="AD93" t="str">
            <v>Xuất sắc</v>
          </cell>
          <cell r="AE93" t="str">
            <v xml:space="preserve">Xuất sắc </v>
          </cell>
          <cell r="AF93" t="str">
            <v xml:space="preserve">Xuất sắc </v>
          </cell>
          <cell r="AJ93" t="str">
            <v xml:space="preserve">HTXS NV </v>
          </cell>
        </row>
        <row r="94">
          <cell r="D94" t="str">
            <v>01008005</v>
          </cell>
          <cell r="E94" t="str">
            <v xml:space="preserve"> Phòng Quản trị - DV</v>
          </cell>
          <cell r="F94" t="str">
            <v>A</v>
          </cell>
          <cell r="G94">
            <v>10</v>
          </cell>
          <cell r="H94" t="str">
            <v>A</v>
          </cell>
          <cell r="I94">
            <v>10</v>
          </cell>
          <cell r="J94" t="str">
            <v>A</v>
          </cell>
          <cell r="K94">
            <v>10</v>
          </cell>
          <cell r="L94" t="str">
            <v>A</v>
          </cell>
          <cell r="M94">
            <v>10</v>
          </cell>
          <cell r="N94" t="str">
            <v>A</v>
          </cell>
          <cell r="O94">
            <v>10</v>
          </cell>
          <cell r="P94" t="str">
            <v>A</v>
          </cell>
          <cell r="Q94">
            <v>10</v>
          </cell>
          <cell r="R94" t="str">
            <v>A3</v>
          </cell>
          <cell r="S94">
            <v>8</v>
          </cell>
          <cell r="T94" t="str">
            <v>A3</v>
          </cell>
          <cell r="U94">
            <v>8</v>
          </cell>
          <cell r="V94" t="str">
            <v>A2</v>
          </cell>
          <cell r="W94">
            <v>9</v>
          </cell>
          <cell r="X94" t="str">
            <v>A2</v>
          </cell>
          <cell r="Y94">
            <v>9</v>
          </cell>
          <cell r="Z94" t="str">
            <v>A2</v>
          </cell>
          <cell r="AA94">
            <v>9</v>
          </cell>
          <cell r="AB94">
            <v>9.3636363636363633</v>
          </cell>
          <cell r="AC94" t="str">
            <v>11A*</v>
          </cell>
          <cell r="AD94" t="str">
            <v>Xuất sắc</v>
          </cell>
          <cell r="AE94" t="str">
            <v xml:space="preserve">Xuất sắc </v>
          </cell>
          <cell r="AF94" t="str">
            <v xml:space="preserve">Xuất sắc </v>
          </cell>
          <cell r="AJ94" t="str">
            <v xml:space="preserve">HTXS NV </v>
          </cell>
        </row>
        <row r="95">
          <cell r="D95" t="str">
            <v>01002021</v>
          </cell>
          <cell r="E95" t="str">
            <v xml:space="preserve"> Phòng Quản trị - DV</v>
          </cell>
          <cell r="F95" t="str">
            <v>A</v>
          </cell>
          <cell r="G95">
            <v>10</v>
          </cell>
          <cell r="H95" t="str">
            <v>A</v>
          </cell>
          <cell r="I95">
            <v>10</v>
          </cell>
          <cell r="J95" t="str">
            <v>A</v>
          </cell>
          <cell r="K95">
            <v>10</v>
          </cell>
          <cell r="L95" t="str">
            <v>A</v>
          </cell>
          <cell r="M95">
            <v>10</v>
          </cell>
          <cell r="N95" t="str">
            <v>A</v>
          </cell>
          <cell r="O95">
            <v>10</v>
          </cell>
          <cell r="P95" t="str">
            <v>A</v>
          </cell>
          <cell r="Q95">
            <v>10</v>
          </cell>
          <cell r="R95" t="str">
            <v>A2</v>
          </cell>
          <cell r="S95">
            <v>9</v>
          </cell>
          <cell r="T95" t="str">
            <v>A2</v>
          </cell>
          <cell r="U95">
            <v>9</v>
          </cell>
          <cell r="V95" t="str">
            <v>A2</v>
          </cell>
          <cell r="W95">
            <v>9</v>
          </cell>
          <cell r="X95" t="str">
            <v>A2</v>
          </cell>
          <cell r="Y95">
            <v>9</v>
          </cell>
          <cell r="Z95" t="str">
            <v>A2</v>
          </cell>
          <cell r="AA95">
            <v>9</v>
          </cell>
          <cell r="AB95">
            <v>9.545454545454545</v>
          </cell>
          <cell r="AC95" t="str">
            <v>11A*</v>
          </cell>
          <cell r="AD95" t="str">
            <v>Xuất sắc</v>
          </cell>
          <cell r="AE95" t="str">
            <v xml:space="preserve">Xuất sắc </v>
          </cell>
          <cell r="AF95" t="str">
            <v xml:space="preserve">Xuất sắc </v>
          </cell>
          <cell r="AJ95" t="str">
            <v xml:space="preserve">HTXS NV </v>
          </cell>
        </row>
        <row r="96">
          <cell r="D96" t="str">
            <v>01008034</v>
          </cell>
          <cell r="E96" t="str">
            <v xml:space="preserve"> Phòng Quản trị - DV</v>
          </cell>
          <cell r="F96" t="str">
            <v>A</v>
          </cell>
          <cell r="G96">
            <v>10</v>
          </cell>
          <cell r="H96" t="str">
            <v>A</v>
          </cell>
          <cell r="I96">
            <v>10</v>
          </cell>
          <cell r="J96" t="str">
            <v>A</v>
          </cell>
          <cell r="K96">
            <v>10</v>
          </cell>
          <cell r="L96" t="str">
            <v>A</v>
          </cell>
          <cell r="M96">
            <v>10</v>
          </cell>
          <cell r="N96" t="str">
            <v>A</v>
          </cell>
          <cell r="O96">
            <v>10</v>
          </cell>
          <cell r="P96" t="str">
            <v>A</v>
          </cell>
          <cell r="Q96">
            <v>10</v>
          </cell>
          <cell r="R96" t="str">
            <v>A3</v>
          </cell>
          <cell r="S96">
            <v>8</v>
          </cell>
          <cell r="T96" t="str">
            <v>A3</v>
          </cell>
          <cell r="U96">
            <v>8</v>
          </cell>
          <cell r="V96" t="str">
            <v>A3</v>
          </cell>
          <cell r="W96">
            <v>8</v>
          </cell>
          <cell r="X96" t="str">
            <v>A2</v>
          </cell>
          <cell r="Y96">
            <v>9</v>
          </cell>
          <cell r="Z96" t="str">
            <v>A2</v>
          </cell>
          <cell r="AA96">
            <v>9</v>
          </cell>
          <cell r="AB96">
            <v>9.2727272727272734</v>
          </cell>
          <cell r="AC96" t="str">
            <v>11A*</v>
          </cell>
          <cell r="AD96" t="str">
            <v>Xuất sắc</v>
          </cell>
          <cell r="AE96" t="str">
            <v xml:space="preserve">Xuất sắc </v>
          </cell>
          <cell r="AF96" t="str">
            <v xml:space="preserve">Xuất sắc </v>
          </cell>
          <cell r="AJ96" t="str">
            <v xml:space="preserve">HTXS NV </v>
          </cell>
        </row>
        <row r="97">
          <cell r="D97" t="str">
            <v>01008021</v>
          </cell>
          <cell r="E97" t="str">
            <v xml:space="preserve"> Phòng Quản trị - DV</v>
          </cell>
          <cell r="F97" t="str">
            <v>A</v>
          </cell>
          <cell r="G97">
            <v>10</v>
          </cell>
          <cell r="H97" t="str">
            <v>A</v>
          </cell>
          <cell r="I97">
            <v>10</v>
          </cell>
          <cell r="J97" t="str">
            <v>A</v>
          </cell>
          <cell r="K97">
            <v>10</v>
          </cell>
          <cell r="L97" t="str">
            <v>A</v>
          </cell>
          <cell r="M97">
            <v>10</v>
          </cell>
          <cell r="N97" t="str">
            <v>A</v>
          </cell>
          <cell r="O97">
            <v>10</v>
          </cell>
          <cell r="P97" t="str">
            <v>A</v>
          </cell>
          <cell r="Q97">
            <v>10</v>
          </cell>
          <cell r="R97" t="str">
            <v>A4</v>
          </cell>
          <cell r="S97">
            <v>7</v>
          </cell>
          <cell r="T97" t="str">
            <v>A3</v>
          </cell>
          <cell r="U97">
            <v>8</v>
          </cell>
          <cell r="V97" t="str">
            <v>A4</v>
          </cell>
          <cell r="W97">
            <v>7</v>
          </cell>
          <cell r="X97" t="str">
            <v>A3</v>
          </cell>
          <cell r="Y97">
            <v>8</v>
          </cell>
          <cell r="Z97" t="str">
            <v>A3</v>
          </cell>
          <cell r="AA97">
            <v>8</v>
          </cell>
          <cell r="AB97">
            <v>8.9090909090909083</v>
          </cell>
          <cell r="AC97" t="str">
            <v>11A*</v>
          </cell>
          <cell r="AD97" t="str">
            <v>Xuất sắc</v>
          </cell>
          <cell r="AE97" t="str">
            <v>Tốt</v>
          </cell>
          <cell r="AF97" t="str">
            <v xml:space="preserve">Xuất sắc </v>
          </cell>
          <cell r="AJ97" t="str">
            <v xml:space="preserve">HTXS NV </v>
          </cell>
        </row>
        <row r="98">
          <cell r="D98" t="str">
            <v>01008009</v>
          </cell>
          <cell r="E98" t="str">
            <v xml:space="preserve"> Phòng Quản trị - DV</v>
          </cell>
          <cell r="F98" t="str">
            <v>A</v>
          </cell>
          <cell r="G98">
            <v>10</v>
          </cell>
          <cell r="H98" t="str">
            <v>A</v>
          </cell>
          <cell r="I98">
            <v>10</v>
          </cell>
          <cell r="J98" t="str">
            <v>A</v>
          </cell>
          <cell r="K98">
            <v>10</v>
          </cell>
          <cell r="L98" t="str">
            <v>A</v>
          </cell>
          <cell r="M98">
            <v>10</v>
          </cell>
          <cell r="N98" t="str">
            <v>A</v>
          </cell>
          <cell r="O98">
            <v>10</v>
          </cell>
          <cell r="P98" t="str">
            <v>A</v>
          </cell>
          <cell r="Q98">
            <v>10</v>
          </cell>
          <cell r="R98" t="str">
            <v>A4</v>
          </cell>
          <cell r="S98">
            <v>7</v>
          </cell>
          <cell r="T98" t="str">
            <v>A4</v>
          </cell>
          <cell r="U98">
            <v>7</v>
          </cell>
          <cell r="V98" t="str">
            <v>A3</v>
          </cell>
          <cell r="W98">
            <v>8</v>
          </cell>
          <cell r="X98" t="str">
            <v>A3</v>
          </cell>
          <cell r="Y98">
            <v>8</v>
          </cell>
          <cell r="Z98" t="str">
            <v>A3</v>
          </cell>
          <cell r="AA98">
            <v>8</v>
          </cell>
          <cell r="AB98">
            <v>8.9090909090909083</v>
          </cell>
          <cell r="AC98" t="str">
            <v>11A*</v>
          </cell>
          <cell r="AD98" t="str">
            <v>Xuất sắc</v>
          </cell>
          <cell r="AE98" t="str">
            <v xml:space="preserve">Xuất sắc </v>
          </cell>
          <cell r="AF98" t="str">
            <v xml:space="preserve">Xuất sắc </v>
          </cell>
          <cell r="AJ98" t="str">
            <v xml:space="preserve">HTXS NV </v>
          </cell>
        </row>
        <row r="99">
          <cell r="D99" t="str">
            <v>01008012</v>
          </cell>
          <cell r="E99" t="str">
            <v xml:space="preserve"> Phòng Quản trị - DV</v>
          </cell>
          <cell r="F99" t="str">
            <v>A</v>
          </cell>
          <cell r="G99">
            <v>10</v>
          </cell>
          <cell r="H99" t="str">
            <v>A</v>
          </cell>
          <cell r="I99">
            <v>10</v>
          </cell>
          <cell r="J99" t="str">
            <v>A</v>
          </cell>
          <cell r="K99">
            <v>10</v>
          </cell>
          <cell r="L99" t="str">
            <v>A</v>
          </cell>
          <cell r="M99">
            <v>10</v>
          </cell>
          <cell r="N99" t="str">
            <v>A</v>
          </cell>
          <cell r="O99">
            <v>10</v>
          </cell>
          <cell r="P99" t="str">
            <v>A</v>
          </cell>
          <cell r="Q99">
            <v>10</v>
          </cell>
          <cell r="R99" t="str">
            <v>A4</v>
          </cell>
          <cell r="S99">
            <v>7</v>
          </cell>
          <cell r="T99" t="str">
            <v>A4</v>
          </cell>
          <cell r="U99">
            <v>7</v>
          </cell>
          <cell r="V99" t="str">
            <v>A3</v>
          </cell>
          <cell r="W99">
            <v>8</v>
          </cell>
          <cell r="X99" t="str">
            <v>A3</v>
          </cell>
          <cell r="Y99">
            <v>8</v>
          </cell>
          <cell r="Z99" t="str">
            <v>A3</v>
          </cell>
          <cell r="AA99">
            <v>8</v>
          </cell>
          <cell r="AB99">
            <v>8.9090909090909083</v>
          </cell>
          <cell r="AC99" t="str">
            <v>11A*</v>
          </cell>
          <cell r="AD99" t="str">
            <v>Xuất sắc</v>
          </cell>
          <cell r="AE99" t="str">
            <v xml:space="preserve">Xuất sắc </v>
          </cell>
          <cell r="AF99" t="str">
            <v xml:space="preserve">Xuất sắc </v>
          </cell>
          <cell r="AJ99" t="str">
            <v xml:space="preserve">HTXS NV </v>
          </cell>
        </row>
        <row r="100">
          <cell r="D100" t="str">
            <v>01013033</v>
          </cell>
          <cell r="E100" t="str">
            <v xml:space="preserve"> Phòng Quản trị - DV</v>
          </cell>
          <cell r="F100" t="str">
            <v>A</v>
          </cell>
          <cell r="G100">
            <v>10</v>
          </cell>
          <cell r="H100" t="str">
            <v>A</v>
          </cell>
          <cell r="I100">
            <v>10</v>
          </cell>
          <cell r="J100" t="str">
            <v>A</v>
          </cell>
          <cell r="K100">
            <v>10</v>
          </cell>
          <cell r="L100" t="str">
            <v>A</v>
          </cell>
          <cell r="M100">
            <v>10</v>
          </cell>
          <cell r="N100" t="str">
            <v>A</v>
          </cell>
          <cell r="O100">
            <v>10</v>
          </cell>
          <cell r="P100" t="str">
            <v>A</v>
          </cell>
          <cell r="Q100">
            <v>10</v>
          </cell>
          <cell r="R100" t="str">
            <v>A4</v>
          </cell>
          <cell r="S100">
            <v>7</v>
          </cell>
          <cell r="T100" t="str">
            <v>A4</v>
          </cell>
          <cell r="U100">
            <v>7</v>
          </cell>
          <cell r="V100" t="str">
            <v>A4</v>
          </cell>
          <cell r="W100">
            <v>7</v>
          </cell>
          <cell r="X100" t="str">
            <v>A3</v>
          </cell>
          <cell r="Y100">
            <v>8</v>
          </cell>
          <cell r="Z100" t="str">
            <v>A4</v>
          </cell>
          <cell r="AA100">
            <v>7</v>
          </cell>
          <cell r="AB100">
            <v>8.7272727272727266</v>
          </cell>
          <cell r="AC100" t="str">
            <v>11A*</v>
          </cell>
          <cell r="AD100" t="str">
            <v>Xuất sắc</v>
          </cell>
          <cell r="AE100" t="str">
            <v>Tốt</v>
          </cell>
          <cell r="AF100" t="str">
            <v xml:space="preserve">Xuất sắc </v>
          </cell>
          <cell r="AJ100" t="str">
            <v xml:space="preserve">HTXS NV </v>
          </cell>
        </row>
        <row r="101">
          <cell r="D101" t="str">
            <v>01017008</v>
          </cell>
          <cell r="E101" t="str">
            <v xml:space="preserve"> Phòng Quản trị - DV</v>
          </cell>
          <cell r="F101" t="str">
            <v>A</v>
          </cell>
          <cell r="G101">
            <v>10</v>
          </cell>
          <cell r="H101" t="str">
            <v>A</v>
          </cell>
          <cell r="I101">
            <v>10</v>
          </cell>
          <cell r="J101" t="str">
            <v>A</v>
          </cell>
          <cell r="K101">
            <v>10</v>
          </cell>
          <cell r="L101" t="str">
            <v>A</v>
          </cell>
          <cell r="M101">
            <v>10</v>
          </cell>
          <cell r="N101" t="str">
            <v>A</v>
          </cell>
          <cell r="O101">
            <v>10</v>
          </cell>
          <cell r="P101" t="str">
            <v>A</v>
          </cell>
          <cell r="Q101">
            <v>10</v>
          </cell>
          <cell r="R101" t="str">
            <v>A4</v>
          </cell>
          <cell r="S101">
            <v>7</v>
          </cell>
          <cell r="T101" t="str">
            <v>A4</v>
          </cell>
          <cell r="U101">
            <v>7</v>
          </cell>
          <cell r="V101" t="str">
            <v>A3</v>
          </cell>
          <cell r="W101">
            <v>8</v>
          </cell>
          <cell r="X101" t="str">
            <v>A3</v>
          </cell>
          <cell r="Y101">
            <v>8</v>
          </cell>
          <cell r="Z101" t="str">
            <v>A3</v>
          </cell>
          <cell r="AA101">
            <v>8</v>
          </cell>
          <cell r="AB101">
            <v>8.9090909090909083</v>
          </cell>
          <cell r="AC101" t="str">
            <v>11A*</v>
          </cell>
          <cell r="AD101" t="str">
            <v>Xuất sắc</v>
          </cell>
          <cell r="AE101" t="str">
            <v xml:space="preserve">Xuất sắc </v>
          </cell>
          <cell r="AF101" t="str">
            <v xml:space="preserve">Xuất sắc </v>
          </cell>
          <cell r="AJ101" t="str">
            <v xml:space="preserve">HTXS NV </v>
          </cell>
        </row>
        <row r="102">
          <cell r="D102" t="str">
            <v>01008033</v>
          </cell>
          <cell r="E102" t="str">
            <v xml:space="preserve"> Phòng Quản trị - DV</v>
          </cell>
          <cell r="F102" t="str">
            <v>A</v>
          </cell>
          <cell r="G102">
            <v>10</v>
          </cell>
          <cell r="H102" t="str">
            <v>A</v>
          </cell>
          <cell r="I102">
            <v>10</v>
          </cell>
          <cell r="J102" t="str">
            <v>A</v>
          </cell>
          <cell r="K102">
            <v>10</v>
          </cell>
          <cell r="L102" t="str">
            <v>A</v>
          </cell>
          <cell r="M102">
            <v>10</v>
          </cell>
          <cell r="N102" t="str">
            <v>A</v>
          </cell>
          <cell r="O102">
            <v>10</v>
          </cell>
          <cell r="P102" t="str">
            <v>A</v>
          </cell>
          <cell r="Q102">
            <v>10</v>
          </cell>
          <cell r="R102" t="str">
            <v>A4</v>
          </cell>
          <cell r="S102">
            <v>7</v>
          </cell>
          <cell r="T102" t="str">
            <v>A4</v>
          </cell>
          <cell r="U102">
            <v>7</v>
          </cell>
          <cell r="V102" t="str">
            <v>A3</v>
          </cell>
          <cell r="W102">
            <v>8</v>
          </cell>
          <cell r="X102" t="str">
            <v>A3</v>
          </cell>
          <cell r="Y102">
            <v>8</v>
          </cell>
          <cell r="Z102" t="str">
            <v>A3</v>
          </cell>
          <cell r="AA102">
            <v>8</v>
          </cell>
          <cell r="AB102">
            <v>8.9090909090909083</v>
          </cell>
          <cell r="AC102" t="str">
            <v>11A*</v>
          </cell>
          <cell r="AD102" t="str">
            <v>Xuất sắc</v>
          </cell>
          <cell r="AE102" t="str">
            <v xml:space="preserve">Xuất sắc </v>
          </cell>
          <cell r="AF102" t="str">
            <v xml:space="preserve">Xuất sắc </v>
          </cell>
          <cell r="AJ102" t="str">
            <v xml:space="preserve">HTXS NV </v>
          </cell>
        </row>
        <row r="103">
          <cell r="D103" t="str">
            <v>01015026</v>
          </cell>
          <cell r="E103" t="str">
            <v xml:space="preserve"> Phòng Quản trị - DV</v>
          </cell>
          <cell r="F103" t="str">
            <v>A</v>
          </cell>
          <cell r="G103">
            <v>10</v>
          </cell>
          <cell r="H103" t="str">
            <v>A</v>
          </cell>
          <cell r="I103">
            <v>10</v>
          </cell>
          <cell r="J103" t="str">
            <v>A</v>
          </cell>
          <cell r="K103">
            <v>10</v>
          </cell>
          <cell r="L103" t="str">
            <v>A</v>
          </cell>
          <cell r="M103">
            <v>10</v>
          </cell>
          <cell r="N103" t="str">
            <v>A</v>
          </cell>
          <cell r="O103">
            <v>10</v>
          </cell>
          <cell r="P103" t="str">
            <v>A</v>
          </cell>
          <cell r="Q103">
            <v>10</v>
          </cell>
          <cell r="R103" t="str">
            <v>A3</v>
          </cell>
          <cell r="S103">
            <v>8</v>
          </cell>
          <cell r="T103" t="str">
            <v>A4</v>
          </cell>
          <cell r="U103">
            <v>7</v>
          </cell>
          <cell r="V103" t="str">
            <v>A4</v>
          </cell>
          <cell r="W103">
            <v>7</v>
          </cell>
          <cell r="X103" t="str">
            <v>A4</v>
          </cell>
          <cell r="Y103">
            <v>7</v>
          </cell>
          <cell r="Z103" t="str">
            <v>A3</v>
          </cell>
          <cell r="AA103">
            <v>8</v>
          </cell>
          <cell r="AB103">
            <v>8.8181818181818183</v>
          </cell>
          <cell r="AC103" t="str">
            <v>11A*</v>
          </cell>
          <cell r="AD103" t="str">
            <v>Xuất sắc</v>
          </cell>
          <cell r="AE103" t="str">
            <v>Tốt</v>
          </cell>
          <cell r="AF103" t="str">
            <v>Xuất sắc</v>
          </cell>
          <cell r="AJ103" t="str">
            <v>HTXS NV</v>
          </cell>
        </row>
        <row r="104">
          <cell r="D104" t="str">
            <v>01009005</v>
          </cell>
          <cell r="E104" t="str">
            <v xml:space="preserve"> Phòng Quản trị - DV</v>
          </cell>
          <cell r="F104" t="str">
            <v>A</v>
          </cell>
          <cell r="G104">
            <v>10</v>
          </cell>
          <cell r="H104" t="str">
            <v>A</v>
          </cell>
          <cell r="I104">
            <v>10</v>
          </cell>
          <cell r="J104" t="str">
            <v>A</v>
          </cell>
          <cell r="K104">
            <v>10</v>
          </cell>
          <cell r="L104" t="str">
            <v>A</v>
          </cell>
          <cell r="M104">
            <v>10</v>
          </cell>
          <cell r="N104" t="str">
            <v>A</v>
          </cell>
          <cell r="O104">
            <v>10</v>
          </cell>
          <cell r="P104" t="str">
            <v>A</v>
          </cell>
          <cell r="Q104">
            <v>10</v>
          </cell>
          <cell r="R104" t="str">
            <v>A4</v>
          </cell>
          <cell r="S104">
            <v>7</v>
          </cell>
          <cell r="T104" t="str">
            <v>A3</v>
          </cell>
          <cell r="U104">
            <v>8</v>
          </cell>
          <cell r="V104" t="str">
            <v>A4</v>
          </cell>
          <cell r="W104">
            <v>7</v>
          </cell>
          <cell r="X104" t="str">
            <v>A3</v>
          </cell>
          <cell r="Y104">
            <v>8</v>
          </cell>
          <cell r="Z104" t="str">
            <v>A3</v>
          </cell>
          <cell r="AA104">
            <v>8</v>
          </cell>
          <cell r="AB104">
            <v>8.9090909090909083</v>
          </cell>
          <cell r="AC104" t="str">
            <v>11A*</v>
          </cell>
          <cell r="AD104" t="str">
            <v>Xuất sắc</v>
          </cell>
          <cell r="AE104" t="str">
            <v>Tốt</v>
          </cell>
          <cell r="AF104" t="str">
            <v>Xuất sắc</v>
          </cell>
          <cell r="AJ104" t="str">
            <v>HTXS NV</v>
          </cell>
        </row>
        <row r="105">
          <cell r="D105" t="str">
            <v>01008018</v>
          </cell>
          <cell r="E105" t="str">
            <v xml:space="preserve"> Phòng Quản trị - DV</v>
          </cell>
          <cell r="F105" t="str">
            <v>A</v>
          </cell>
          <cell r="G105">
            <v>10</v>
          </cell>
          <cell r="H105" t="str">
            <v>A</v>
          </cell>
          <cell r="I105">
            <v>10</v>
          </cell>
          <cell r="J105" t="str">
            <v>A</v>
          </cell>
          <cell r="K105">
            <v>10</v>
          </cell>
          <cell r="L105" t="str">
            <v>A</v>
          </cell>
          <cell r="M105">
            <v>10</v>
          </cell>
          <cell r="N105" t="str">
            <v>A</v>
          </cell>
          <cell r="O105">
            <v>10</v>
          </cell>
          <cell r="P105" t="str">
            <v>A</v>
          </cell>
          <cell r="Q105">
            <v>10</v>
          </cell>
          <cell r="R105" t="str">
            <v>A4</v>
          </cell>
          <cell r="S105">
            <v>7</v>
          </cell>
          <cell r="T105" t="str">
            <v>A4</v>
          </cell>
          <cell r="U105">
            <v>7</v>
          </cell>
          <cell r="V105" t="str">
            <v>A4</v>
          </cell>
          <cell r="W105">
            <v>7</v>
          </cell>
          <cell r="X105" t="str">
            <v>A4</v>
          </cell>
          <cell r="Y105">
            <v>7</v>
          </cell>
          <cell r="Z105" t="str">
            <v>A4</v>
          </cell>
          <cell r="AA105">
            <v>7</v>
          </cell>
          <cell r="AB105">
            <v>8.6363636363636367</v>
          </cell>
          <cell r="AC105" t="str">
            <v>11A*</v>
          </cell>
          <cell r="AD105" t="str">
            <v>Xuất sắc</v>
          </cell>
          <cell r="AE105" t="str">
            <v>Tốt</v>
          </cell>
          <cell r="AF105" t="str">
            <v>Xuất sắc</v>
          </cell>
          <cell r="AJ105" t="str">
            <v>HTXS NV</v>
          </cell>
        </row>
        <row r="106">
          <cell r="D106" t="str">
            <v>01008024</v>
          </cell>
          <cell r="E106" t="str">
            <v xml:space="preserve"> Phòng Quản trị - DV</v>
          </cell>
          <cell r="F106" t="str">
            <v>A</v>
          </cell>
          <cell r="G106">
            <v>10</v>
          </cell>
          <cell r="H106" t="str">
            <v>A</v>
          </cell>
          <cell r="I106">
            <v>10</v>
          </cell>
          <cell r="J106" t="str">
            <v>A</v>
          </cell>
          <cell r="K106">
            <v>10</v>
          </cell>
          <cell r="L106" t="str">
            <v>A</v>
          </cell>
          <cell r="M106">
            <v>10</v>
          </cell>
          <cell r="N106" t="str">
            <v>A</v>
          </cell>
          <cell r="O106">
            <v>10</v>
          </cell>
          <cell r="P106" t="str">
            <v>A</v>
          </cell>
          <cell r="Q106">
            <v>10</v>
          </cell>
          <cell r="R106" t="str">
            <v>A4</v>
          </cell>
          <cell r="S106">
            <v>7</v>
          </cell>
          <cell r="T106" t="str">
            <v>A4</v>
          </cell>
          <cell r="U106">
            <v>7</v>
          </cell>
          <cell r="V106" t="str">
            <v>A4</v>
          </cell>
          <cell r="W106">
            <v>7</v>
          </cell>
          <cell r="X106" t="str">
            <v>A4</v>
          </cell>
          <cell r="Y106">
            <v>7</v>
          </cell>
          <cell r="Z106" t="str">
            <v>A4</v>
          </cell>
          <cell r="AA106">
            <v>7</v>
          </cell>
          <cell r="AB106">
            <v>8.6363636363636367</v>
          </cell>
          <cell r="AC106" t="str">
            <v>11A*</v>
          </cell>
          <cell r="AD106" t="str">
            <v>Xuất sắc</v>
          </cell>
          <cell r="AE106" t="str">
            <v>Tốt</v>
          </cell>
          <cell r="AF106" t="str">
            <v>Xuất sắc</v>
          </cell>
          <cell r="AJ106" t="str">
            <v>HTXS NV</v>
          </cell>
        </row>
        <row r="107">
          <cell r="D107" t="str">
            <v>01008031</v>
          </cell>
          <cell r="E107" t="str">
            <v xml:space="preserve"> Phòng Quản trị - DV</v>
          </cell>
          <cell r="F107" t="str">
            <v>A</v>
          </cell>
          <cell r="G107">
            <v>10</v>
          </cell>
          <cell r="H107" t="str">
            <v>A</v>
          </cell>
          <cell r="I107">
            <v>10</v>
          </cell>
          <cell r="J107" t="str">
            <v>A</v>
          </cell>
          <cell r="K107">
            <v>10</v>
          </cell>
          <cell r="L107" t="str">
            <v>A</v>
          </cell>
          <cell r="M107">
            <v>10</v>
          </cell>
          <cell r="N107" t="str">
            <v>A</v>
          </cell>
          <cell r="O107">
            <v>10</v>
          </cell>
          <cell r="P107" t="str">
            <v>A</v>
          </cell>
          <cell r="Q107">
            <v>10</v>
          </cell>
          <cell r="R107" t="str">
            <v>A4</v>
          </cell>
          <cell r="S107">
            <v>7</v>
          </cell>
          <cell r="T107" t="str">
            <v>A4</v>
          </cell>
          <cell r="U107">
            <v>7</v>
          </cell>
          <cell r="V107" t="str">
            <v>A4</v>
          </cell>
          <cell r="W107">
            <v>7</v>
          </cell>
          <cell r="X107" t="str">
            <v>A4</v>
          </cell>
          <cell r="Y107">
            <v>7</v>
          </cell>
          <cell r="Z107" t="str">
            <v>A4</v>
          </cell>
          <cell r="AA107">
            <v>7</v>
          </cell>
          <cell r="AB107">
            <v>8.6363636363636367</v>
          </cell>
          <cell r="AC107" t="str">
            <v>11A*</v>
          </cell>
          <cell r="AD107" t="str">
            <v>Xuất sắc</v>
          </cell>
          <cell r="AE107" t="str">
            <v>Tốt</v>
          </cell>
          <cell r="AF107" t="str">
            <v>Xuất sắc</v>
          </cell>
          <cell r="AJ107" t="str">
            <v>HTXS NV</v>
          </cell>
        </row>
        <row r="108">
          <cell r="D108" t="str">
            <v>01007003</v>
          </cell>
          <cell r="E108" t="str">
            <v xml:space="preserve"> Phòng Quản trị - DV</v>
          </cell>
          <cell r="F108" t="str">
            <v>A</v>
          </cell>
          <cell r="G108">
            <v>10</v>
          </cell>
          <cell r="H108" t="str">
            <v>A</v>
          </cell>
          <cell r="I108">
            <v>10</v>
          </cell>
          <cell r="J108" t="str">
            <v>A</v>
          </cell>
          <cell r="K108">
            <v>10</v>
          </cell>
          <cell r="L108" t="str">
            <v>A</v>
          </cell>
          <cell r="M108">
            <v>10</v>
          </cell>
          <cell r="N108" t="str">
            <v>A</v>
          </cell>
          <cell r="O108">
            <v>10</v>
          </cell>
          <cell r="P108" t="str">
            <v>A</v>
          </cell>
          <cell r="Q108">
            <v>10</v>
          </cell>
          <cell r="R108" t="str">
            <v>A4</v>
          </cell>
          <cell r="S108">
            <v>7</v>
          </cell>
          <cell r="T108" t="str">
            <v>A4</v>
          </cell>
          <cell r="U108">
            <v>7</v>
          </cell>
          <cell r="V108" t="str">
            <v>A4</v>
          </cell>
          <cell r="W108">
            <v>7</v>
          </cell>
          <cell r="X108" t="str">
            <v>A4</v>
          </cell>
          <cell r="Y108">
            <v>7</v>
          </cell>
          <cell r="Z108" t="str">
            <v>A4</v>
          </cell>
          <cell r="AA108">
            <v>7</v>
          </cell>
          <cell r="AB108">
            <v>8.6363636363636367</v>
          </cell>
          <cell r="AC108" t="str">
            <v>11A*</v>
          </cell>
          <cell r="AD108" t="str">
            <v>Xuất sắc</v>
          </cell>
          <cell r="AE108" t="str">
            <v xml:space="preserve">Xuất sắc </v>
          </cell>
          <cell r="AF108" t="str">
            <v>Xuất sắc</v>
          </cell>
          <cell r="AJ108" t="str">
            <v>HTXS NV</v>
          </cell>
        </row>
        <row r="109">
          <cell r="D109" t="str">
            <v>01009015</v>
          </cell>
          <cell r="E109" t="str">
            <v xml:space="preserve"> Phòng Quản trị - DV</v>
          </cell>
          <cell r="F109" t="str">
            <v>A</v>
          </cell>
          <cell r="G109">
            <v>10</v>
          </cell>
          <cell r="H109" t="str">
            <v>A</v>
          </cell>
          <cell r="I109">
            <v>10</v>
          </cell>
          <cell r="J109" t="str">
            <v>A</v>
          </cell>
          <cell r="K109">
            <v>10</v>
          </cell>
          <cell r="L109" t="str">
            <v>A</v>
          </cell>
          <cell r="M109">
            <v>10</v>
          </cell>
          <cell r="N109" t="str">
            <v>A</v>
          </cell>
          <cell r="O109">
            <v>10</v>
          </cell>
          <cell r="P109" t="str">
            <v>A</v>
          </cell>
          <cell r="Q109">
            <v>10</v>
          </cell>
          <cell r="R109" t="str">
            <v>A4</v>
          </cell>
          <cell r="S109">
            <v>7</v>
          </cell>
          <cell r="T109" t="str">
            <v>A4</v>
          </cell>
          <cell r="U109">
            <v>7</v>
          </cell>
          <cell r="V109" t="str">
            <v>A4</v>
          </cell>
          <cell r="W109">
            <v>7</v>
          </cell>
          <cell r="X109" t="str">
            <v>A4</v>
          </cell>
          <cell r="Y109">
            <v>7</v>
          </cell>
          <cell r="Z109" t="str">
            <v>A4</v>
          </cell>
          <cell r="AA109">
            <v>7</v>
          </cell>
          <cell r="AB109">
            <v>8.6363636363636367</v>
          </cell>
          <cell r="AC109" t="str">
            <v>11A*</v>
          </cell>
          <cell r="AD109" t="str">
            <v>Xuất sắc</v>
          </cell>
          <cell r="AE109" t="str">
            <v>Tốt</v>
          </cell>
          <cell r="AF109" t="str">
            <v>Xuất sắc</v>
          </cell>
          <cell r="AJ109" t="str">
            <v>HTXS NV</v>
          </cell>
        </row>
        <row r="110">
          <cell r="D110" t="str">
            <v>01008032</v>
          </cell>
          <cell r="E110" t="str">
            <v xml:space="preserve"> Phòng Quản trị - DV</v>
          </cell>
          <cell r="F110" t="str">
            <v>A</v>
          </cell>
          <cell r="G110">
            <v>10</v>
          </cell>
          <cell r="H110" t="str">
            <v>A</v>
          </cell>
          <cell r="I110">
            <v>10</v>
          </cell>
          <cell r="J110" t="str">
            <v>A</v>
          </cell>
          <cell r="K110">
            <v>10</v>
          </cell>
          <cell r="L110" t="str">
            <v>A</v>
          </cell>
          <cell r="M110">
            <v>10</v>
          </cell>
          <cell r="N110" t="str">
            <v>A</v>
          </cell>
          <cell r="O110">
            <v>10</v>
          </cell>
          <cell r="P110" t="str">
            <v>A</v>
          </cell>
          <cell r="Q110">
            <v>10</v>
          </cell>
          <cell r="R110" t="str">
            <v>A4</v>
          </cell>
          <cell r="S110">
            <v>7</v>
          </cell>
          <cell r="T110" t="str">
            <v>A4</v>
          </cell>
          <cell r="U110">
            <v>7</v>
          </cell>
          <cell r="V110" t="str">
            <v>A4</v>
          </cell>
          <cell r="W110">
            <v>7</v>
          </cell>
          <cell r="X110" t="str">
            <v>A4</v>
          </cell>
          <cell r="Y110">
            <v>7</v>
          </cell>
          <cell r="Z110" t="str">
            <v>A4</v>
          </cell>
          <cell r="AA110">
            <v>7</v>
          </cell>
          <cell r="AB110">
            <v>8.6363636363636367</v>
          </cell>
          <cell r="AC110" t="str">
            <v>11A*</v>
          </cell>
          <cell r="AD110" t="str">
            <v>Xuất sắc</v>
          </cell>
          <cell r="AE110" t="str">
            <v>Tốt</v>
          </cell>
          <cell r="AF110" t="str">
            <v>Xuất sắc</v>
          </cell>
          <cell r="AJ110" t="str">
            <v>HTXS NV</v>
          </cell>
        </row>
        <row r="111">
          <cell r="D111" t="str">
            <v>01008039</v>
          </cell>
          <cell r="E111" t="str">
            <v xml:space="preserve"> Phòng Quản trị - DV</v>
          </cell>
          <cell r="F111" t="str">
            <v>A</v>
          </cell>
          <cell r="G111">
            <v>10</v>
          </cell>
          <cell r="H111" t="str">
            <v>A</v>
          </cell>
          <cell r="I111">
            <v>10</v>
          </cell>
          <cell r="J111" t="str">
            <v>A</v>
          </cell>
          <cell r="K111">
            <v>10</v>
          </cell>
          <cell r="L111" t="str">
            <v>A</v>
          </cell>
          <cell r="M111">
            <v>10</v>
          </cell>
          <cell r="N111" t="str">
            <v>A</v>
          </cell>
          <cell r="O111">
            <v>10</v>
          </cell>
          <cell r="P111" t="str">
            <v>A</v>
          </cell>
          <cell r="Q111">
            <v>10</v>
          </cell>
          <cell r="R111" t="str">
            <v>A4</v>
          </cell>
          <cell r="S111">
            <v>7</v>
          </cell>
          <cell r="T111" t="str">
            <v>A4</v>
          </cell>
          <cell r="U111">
            <v>7</v>
          </cell>
          <cell r="V111" t="str">
            <v>A4</v>
          </cell>
          <cell r="W111">
            <v>7</v>
          </cell>
          <cell r="X111" t="str">
            <v>A4</v>
          </cell>
          <cell r="Y111">
            <v>7</v>
          </cell>
          <cell r="Z111" t="str">
            <v>A4</v>
          </cell>
          <cell r="AA111">
            <v>7</v>
          </cell>
          <cell r="AB111">
            <v>8.6363636363636367</v>
          </cell>
          <cell r="AC111" t="str">
            <v>11A*</v>
          </cell>
          <cell r="AD111" t="str">
            <v>Xuất sắc</v>
          </cell>
          <cell r="AE111" t="str">
            <v>Tốt</v>
          </cell>
          <cell r="AF111" t="str">
            <v>Xuất sắc</v>
          </cell>
          <cell r="AJ111" t="str">
            <v>HTXS NV</v>
          </cell>
        </row>
        <row r="112">
          <cell r="D112" t="str">
            <v>01008041</v>
          </cell>
          <cell r="E112" t="str">
            <v xml:space="preserve"> Phòng Quản trị - DV</v>
          </cell>
          <cell r="N112" t="str">
            <v>A</v>
          </cell>
          <cell r="O112">
            <v>10</v>
          </cell>
          <cell r="P112" t="str">
            <v>A</v>
          </cell>
          <cell r="Q112">
            <v>10</v>
          </cell>
          <cell r="R112" t="str">
            <v>A4</v>
          </cell>
          <cell r="S112">
            <v>7</v>
          </cell>
          <cell r="T112" t="str">
            <v>A4</v>
          </cell>
          <cell r="U112">
            <v>7</v>
          </cell>
          <cell r="V112" t="str">
            <v>A4</v>
          </cell>
          <cell r="W112">
            <v>7</v>
          </cell>
          <cell r="X112" t="str">
            <v>A4</v>
          </cell>
          <cell r="Y112">
            <v>7</v>
          </cell>
          <cell r="Z112" t="str">
            <v>A4</v>
          </cell>
          <cell r="AA112">
            <v>7</v>
          </cell>
          <cell r="AB112">
            <v>7.8571428571428568</v>
          </cell>
          <cell r="AC112" t="str">
            <v xml:space="preserve">7A* </v>
          </cell>
          <cell r="AD112" t="str">
            <v>Xuất sắc</v>
          </cell>
          <cell r="AE112" t="str">
            <v>Tốt</v>
          </cell>
          <cell r="AF112" t="str">
            <v>Xuất sắc</v>
          </cell>
          <cell r="AJ112" t="str">
            <v>HTXS NV</v>
          </cell>
        </row>
        <row r="113">
          <cell r="D113" t="str">
            <v>01008040</v>
          </cell>
          <cell r="E113" t="str">
            <v xml:space="preserve"> Phòng Quản trị - DV</v>
          </cell>
          <cell r="N113" t="str">
            <v>A</v>
          </cell>
          <cell r="O113">
            <v>10</v>
          </cell>
          <cell r="P113" t="str">
            <v>A</v>
          </cell>
          <cell r="Q113">
            <v>10</v>
          </cell>
          <cell r="R113" t="str">
            <v>A4</v>
          </cell>
          <cell r="S113">
            <v>7</v>
          </cell>
          <cell r="T113" t="str">
            <v>A4</v>
          </cell>
          <cell r="U113">
            <v>7</v>
          </cell>
          <cell r="V113" t="str">
            <v>A4</v>
          </cell>
          <cell r="W113">
            <v>7</v>
          </cell>
          <cell r="X113" t="str">
            <v>A4</v>
          </cell>
          <cell r="Y113">
            <v>7</v>
          </cell>
          <cell r="Z113" t="str">
            <v>A4</v>
          </cell>
          <cell r="AA113">
            <v>7</v>
          </cell>
          <cell r="AB113">
            <v>7.8571428571428568</v>
          </cell>
          <cell r="AC113" t="str">
            <v xml:space="preserve">7A* </v>
          </cell>
          <cell r="AD113" t="str">
            <v>Xuất sắc</v>
          </cell>
          <cell r="AE113" t="str">
            <v>Tốt</v>
          </cell>
          <cell r="AF113" t="str">
            <v>Xuất sắc</v>
          </cell>
          <cell r="AJ113" t="str">
            <v>HTXS NV</v>
          </cell>
        </row>
        <row r="114">
          <cell r="D114" t="str">
            <v>01010007</v>
          </cell>
          <cell r="E114" t="str">
            <v>Khoa KHCB</v>
          </cell>
          <cell r="F114" t="str">
            <v>A</v>
          </cell>
          <cell r="G114">
            <v>10</v>
          </cell>
          <cell r="H114" t="str">
            <v>A</v>
          </cell>
          <cell r="I114">
            <v>10</v>
          </cell>
          <cell r="J114" t="str">
            <v>A</v>
          </cell>
          <cell r="K114">
            <v>10</v>
          </cell>
          <cell r="L114" t="str">
            <v>A</v>
          </cell>
          <cell r="M114">
            <v>10</v>
          </cell>
          <cell r="N114" t="str">
            <v>A</v>
          </cell>
          <cell r="O114">
            <v>10</v>
          </cell>
          <cell r="P114" t="str">
            <v>A</v>
          </cell>
          <cell r="Q114">
            <v>10</v>
          </cell>
          <cell r="R114" t="str">
            <v>A4</v>
          </cell>
          <cell r="S114">
            <v>7</v>
          </cell>
          <cell r="T114" t="str">
            <v>A3</v>
          </cell>
          <cell r="U114">
            <v>8</v>
          </cell>
          <cell r="V114" t="str">
            <v>A3</v>
          </cell>
          <cell r="W114">
            <v>8</v>
          </cell>
          <cell r="X114" t="str">
            <v>A3</v>
          </cell>
          <cell r="Y114">
            <v>8</v>
          </cell>
          <cell r="Z114" t="str">
            <v>A3</v>
          </cell>
          <cell r="AA114">
            <v>8</v>
          </cell>
          <cell r="AB114">
            <v>9</v>
          </cell>
          <cell r="AC114" t="str">
            <v>11A*</v>
          </cell>
          <cell r="AD114" t="str">
            <v>Xuất sắc</v>
          </cell>
          <cell r="AE114" t="str">
            <v>Tốt</v>
          </cell>
          <cell r="AF114" t="str">
            <v>Xuất sắc</v>
          </cell>
          <cell r="AH114" t="str">
            <v>Xuất sắc</v>
          </cell>
          <cell r="AJ114" t="str">
            <v>HTXS NV</v>
          </cell>
        </row>
        <row r="115">
          <cell r="D115" t="str">
            <v>01010021</v>
          </cell>
          <cell r="E115" t="str">
            <v>Khoa KHCB</v>
          </cell>
          <cell r="F115" t="str">
            <v>A</v>
          </cell>
          <cell r="G115">
            <v>10</v>
          </cell>
          <cell r="H115" t="str">
            <v>A</v>
          </cell>
          <cell r="I115">
            <v>10</v>
          </cell>
          <cell r="J115" t="str">
            <v>A</v>
          </cell>
          <cell r="K115">
            <v>10</v>
          </cell>
          <cell r="L115" t="str">
            <v>A</v>
          </cell>
          <cell r="M115">
            <v>10</v>
          </cell>
          <cell r="N115" t="str">
            <v>A</v>
          </cell>
          <cell r="O115">
            <v>10</v>
          </cell>
          <cell r="P115" t="str">
            <v>A</v>
          </cell>
          <cell r="Q115">
            <v>10</v>
          </cell>
          <cell r="R115" t="str">
            <v>A3</v>
          </cell>
          <cell r="S115">
            <v>8</v>
          </cell>
          <cell r="T115" t="str">
            <v>A4</v>
          </cell>
          <cell r="U115">
            <v>7</v>
          </cell>
          <cell r="V115" t="str">
            <v>A3</v>
          </cell>
          <cell r="W115">
            <v>8</v>
          </cell>
          <cell r="X115" t="str">
            <v>A2</v>
          </cell>
          <cell r="Y115">
            <v>9</v>
          </cell>
          <cell r="Z115" t="str">
            <v>A4</v>
          </cell>
          <cell r="AA115">
            <v>7</v>
          </cell>
          <cell r="AB115">
            <v>9</v>
          </cell>
          <cell r="AC115" t="str">
            <v>11A*</v>
          </cell>
          <cell r="AD115" t="str">
            <v>Xuất sắc</v>
          </cell>
          <cell r="AE115" t="str">
            <v>Xuất sắc</v>
          </cell>
          <cell r="AF115" t="str">
            <v>Xuất sắc</v>
          </cell>
          <cell r="AJ115" t="str">
            <v>HTXS NV</v>
          </cell>
        </row>
        <row r="116">
          <cell r="D116" t="str">
            <v>01010033</v>
          </cell>
          <cell r="E116" t="str">
            <v>Khoa KHCB</v>
          </cell>
          <cell r="F116" t="str">
            <v>A</v>
          </cell>
          <cell r="G116">
            <v>10</v>
          </cell>
          <cell r="H116" t="str">
            <v>A</v>
          </cell>
          <cell r="I116">
            <v>10</v>
          </cell>
          <cell r="J116" t="str">
            <v>A</v>
          </cell>
          <cell r="K116">
            <v>10</v>
          </cell>
          <cell r="L116" t="str">
            <v>A</v>
          </cell>
          <cell r="M116">
            <v>10</v>
          </cell>
          <cell r="N116" t="str">
            <v>A</v>
          </cell>
          <cell r="O116">
            <v>10</v>
          </cell>
          <cell r="P116" t="str">
            <v>A</v>
          </cell>
          <cell r="Q116">
            <v>10</v>
          </cell>
          <cell r="R116" t="str">
            <v>A4</v>
          </cell>
          <cell r="S116">
            <v>7</v>
          </cell>
          <cell r="T116" t="str">
            <v>A4</v>
          </cell>
          <cell r="U116">
            <v>7</v>
          </cell>
          <cell r="V116" t="str">
            <v>A4</v>
          </cell>
          <cell r="W116">
            <v>7</v>
          </cell>
          <cell r="X116" t="str">
            <v>A3</v>
          </cell>
          <cell r="Y116">
            <v>8</v>
          </cell>
          <cell r="Z116" t="str">
            <v>A4</v>
          </cell>
          <cell r="AA116">
            <v>7</v>
          </cell>
          <cell r="AB116">
            <v>8.7272727272727266</v>
          </cell>
          <cell r="AC116" t="str">
            <v>11A*</v>
          </cell>
          <cell r="AD116" t="str">
            <v>Xuất sắc</v>
          </cell>
          <cell r="AE116" t="str">
            <v>Tốt</v>
          </cell>
          <cell r="AF116" t="str">
            <v>Xuất sắc</v>
          </cell>
          <cell r="AJ116" t="str">
            <v>HTXS NV</v>
          </cell>
        </row>
        <row r="117">
          <cell r="D117" t="str">
            <v>01010037</v>
          </cell>
          <cell r="E117" t="str">
            <v>Khoa KHCB</v>
          </cell>
          <cell r="F117" t="str">
            <v>A</v>
          </cell>
          <cell r="G117">
            <v>10</v>
          </cell>
          <cell r="H117" t="str">
            <v>A</v>
          </cell>
          <cell r="I117">
            <v>10</v>
          </cell>
          <cell r="J117" t="str">
            <v>A</v>
          </cell>
          <cell r="K117">
            <v>10</v>
          </cell>
          <cell r="L117" t="str">
            <v>A</v>
          </cell>
          <cell r="M117">
            <v>10</v>
          </cell>
          <cell r="N117" t="str">
            <v>A</v>
          </cell>
          <cell r="O117">
            <v>10</v>
          </cell>
          <cell r="P117" t="str">
            <v>A</v>
          </cell>
          <cell r="Q117">
            <v>10</v>
          </cell>
          <cell r="R117" t="str">
            <v>A4</v>
          </cell>
          <cell r="S117">
            <v>7</v>
          </cell>
          <cell r="T117" t="str">
            <v>A4</v>
          </cell>
          <cell r="U117">
            <v>7</v>
          </cell>
          <cell r="V117" t="str">
            <v>A4</v>
          </cell>
          <cell r="W117">
            <v>7</v>
          </cell>
          <cell r="X117" t="str">
            <v>A3</v>
          </cell>
          <cell r="Y117">
            <v>8</v>
          </cell>
          <cell r="Z117" t="str">
            <v>A4</v>
          </cell>
          <cell r="AA117">
            <v>7</v>
          </cell>
          <cell r="AB117">
            <v>8.7272727272727266</v>
          </cell>
          <cell r="AC117" t="str">
            <v>11A*</v>
          </cell>
          <cell r="AD117" t="str">
            <v>Xuất sắc</v>
          </cell>
          <cell r="AE117" t="str">
            <v>Tốt</v>
          </cell>
          <cell r="AF117" t="str">
            <v>Xuất sắc</v>
          </cell>
          <cell r="AJ117" t="str">
            <v>HTXS NV</v>
          </cell>
        </row>
        <row r="118">
          <cell r="D118" t="str">
            <v>01010031</v>
          </cell>
          <cell r="E118" t="str">
            <v>Khoa KHCB</v>
          </cell>
          <cell r="F118" t="str">
            <v>A</v>
          </cell>
          <cell r="G118">
            <v>10</v>
          </cell>
          <cell r="H118" t="str">
            <v>A</v>
          </cell>
          <cell r="I118">
            <v>10</v>
          </cell>
          <cell r="J118" t="str">
            <v>A</v>
          </cell>
          <cell r="K118">
            <v>10</v>
          </cell>
          <cell r="L118" t="str">
            <v>A</v>
          </cell>
          <cell r="M118">
            <v>10</v>
          </cell>
          <cell r="N118" t="str">
            <v>A</v>
          </cell>
          <cell r="O118">
            <v>10</v>
          </cell>
          <cell r="P118" t="str">
            <v>A</v>
          </cell>
          <cell r="Q118">
            <v>10</v>
          </cell>
          <cell r="R118" t="str">
            <v>A4</v>
          </cell>
          <cell r="S118">
            <v>7</v>
          </cell>
          <cell r="T118" t="str">
            <v>A4</v>
          </cell>
          <cell r="U118">
            <v>7</v>
          </cell>
          <cell r="V118" t="str">
            <v>A4</v>
          </cell>
          <cell r="W118">
            <v>7</v>
          </cell>
          <cell r="X118" t="str">
            <v>A3</v>
          </cell>
          <cell r="Y118">
            <v>8</v>
          </cell>
          <cell r="Z118" t="str">
            <v>A4</v>
          </cell>
          <cell r="AA118">
            <v>7</v>
          </cell>
          <cell r="AB118">
            <v>8.7272727272727266</v>
          </cell>
          <cell r="AC118" t="str">
            <v>11A*</v>
          </cell>
          <cell r="AD118" t="str">
            <v>Xuất sắc</v>
          </cell>
          <cell r="AE118" t="str">
            <v>Tốt</v>
          </cell>
          <cell r="AF118" t="str">
            <v>Xuất sắc</v>
          </cell>
          <cell r="AJ118" t="str">
            <v>HTXS NV</v>
          </cell>
        </row>
        <row r="119">
          <cell r="D119" t="str">
            <v>01010016</v>
          </cell>
          <cell r="E119" t="str">
            <v>Khoa KHCB</v>
          </cell>
          <cell r="F119" t="str">
            <v>A</v>
          </cell>
          <cell r="G119">
            <v>10</v>
          </cell>
          <cell r="H119" t="str">
            <v>A</v>
          </cell>
          <cell r="I119">
            <v>10</v>
          </cell>
          <cell r="J119" t="str">
            <v>A</v>
          </cell>
          <cell r="K119">
            <v>10</v>
          </cell>
          <cell r="L119" t="str">
            <v>A</v>
          </cell>
          <cell r="M119">
            <v>10</v>
          </cell>
          <cell r="N119" t="str">
            <v>A</v>
          </cell>
          <cell r="O119">
            <v>10</v>
          </cell>
          <cell r="P119" t="str">
            <v>A</v>
          </cell>
          <cell r="Q119">
            <v>10</v>
          </cell>
          <cell r="R119" t="str">
            <v>A4</v>
          </cell>
          <cell r="S119">
            <v>7</v>
          </cell>
          <cell r="T119" t="str">
            <v>A4</v>
          </cell>
          <cell r="U119">
            <v>7</v>
          </cell>
          <cell r="V119" t="str">
            <v>A4</v>
          </cell>
          <cell r="W119">
            <v>7</v>
          </cell>
          <cell r="X119" t="str">
            <v>A4</v>
          </cell>
          <cell r="Y119">
            <v>7</v>
          </cell>
          <cell r="Z119" t="str">
            <v>A4</v>
          </cell>
          <cell r="AA119">
            <v>7</v>
          </cell>
          <cell r="AB119">
            <v>8.6363636363636367</v>
          </cell>
          <cell r="AC119" t="str">
            <v>11A*</v>
          </cell>
          <cell r="AD119" t="str">
            <v>Xuất sắc</v>
          </cell>
          <cell r="AE119" t="str">
            <v>Tốt</v>
          </cell>
          <cell r="AF119" t="str">
            <v>Xuất sắc</v>
          </cell>
          <cell r="AJ119" t="str">
            <v>HTXS NV</v>
          </cell>
        </row>
        <row r="120">
          <cell r="D120" t="str">
            <v>01010028</v>
          </cell>
          <cell r="E120" t="str">
            <v>Khoa KHCB</v>
          </cell>
          <cell r="F120" t="str">
            <v>A</v>
          </cell>
          <cell r="G120">
            <v>10</v>
          </cell>
          <cell r="H120" t="str">
            <v>A</v>
          </cell>
          <cell r="I120">
            <v>10</v>
          </cell>
          <cell r="J120" t="str">
            <v>A</v>
          </cell>
          <cell r="K120">
            <v>10</v>
          </cell>
          <cell r="L120" t="str">
            <v>A</v>
          </cell>
          <cell r="M120">
            <v>10</v>
          </cell>
          <cell r="N120" t="str">
            <v>A</v>
          </cell>
          <cell r="O120">
            <v>10</v>
          </cell>
          <cell r="P120" t="str">
            <v>A</v>
          </cell>
          <cell r="Q120">
            <v>10</v>
          </cell>
          <cell r="R120" t="str">
            <v>A4</v>
          </cell>
          <cell r="S120">
            <v>7</v>
          </cell>
          <cell r="T120" t="str">
            <v>A4</v>
          </cell>
          <cell r="U120">
            <v>7</v>
          </cell>
          <cell r="V120" t="str">
            <v>A3</v>
          </cell>
          <cell r="W120">
            <v>8</v>
          </cell>
          <cell r="X120" t="str">
            <v>A2</v>
          </cell>
          <cell r="Y120">
            <v>9</v>
          </cell>
          <cell r="Z120" t="str">
            <v>A3</v>
          </cell>
          <cell r="AA120">
            <v>8</v>
          </cell>
          <cell r="AB120">
            <v>9</v>
          </cell>
          <cell r="AC120" t="str">
            <v>11A*</v>
          </cell>
          <cell r="AD120" t="str">
            <v>Xuất sắc</v>
          </cell>
          <cell r="AE120" t="str">
            <v>Xuất sắc</v>
          </cell>
          <cell r="AF120" t="str">
            <v>Xuất sắc</v>
          </cell>
          <cell r="AJ120" t="str">
            <v>HTXS NV</v>
          </cell>
        </row>
        <row r="121">
          <cell r="D121" t="str">
            <v>01010017</v>
          </cell>
          <cell r="E121" t="str">
            <v>Khoa KHCB</v>
          </cell>
          <cell r="F121" t="str">
            <v>A</v>
          </cell>
          <cell r="G121">
            <v>10</v>
          </cell>
          <cell r="H121" t="str">
            <v>A</v>
          </cell>
          <cell r="I121">
            <v>10</v>
          </cell>
          <cell r="J121" t="str">
            <v>A</v>
          </cell>
          <cell r="K121">
            <v>10</v>
          </cell>
          <cell r="L121" t="str">
            <v>A</v>
          </cell>
          <cell r="M121">
            <v>10</v>
          </cell>
          <cell r="N121" t="str">
            <v>A</v>
          </cell>
          <cell r="O121">
            <v>10</v>
          </cell>
          <cell r="P121" t="str">
            <v>A</v>
          </cell>
          <cell r="Q121">
            <v>10</v>
          </cell>
          <cell r="R121" t="str">
            <v>A4</v>
          </cell>
          <cell r="S121">
            <v>7</v>
          </cell>
          <cell r="T121" t="str">
            <v>A3</v>
          </cell>
          <cell r="U121">
            <v>8</v>
          </cell>
          <cell r="V121" t="str">
            <v>A4</v>
          </cell>
          <cell r="W121">
            <v>7</v>
          </cell>
          <cell r="X121" t="str">
            <v>A3</v>
          </cell>
          <cell r="Y121">
            <v>8</v>
          </cell>
          <cell r="Z121" t="str">
            <v>A4</v>
          </cell>
          <cell r="AA121">
            <v>7</v>
          </cell>
          <cell r="AB121">
            <v>8.8181818181818183</v>
          </cell>
          <cell r="AC121" t="str">
            <v>11A*</v>
          </cell>
          <cell r="AD121" t="str">
            <v>Xuất sắc</v>
          </cell>
          <cell r="AE121" t="str">
            <v>Xuất sắc</v>
          </cell>
          <cell r="AF121" t="str">
            <v>Xuất sắc</v>
          </cell>
          <cell r="AJ121" t="str">
            <v>HTXS NV</v>
          </cell>
        </row>
        <row r="122">
          <cell r="D122" t="str">
            <v>01010024</v>
          </cell>
          <cell r="E122" t="str">
            <v>Khoa KHCB</v>
          </cell>
          <cell r="F122" t="str">
            <v>A</v>
          </cell>
          <cell r="G122">
            <v>10</v>
          </cell>
          <cell r="H122" t="str">
            <v>A</v>
          </cell>
          <cell r="I122">
            <v>10</v>
          </cell>
          <cell r="J122" t="str">
            <v>A</v>
          </cell>
          <cell r="K122">
            <v>10</v>
          </cell>
          <cell r="L122" t="str">
            <v>A</v>
          </cell>
          <cell r="M122">
            <v>10</v>
          </cell>
          <cell r="N122" t="str">
            <v>A</v>
          </cell>
          <cell r="O122">
            <v>10</v>
          </cell>
          <cell r="P122" t="str">
            <v>A</v>
          </cell>
          <cell r="Q122">
            <v>10</v>
          </cell>
          <cell r="R122" t="str">
            <v>A4</v>
          </cell>
          <cell r="S122">
            <v>7</v>
          </cell>
          <cell r="T122" t="str">
            <v>A4</v>
          </cell>
          <cell r="U122">
            <v>7</v>
          </cell>
          <cell r="V122" t="str">
            <v>A4</v>
          </cell>
          <cell r="W122">
            <v>7</v>
          </cell>
          <cell r="X122" t="str">
            <v>A3</v>
          </cell>
          <cell r="Y122">
            <v>8</v>
          </cell>
          <cell r="Z122" t="str">
            <v>A4</v>
          </cell>
          <cell r="AA122">
            <v>7</v>
          </cell>
          <cell r="AB122">
            <v>8.7272727272727266</v>
          </cell>
          <cell r="AC122" t="str">
            <v>11A*</v>
          </cell>
          <cell r="AD122" t="str">
            <v>Xuất sắc</v>
          </cell>
          <cell r="AE122" t="str">
            <v>Tốt</v>
          </cell>
          <cell r="AF122" t="str">
            <v>Xuất sắc</v>
          </cell>
          <cell r="AJ122" t="str">
            <v>HTXS NV</v>
          </cell>
        </row>
        <row r="123">
          <cell r="D123" t="str">
            <v>01010029</v>
          </cell>
          <cell r="E123" t="str">
            <v>Khoa KHCB</v>
          </cell>
          <cell r="F123" t="str">
            <v>A</v>
          </cell>
          <cell r="G123">
            <v>10</v>
          </cell>
          <cell r="H123" t="str">
            <v>A</v>
          </cell>
          <cell r="I123">
            <v>10</v>
          </cell>
          <cell r="J123" t="str">
            <v>A</v>
          </cell>
          <cell r="K123">
            <v>10</v>
          </cell>
          <cell r="L123" t="str">
            <v>A</v>
          </cell>
          <cell r="M123">
            <v>10</v>
          </cell>
          <cell r="N123" t="str">
            <v>A</v>
          </cell>
          <cell r="O123">
            <v>10</v>
          </cell>
          <cell r="P123" t="str">
            <v>A</v>
          </cell>
          <cell r="Q123">
            <v>10</v>
          </cell>
          <cell r="R123" t="str">
            <v>A4</v>
          </cell>
          <cell r="S123">
            <v>7</v>
          </cell>
          <cell r="T123" t="str">
            <v>A4</v>
          </cell>
          <cell r="U123">
            <v>7</v>
          </cell>
          <cell r="V123" t="str">
            <v>A4</v>
          </cell>
          <cell r="W123">
            <v>7</v>
          </cell>
          <cell r="X123" t="str">
            <v>A3</v>
          </cell>
          <cell r="Y123">
            <v>8</v>
          </cell>
          <cell r="Z123" t="str">
            <v>A4</v>
          </cell>
          <cell r="AA123">
            <v>7</v>
          </cell>
          <cell r="AB123">
            <v>8.7272727272727266</v>
          </cell>
          <cell r="AC123" t="str">
            <v>11A*</v>
          </cell>
          <cell r="AD123" t="str">
            <v>Xuất sắc</v>
          </cell>
          <cell r="AE123" t="str">
            <v>Xuất sắc</v>
          </cell>
          <cell r="AF123" t="str">
            <v>Xuất sắc</v>
          </cell>
          <cell r="AJ123" t="str">
            <v>HTXS NV</v>
          </cell>
        </row>
        <row r="124">
          <cell r="D124" t="str">
            <v>01010026</v>
          </cell>
          <cell r="E124" t="str">
            <v>Khoa KHCB</v>
          </cell>
          <cell r="F124" t="str">
            <v>A</v>
          </cell>
          <cell r="G124">
            <v>10</v>
          </cell>
          <cell r="H124" t="str">
            <v>A</v>
          </cell>
          <cell r="I124">
            <v>10</v>
          </cell>
          <cell r="J124" t="str">
            <v>A</v>
          </cell>
          <cell r="K124">
            <v>10</v>
          </cell>
          <cell r="L124" t="str">
            <v>A</v>
          </cell>
          <cell r="M124">
            <v>10</v>
          </cell>
          <cell r="N124" t="str">
            <v>A</v>
          </cell>
          <cell r="O124">
            <v>10</v>
          </cell>
          <cell r="P124" t="str">
            <v>A</v>
          </cell>
          <cell r="Q124">
            <v>10</v>
          </cell>
          <cell r="R124" t="str">
            <v>A4</v>
          </cell>
          <cell r="S124">
            <v>7</v>
          </cell>
          <cell r="T124" t="str">
            <v>A4</v>
          </cell>
          <cell r="U124">
            <v>7</v>
          </cell>
          <cell r="V124" t="str">
            <v>A4</v>
          </cell>
          <cell r="W124">
            <v>7</v>
          </cell>
          <cell r="X124" t="str">
            <v>A3</v>
          </cell>
          <cell r="Y124">
            <v>8</v>
          </cell>
          <cell r="Z124" t="str">
            <v>A4</v>
          </cell>
          <cell r="AA124">
            <v>7</v>
          </cell>
          <cell r="AB124">
            <v>8.7272727272727266</v>
          </cell>
          <cell r="AC124" t="str">
            <v>11A*</v>
          </cell>
          <cell r="AD124" t="str">
            <v>Xuất sắc</v>
          </cell>
          <cell r="AE124" t="str">
            <v>Xuất sắc</v>
          </cell>
          <cell r="AF124" t="str">
            <v>Xuất sắc</v>
          </cell>
          <cell r="AJ124" t="str">
            <v>HTXS NV</v>
          </cell>
        </row>
        <row r="125">
          <cell r="D125" t="str">
            <v>01010023</v>
          </cell>
          <cell r="E125" t="str">
            <v>Khoa KHCB</v>
          </cell>
          <cell r="F125" t="str">
            <v>A</v>
          </cell>
          <cell r="G125">
            <v>10</v>
          </cell>
          <cell r="H125" t="str">
            <v>A</v>
          </cell>
          <cell r="I125">
            <v>10</v>
          </cell>
          <cell r="J125" t="str">
            <v>A</v>
          </cell>
          <cell r="K125">
            <v>10</v>
          </cell>
          <cell r="L125" t="str">
            <v>A</v>
          </cell>
          <cell r="M125">
            <v>10</v>
          </cell>
          <cell r="N125" t="str">
            <v>A</v>
          </cell>
          <cell r="O125">
            <v>10</v>
          </cell>
          <cell r="P125" t="str">
            <v>A</v>
          </cell>
          <cell r="Q125">
            <v>10</v>
          </cell>
          <cell r="R125" t="str">
            <v>A4</v>
          </cell>
          <cell r="S125">
            <v>7</v>
          </cell>
          <cell r="T125" t="str">
            <v>A4</v>
          </cell>
          <cell r="U125">
            <v>7</v>
          </cell>
          <cell r="V125" t="str">
            <v>A4</v>
          </cell>
          <cell r="W125">
            <v>7</v>
          </cell>
          <cell r="X125" t="str">
            <v>A3</v>
          </cell>
          <cell r="Y125">
            <v>8</v>
          </cell>
          <cell r="Z125" t="str">
            <v>A4</v>
          </cell>
          <cell r="AA125">
            <v>7</v>
          </cell>
          <cell r="AB125">
            <v>8.7272727272727266</v>
          </cell>
          <cell r="AC125" t="str">
            <v>11A*</v>
          </cell>
          <cell r="AD125" t="str">
            <v>Xuất sắc</v>
          </cell>
          <cell r="AE125" t="str">
            <v>Xuất sắc</v>
          </cell>
          <cell r="AF125" t="str">
            <v>Xuất sắc</v>
          </cell>
          <cell r="AJ125" t="str">
            <v>HTXS NV</v>
          </cell>
        </row>
        <row r="126">
          <cell r="D126" t="str">
            <v>01010027</v>
          </cell>
          <cell r="E126" t="str">
            <v>Khoa KHCB</v>
          </cell>
          <cell r="F126" t="str">
            <v>A</v>
          </cell>
          <cell r="G126">
            <v>10</v>
          </cell>
          <cell r="H126" t="str">
            <v>A</v>
          </cell>
          <cell r="I126">
            <v>10</v>
          </cell>
          <cell r="J126" t="str">
            <v>A</v>
          </cell>
          <cell r="K126">
            <v>10</v>
          </cell>
          <cell r="L126" t="str">
            <v>A</v>
          </cell>
          <cell r="M126">
            <v>10</v>
          </cell>
          <cell r="N126" t="str">
            <v>A</v>
          </cell>
          <cell r="O126">
            <v>10</v>
          </cell>
          <cell r="P126" t="str">
            <v>A</v>
          </cell>
          <cell r="Q126">
            <v>10</v>
          </cell>
          <cell r="R126" t="str">
            <v>A4</v>
          </cell>
          <cell r="S126">
            <v>7</v>
          </cell>
          <cell r="T126" t="str">
            <v>A4</v>
          </cell>
          <cell r="U126">
            <v>7</v>
          </cell>
          <cell r="V126" t="str">
            <v>A4</v>
          </cell>
          <cell r="W126">
            <v>7</v>
          </cell>
          <cell r="X126" t="str">
            <v>A4</v>
          </cell>
          <cell r="Y126">
            <v>7</v>
          </cell>
          <cell r="Z126" t="str">
            <v>A4</v>
          </cell>
          <cell r="AA126">
            <v>7</v>
          </cell>
          <cell r="AB126">
            <v>8.6363636363636367</v>
          </cell>
          <cell r="AC126" t="str">
            <v>11A*</v>
          </cell>
          <cell r="AD126" t="str">
            <v>Xuất sắc</v>
          </cell>
          <cell r="AE126" t="str">
            <v>Xuất sắc</v>
          </cell>
          <cell r="AF126" t="str">
            <v>Xuất sắc</v>
          </cell>
          <cell r="AJ126" t="str">
            <v>HTXS NV</v>
          </cell>
        </row>
        <row r="127">
          <cell r="D127" t="str">
            <v>01010030</v>
          </cell>
          <cell r="E127" t="str">
            <v>Khoa KHCB</v>
          </cell>
          <cell r="F127" t="str">
            <v>A</v>
          </cell>
          <cell r="G127">
            <v>10</v>
          </cell>
          <cell r="H127" t="str">
            <v>A</v>
          </cell>
          <cell r="I127">
            <v>10</v>
          </cell>
          <cell r="J127" t="str">
            <v>A</v>
          </cell>
          <cell r="K127">
            <v>10</v>
          </cell>
          <cell r="L127" t="str">
            <v>A</v>
          </cell>
          <cell r="M127">
            <v>10</v>
          </cell>
          <cell r="N127" t="str">
            <v>A</v>
          </cell>
          <cell r="O127">
            <v>10</v>
          </cell>
          <cell r="P127" t="str">
            <v>A</v>
          </cell>
          <cell r="Q127">
            <v>10</v>
          </cell>
          <cell r="R127" t="str">
            <v>A3</v>
          </cell>
          <cell r="S127">
            <v>8</v>
          </cell>
          <cell r="T127" t="str">
            <v>A4</v>
          </cell>
          <cell r="U127">
            <v>7</v>
          </cell>
          <cell r="V127" t="str">
            <v>A3</v>
          </cell>
          <cell r="W127">
            <v>8</v>
          </cell>
          <cell r="X127" t="str">
            <v>A2</v>
          </cell>
          <cell r="Y127">
            <v>9</v>
          </cell>
          <cell r="Z127" t="str">
            <v>A4</v>
          </cell>
          <cell r="AA127">
            <v>7</v>
          </cell>
          <cell r="AB127">
            <v>9</v>
          </cell>
          <cell r="AC127" t="str">
            <v>11A*</v>
          </cell>
          <cell r="AD127" t="str">
            <v>Xuất sắc</v>
          </cell>
          <cell r="AE127" t="str">
            <v>Xuất sắc</v>
          </cell>
          <cell r="AF127" t="str">
            <v>Xuất sắc</v>
          </cell>
          <cell r="AJ127" t="str">
            <v>HTXS NV</v>
          </cell>
        </row>
        <row r="128">
          <cell r="D128" t="str">
            <v>01010032</v>
          </cell>
          <cell r="E128" t="str">
            <v>Khoa KHCB</v>
          </cell>
          <cell r="F128" t="str">
            <v>A</v>
          </cell>
          <cell r="G128">
            <v>10</v>
          </cell>
          <cell r="H128" t="str">
            <v>A</v>
          </cell>
          <cell r="I128">
            <v>10</v>
          </cell>
          <cell r="J128" t="str">
            <v>A</v>
          </cell>
          <cell r="K128">
            <v>10</v>
          </cell>
          <cell r="L128" t="str">
            <v>A</v>
          </cell>
          <cell r="M128">
            <v>10</v>
          </cell>
          <cell r="N128" t="str">
            <v>A</v>
          </cell>
          <cell r="O128">
            <v>10</v>
          </cell>
          <cell r="P128" t="str">
            <v>A</v>
          </cell>
          <cell r="Q128">
            <v>10</v>
          </cell>
          <cell r="R128" t="str">
            <v>A2</v>
          </cell>
          <cell r="S128">
            <v>9</v>
          </cell>
          <cell r="T128" t="str">
            <v>A4</v>
          </cell>
          <cell r="U128">
            <v>7</v>
          </cell>
          <cell r="V128" t="str">
            <v>A2</v>
          </cell>
          <cell r="W128">
            <v>9</v>
          </cell>
          <cell r="X128" t="str">
            <v>A2</v>
          </cell>
          <cell r="Y128">
            <v>9</v>
          </cell>
          <cell r="Z128" t="str">
            <v>A4</v>
          </cell>
          <cell r="AA128">
            <v>7</v>
          </cell>
          <cell r="AB128">
            <v>9.1818181818181817</v>
          </cell>
          <cell r="AC128" t="str">
            <v>11A*</v>
          </cell>
          <cell r="AD128" t="str">
            <v>Xuất sắc</v>
          </cell>
          <cell r="AE128" t="str">
            <v>Xuất sắc</v>
          </cell>
          <cell r="AF128" t="str">
            <v>Xuất sắc</v>
          </cell>
          <cell r="AJ128" t="str">
            <v>HTXS NV</v>
          </cell>
        </row>
        <row r="129">
          <cell r="D129" t="str">
            <v>01010022</v>
          </cell>
          <cell r="E129" t="str">
            <v>Khoa KHCB</v>
          </cell>
          <cell r="F129" t="str">
            <v>A</v>
          </cell>
          <cell r="G129">
            <v>10</v>
          </cell>
          <cell r="H129" t="str">
            <v>A</v>
          </cell>
          <cell r="I129">
            <v>10</v>
          </cell>
          <cell r="J129" t="str">
            <v>A</v>
          </cell>
          <cell r="K129">
            <v>10</v>
          </cell>
          <cell r="L129" t="str">
            <v>A</v>
          </cell>
          <cell r="M129">
            <v>10</v>
          </cell>
          <cell r="N129" t="str">
            <v>A</v>
          </cell>
          <cell r="O129">
            <v>10</v>
          </cell>
          <cell r="P129" t="str">
            <v>A</v>
          </cell>
          <cell r="Q129">
            <v>10</v>
          </cell>
          <cell r="R129" t="str">
            <v>A3</v>
          </cell>
          <cell r="S129">
            <v>8</v>
          </cell>
          <cell r="T129" t="str">
            <v>A4</v>
          </cell>
          <cell r="U129">
            <v>7</v>
          </cell>
          <cell r="V129" t="str">
            <v>A4</v>
          </cell>
          <cell r="W129">
            <v>7</v>
          </cell>
          <cell r="X129" t="str">
            <v>A4</v>
          </cell>
          <cell r="Y129">
            <v>7</v>
          </cell>
          <cell r="Z129" t="str">
            <v>A4</v>
          </cell>
          <cell r="AA129">
            <v>7</v>
          </cell>
          <cell r="AB129">
            <v>8.7272727272727266</v>
          </cell>
          <cell r="AC129" t="str">
            <v>11A*</v>
          </cell>
          <cell r="AD129" t="str">
            <v>Xuất sắc</v>
          </cell>
          <cell r="AE129" t="str">
            <v>Xuất sắc</v>
          </cell>
          <cell r="AF129" t="str">
            <v>Xuất sắc</v>
          </cell>
          <cell r="AJ129" t="str">
            <v>HTXS NV</v>
          </cell>
        </row>
        <row r="130">
          <cell r="D130" t="str">
            <v>01010003</v>
          </cell>
          <cell r="E130" t="str">
            <v>Khoa KHCB</v>
          </cell>
          <cell r="F130" t="str">
            <v>A</v>
          </cell>
          <cell r="G130">
            <v>10</v>
          </cell>
          <cell r="H130" t="str">
            <v>A</v>
          </cell>
          <cell r="I130">
            <v>10</v>
          </cell>
          <cell r="J130" t="str">
            <v>A</v>
          </cell>
          <cell r="K130">
            <v>10</v>
          </cell>
          <cell r="L130" t="str">
            <v>A</v>
          </cell>
          <cell r="M130">
            <v>10</v>
          </cell>
          <cell r="N130" t="str">
            <v>A</v>
          </cell>
          <cell r="O130">
            <v>10</v>
          </cell>
          <cell r="P130" t="str">
            <v>A</v>
          </cell>
          <cell r="Q130">
            <v>10</v>
          </cell>
          <cell r="R130" t="str">
            <v>A4</v>
          </cell>
          <cell r="S130">
            <v>7</v>
          </cell>
          <cell r="T130" t="str">
            <v>A4</v>
          </cell>
          <cell r="U130">
            <v>7</v>
          </cell>
          <cell r="V130" t="str">
            <v>A4</v>
          </cell>
          <cell r="W130">
            <v>7</v>
          </cell>
          <cell r="X130" t="str">
            <v>A4</v>
          </cell>
          <cell r="Y130">
            <v>7</v>
          </cell>
          <cell r="Z130" t="str">
            <v>A4</v>
          </cell>
          <cell r="AA130">
            <v>7</v>
          </cell>
          <cell r="AB130">
            <v>8.6363636363636367</v>
          </cell>
          <cell r="AC130" t="str">
            <v>11A*</v>
          </cell>
          <cell r="AD130" t="str">
            <v>Xuất sắc</v>
          </cell>
          <cell r="AE130" t="str">
            <v>Tốt</v>
          </cell>
          <cell r="AF130" t="str">
            <v>Xuất sắc</v>
          </cell>
          <cell r="AJ130" t="str">
            <v>HTXS NV</v>
          </cell>
        </row>
        <row r="131">
          <cell r="D131" t="str">
            <v>01010039</v>
          </cell>
          <cell r="E131" t="str">
            <v>Khoa KHCB</v>
          </cell>
          <cell r="F131" t="str">
            <v>A</v>
          </cell>
          <cell r="G131">
            <v>10</v>
          </cell>
          <cell r="H131" t="str">
            <v>A</v>
          </cell>
          <cell r="I131">
            <v>10</v>
          </cell>
          <cell r="J131" t="str">
            <v>A</v>
          </cell>
          <cell r="K131">
            <v>10</v>
          </cell>
          <cell r="L131" t="str">
            <v>A</v>
          </cell>
          <cell r="M131">
            <v>10</v>
          </cell>
          <cell r="N131" t="str">
            <v>A</v>
          </cell>
          <cell r="O131">
            <v>10</v>
          </cell>
          <cell r="P131" t="str">
            <v>A</v>
          </cell>
          <cell r="Q131">
            <v>10</v>
          </cell>
          <cell r="R131" t="str">
            <v>A3</v>
          </cell>
          <cell r="S131">
            <v>8</v>
          </cell>
          <cell r="T131" t="str">
            <v>A3</v>
          </cell>
          <cell r="U131">
            <v>8</v>
          </cell>
          <cell r="V131" t="str">
            <v>A2</v>
          </cell>
          <cell r="W131">
            <v>9</v>
          </cell>
          <cell r="X131" t="str">
            <v>A2</v>
          </cell>
          <cell r="Y131">
            <v>9</v>
          </cell>
          <cell r="Z131" t="str">
            <v>A3</v>
          </cell>
          <cell r="AA131">
            <v>8</v>
          </cell>
          <cell r="AB131">
            <v>9.2727272727272734</v>
          </cell>
          <cell r="AC131" t="str">
            <v>11A*</v>
          </cell>
          <cell r="AD131" t="str">
            <v>Xuất sắc</v>
          </cell>
          <cell r="AE131" t="str">
            <v>Xuất sắc</v>
          </cell>
          <cell r="AF131" t="str">
            <v>Xuất sắc</v>
          </cell>
          <cell r="AJ131" t="str">
            <v>HTXS NV</v>
          </cell>
        </row>
        <row r="132">
          <cell r="D132" t="str">
            <v>01010040</v>
          </cell>
          <cell r="E132" t="str">
            <v>Khoa KHCB</v>
          </cell>
          <cell r="F132" t="str">
            <v>A</v>
          </cell>
          <cell r="G132">
            <v>10</v>
          </cell>
          <cell r="H132" t="str">
            <v>A</v>
          </cell>
          <cell r="I132">
            <v>10</v>
          </cell>
          <cell r="J132" t="str">
            <v>A</v>
          </cell>
          <cell r="K132">
            <v>10</v>
          </cell>
          <cell r="L132" t="str">
            <v>A</v>
          </cell>
          <cell r="M132">
            <v>10</v>
          </cell>
          <cell r="N132" t="str">
            <v>A</v>
          </cell>
          <cell r="O132">
            <v>10</v>
          </cell>
          <cell r="P132" t="str">
            <v>A</v>
          </cell>
          <cell r="Q132">
            <v>10</v>
          </cell>
          <cell r="R132" t="str">
            <v>A4</v>
          </cell>
          <cell r="S132">
            <v>7</v>
          </cell>
          <cell r="T132" t="str">
            <v>A4</v>
          </cell>
          <cell r="U132">
            <v>7</v>
          </cell>
          <cell r="V132" t="str">
            <v>A3</v>
          </cell>
          <cell r="W132">
            <v>8</v>
          </cell>
          <cell r="X132" t="str">
            <v>A3</v>
          </cell>
          <cell r="Y132">
            <v>8</v>
          </cell>
          <cell r="Z132" t="str">
            <v>A4</v>
          </cell>
          <cell r="AA132">
            <v>7</v>
          </cell>
          <cell r="AB132">
            <v>8.8181818181818183</v>
          </cell>
          <cell r="AC132" t="str">
            <v>11A*</v>
          </cell>
          <cell r="AD132" t="str">
            <v>Xuất sắc</v>
          </cell>
          <cell r="AE132" t="str">
            <v>Xuất sắc</v>
          </cell>
          <cell r="AF132" t="str">
            <v>Xuất sắc</v>
          </cell>
          <cell r="AJ132" t="str">
            <v>HTXS NV</v>
          </cell>
        </row>
        <row r="133">
          <cell r="D133" t="str">
            <v>01010015</v>
          </cell>
          <cell r="E133" t="str">
            <v>Khoa KHCB</v>
          </cell>
          <cell r="F133" t="str">
            <v>A</v>
          </cell>
          <cell r="G133">
            <v>10</v>
          </cell>
          <cell r="H133" t="str">
            <v>A</v>
          </cell>
          <cell r="I133">
            <v>10</v>
          </cell>
          <cell r="J133" t="str">
            <v>A</v>
          </cell>
          <cell r="K133">
            <v>10</v>
          </cell>
          <cell r="L133" t="str">
            <v>A</v>
          </cell>
          <cell r="M133">
            <v>10</v>
          </cell>
          <cell r="N133" t="str">
            <v>A</v>
          </cell>
          <cell r="O133">
            <v>10</v>
          </cell>
          <cell r="P133" t="str">
            <v>A</v>
          </cell>
          <cell r="Q133">
            <v>10</v>
          </cell>
          <cell r="R133" t="str">
            <v>A4</v>
          </cell>
          <cell r="S133">
            <v>7</v>
          </cell>
          <cell r="T133" t="str">
            <v>A3</v>
          </cell>
          <cell r="U133">
            <v>8</v>
          </cell>
          <cell r="V133" t="str">
            <v>A4</v>
          </cell>
          <cell r="W133">
            <v>7</v>
          </cell>
          <cell r="X133" t="str">
            <v>A3</v>
          </cell>
          <cell r="Y133">
            <v>8</v>
          </cell>
          <cell r="Z133" t="str">
            <v>A4</v>
          </cell>
          <cell r="AA133">
            <v>7</v>
          </cell>
          <cell r="AB133">
            <v>8.8181818181818183</v>
          </cell>
          <cell r="AC133" t="str">
            <v>11A*</v>
          </cell>
          <cell r="AD133" t="str">
            <v>Xuất sắc</v>
          </cell>
          <cell r="AE133" t="str">
            <v>Tốt</v>
          </cell>
          <cell r="AF133" t="str">
            <v>Xuất sắc</v>
          </cell>
          <cell r="AJ133" t="str">
            <v>HTXS NV</v>
          </cell>
        </row>
        <row r="134">
          <cell r="D134" t="str">
            <v>01010018</v>
          </cell>
          <cell r="E134" t="str">
            <v>Khoa KHCB</v>
          </cell>
          <cell r="F134" t="str">
            <v>A</v>
          </cell>
          <cell r="G134">
            <v>10</v>
          </cell>
          <cell r="H134" t="str">
            <v>A</v>
          </cell>
          <cell r="I134">
            <v>10</v>
          </cell>
          <cell r="J134" t="str">
            <v>A</v>
          </cell>
          <cell r="K134">
            <v>10</v>
          </cell>
          <cell r="L134" t="str">
            <v>A</v>
          </cell>
          <cell r="M134">
            <v>10</v>
          </cell>
          <cell r="N134" t="str">
            <v>A</v>
          </cell>
          <cell r="O134">
            <v>10</v>
          </cell>
          <cell r="P134" t="str">
            <v>A</v>
          </cell>
          <cell r="Q134">
            <v>10</v>
          </cell>
          <cell r="R134" t="str">
            <v>A4</v>
          </cell>
          <cell r="S134">
            <v>7</v>
          </cell>
          <cell r="T134" t="str">
            <v>A3</v>
          </cell>
          <cell r="U134">
            <v>8</v>
          </cell>
          <cell r="V134" t="str">
            <v>A4</v>
          </cell>
          <cell r="W134">
            <v>7</v>
          </cell>
          <cell r="X134" t="str">
            <v>A2</v>
          </cell>
          <cell r="Y134">
            <v>9</v>
          </cell>
          <cell r="Z134" t="str">
            <v>A4</v>
          </cell>
          <cell r="AA134">
            <v>7</v>
          </cell>
          <cell r="AB134">
            <v>8.9090909090909083</v>
          </cell>
          <cell r="AC134" t="str">
            <v>11A*</v>
          </cell>
          <cell r="AD134" t="str">
            <v>Xuất sắc</v>
          </cell>
          <cell r="AE134" t="str">
            <v>Tốt</v>
          </cell>
          <cell r="AF134" t="str">
            <v>Xuất sắc</v>
          </cell>
          <cell r="AJ134" t="str">
            <v>HTXS NV</v>
          </cell>
        </row>
        <row r="135">
          <cell r="D135" t="str">
            <v>01010009</v>
          </cell>
          <cell r="E135" t="str">
            <v>Khoa KHCB</v>
          </cell>
          <cell r="F135" t="str">
            <v>A</v>
          </cell>
          <cell r="G135">
            <v>10</v>
          </cell>
          <cell r="H135" t="str">
            <v>A</v>
          </cell>
          <cell r="I135">
            <v>10</v>
          </cell>
          <cell r="J135" t="str">
            <v>A</v>
          </cell>
          <cell r="K135">
            <v>10</v>
          </cell>
          <cell r="L135" t="str">
            <v>A</v>
          </cell>
          <cell r="M135">
            <v>10</v>
          </cell>
          <cell r="N135" t="str">
            <v>A</v>
          </cell>
          <cell r="O135">
            <v>10</v>
          </cell>
          <cell r="P135" t="str">
            <v>A</v>
          </cell>
          <cell r="Q135">
            <v>10</v>
          </cell>
          <cell r="R135" t="str">
            <v>A4</v>
          </cell>
          <cell r="S135">
            <v>7</v>
          </cell>
          <cell r="T135" t="str">
            <v>A4</v>
          </cell>
          <cell r="U135">
            <v>7</v>
          </cell>
          <cell r="V135" t="str">
            <v>A3</v>
          </cell>
          <cell r="W135">
            <v>8</v>
          </cell>
          <cell r="X135" t="str">
            <v>A3</v>
          </cell>
          <cell r="Y135">
            <v>8</v>
          </cell>
          <cell r="Z135" t="str">
            <v>A4</v>
          </cell>
          <cell r="AA135">
            <v>7</v>
          </cell>
          <cell r="AB135">
            <v>8.8181818181818183</v>
          </cell>
          <cell r="AC135" t="str">
            <v>11A*</v>
          </cell>
          <cell r="AD135" t="str">
            <v>Xuất sắc</v>
          </cell>
          <cell r="AE135" t="str">
            <v>Tốt</v>
          </cell>
          <cell r="AF135" t="str">
            <v>Xuất sắc</v>
          </cell>
          <cell r="AJ135" t="str">
            <v>HTXS NV</v>
          </cell>
        </row>
        <row r="136">
          <cell r="D136" t="str">
            <v>01002025</v>
          </cell>
          <cell r="E136" t="str">
            <v>Khoa KHCB</v>
          </cell>
          <cell r="F136" t="str">
            <v>ADN</v>
          </cell>
          <cell r="H136" t="str">
            <v>ADN</v>
          </cell>
          <cell r="J136" t="str">
            <v>A</v>
          </cell>
          <cell r="K136">
            <v>10</v>
          </cell>
          <cell r="L136" t="str">
            <v>A</v>
          </cell>
          <cell r="M136">
            <v>10</v>
          </cell>
          <cell r="N136" t="str">
            <v>A</v>
          </cell>
          <cell r="O136">
            <v>10</v>
          </cell>
          <cell r="P136" t="str">
            <v>A</v>
          </cell>
          <cell r="Q136">
            <v>10</v>
          </cell>
          <cell r="R136" t="str">
            <v>A4</v>
          </cell>
          <cell r="S136">
            <v>7</v>
          </cell>
          <cell r="T136" t="str">
            <v>A4</v>
          </cell>
          <cell r="U136">
            <v>7</v>
          </cell>
          <cell r="V136" t="str">
            <v>A4</v>
          </cell>
          <cell r="W136">
            <v>7</v>
          </cell>
          <cell r="X136" t="str">
            <v>A4</v>
          </cell>
          <cell r="Y136">
            <v>7</v>
          </cell>
          <cell r="Z136" t="str">
            <v>A4</v>
          </cell>
          <cell r="AA136">
            <v>7</v>
          </cell>
          <cell r="AB136">
            <v>8.3333333333333339</v>
          </cell>
          <cell r="AC136" t="str">
            <v>11A*</v>
          </cell>
          <cell r="AD136" t="str">
            <v>Xuất sắc</v>
          </cell>
          <cell r="AE136" t="str">
            <v>Xuất sắc</v>
          </cell>
          <cell r="AF136" t="str">
            <v>Xuất sắc</v>
          </cell>
          <cell r="AJ136" t="str">
            <v>HTXS NV</v>
          </cell>
        </row>
        <row r="137">
          <cell r="D137" t="str">
            <v>01004012</v>
          </cell>
          <cell r="E137" t="str">
            <v>Khoa KHCB</v>
          </cell>
          <cell r="F137" t="str">
            <v>A</v>
          </cell>
          <cell r="G137">
            <v>10</v>
          </cell>
          <cell r="H137" t="str">
            <v>A</v>
          </cell>
          <cell r="I137">
            <v>10</v>
          </cell>
          <cell r="J137" t="str">
            <v>A</v>
          </cell>
          <cell r="K137">
            <v>10</v>
          </cell>
          <cell r="L137" t="str">
            <v>A</v>
          </cell>
          <cell r="M137">
            <v>10</v>
          </cell>
          <cell r="N137" t="str">
            <v>A</v>
          </cell>
          <cell r="O137">
            <v>10</v>
          </cell>
          <cell r="P137" t="str">
            <v>A</v>
          </cell>
          <cell r="Q137">
            <v>10</v>
          </cell>
          <cell r="R137" t="str">
            <v>A4</v>
          </cell>
          <cell r="S137">
            <v>7</v>
          </cell>
          <cell r="T137" t="str">
            <v>A4</v>
          </cell>
          <cell r="U137">
            <v>7</v>
          </cell>
          <cell r="V137" t="str">
            <v>A4</v>
          </cell>
          <cell r="W137">
            <v>7</v>
          </cell>
          <cell r="X137" t="str">
            <v>A3</v>
          </cell>
          <cell r="Y137">
            <v>8</v>
          </cell>
          <cell r="Z137" t="str">
            <v>A4</v>
          </cell>
          <cell r="AA137">
            <v>7</v>
          </cell>
          <cell r="AB137">
            <v>8.7272727272727266</v>
          </cell>
          <cell r="AC137" t="str">
            <v>11A*</v>
          </cell>
          <cell r="AD137" t="str">
            <v>Xuất sắc</v>
          </cell>
          <cell r="AE137" t="str">
            <v>Xuất sắc</v>
          </cell>
          <cell r="AF137" t="str">
            <v>Xuất sắc</v>
          </cell>
          <cell r="AJ137" t="str">
            <v>HTXS NV</v>
          </cell>
        </row>
        <row r="138">
          <cell r="D138" t="str">
            <v>01022005</v>
          </cell>
          <cell r="E138" t="str">
            <v>Khoa KHCB</v>
          </cell>
          <cell r="F138" t="str">
            <v>A</v>
          </cell>
          <cell r="G138">
            <v>10</v>
          </cell>
          <cell r="H138" t="str">
            <v>A</v>
          </cell>
          <cell r="I138">
            <v>10</v>
          </cell>
          <cell r="J138" t="str">
            <v>A</v>
          </cell>
          <cell r="K138">
            <v>10</v>
          </cell>
          <cell r="L138" t="str">
            <v>A</v>
          </cell>
          <cell r="M138">
            <v>10</v>
          </cell>
          <cell r="N138" t="str">
            <v>A</v>
          </cell>
          <cell r="O138">
            <v>10</v>
          </cell>
          <cell r="P138" t="str">
            <v>A</v>
          </cell>
          <cell r="Q138">
            <v>10</v>
          </cell>
          <cell r="R138" t="str">
            <v>A3</v>
          </cell>
          <cell r="S138">
            <v>8</v>
          </cell>
          <cell r="T138" t="str">
            <v>A4</v>
          </cell>
          <cell r="U138">
            <v>7</v>
          </cell>
          <cell r="V138" t="str">
            <v>A3</v>
          </cell>
          <cell r="W138">
            <v>8</v>
          </cell>
          <cell r="X138" t="str">
            <v>A2</v>
          </cell>
          <cell r="Y138">
            <v>9</v>
          </cell>
          <cell r="Z138" t="str">
            <v>A4</v>
          </cell>
          <cell r="AA138">
            <v>7</v>
          </cell>
          <cell r="AB138">
            <v>9</v>
          </cell>
          <cell r="AC138" t="str">
            <v>11A*</v>
          </cell>
          <cell r="AD138" t="str">
            <v>Xuất sắc</v>
          </cell>
          <cell r="AE138" t="str">
            <v>Xuất sắc</v>
          </cell>
          <cell r="AF138" t="str">
            <v>Xuất sắc</v>
          </cell>
          <cell r="AJ138" t="str">
            <v>HTXS NV</v>
          </cell>
        </row>
        <row r="139">
          <cell r="D139" t="str">
            <v>01022048</v>
          </cell>
          <cell r="E139" t="str">
            <v>Khoa KHCB</v>
          </cell>
          <cell r="F139" t="str">
            <v>A</v>
          </cell>
          <cell r="G139">
            <v>10</v>
          </cell>
          <cell r="H139" t="str">
            <v>A</v>
          </cell>
          <cell r="I139">
            <v>10</v>
          </cell>
          <cell r="J139" t="str">
            <v>A</v>
          </cell>
          <cell r="K139">
            <v>10</v>
          </cell>
          <cell r="L139" t="str">
            <v>A</v>
          </cell>
          <cell r="M139">
            <v>10</v>
          </cell>
          <cell r="N139" t="str">
            <v>A</v>
          </cell>
          <cell r="O139">
            <v>10</v>
          </cell>
          <cell r="P139" t="str">
            <v>A</v>
          </cell>
          <cell r="Q139">
            <v>10</v>
          </cell>
          <cell r="R139" t="str">
            <v>A4</v>
          </cell>
          <cell r="S139">
            <v>7</v>
          </cell>
          <cell r="T139" t="str">
            <v>A4</v>
          </cell>
          <cell r="U139">
            <v>7</v>
          </cell>
          <cell r="V139" t="str">
            <v>A4</v>
          </cell>
          <cell r="W139">
            <v>7</v>
          </cell>
          <cell r="X139" t="str">
            <v>A3</v>
          </cell>
          <cell r="Y139">
            <v>8</v>
          </cell>
          <cell r="Z139" t="str">
            <v>A4</v>
          </cell>
          <cell r="AA139">
            <v>7</v>
          </cell>
          <cell r="AB139">
            <v>8.7272727272727266</v>
          </cell>
          <cell r="AC139" t="str">
            <v>11A*</v>
          </cell>
          <cell r="AD139" t="str">
            <v>Xuất sắc</v>
          </cell>
          <cell r="AE139" t="str">
            <v>Xuất sắc</v>
          </cell>
          <cell r="AF139" t="str">
            <v>Xuất sắc</v>
          </cell>
          <cell r="AJ139" t="str">
            <v>HTXS NV</v>
          </cell>
        </row>
        <row r="140">
          <cell r="D140" t="str">
            <v>01010141</v>
          </cell>
          <cell r="E140" t="str">
            <v>Khoa KHCB</v>
          </cell>
          <cell r="F140" t="str">
            <v>A</v>
          </cell>
          <cell r="G140">
            <v>10</v>
          </cell>
          <cell r="H140" t="str">
            <v>A</v>
          </cell>
          <cell r="I140">
            <v>10</v>
          </cell>
          <cell r="J140" t="str">
            <v>A</v>
          </cell>
          <cell r="K140">
            <v>10</v>
          </cell>
          <cell r="L140" t="str">
            <v>A</v>
          </cell>
          <cell r="M140">
            <v>10</v>
          </cell>
          <cell r="N140" t="str">
            <v>A</v>
          </cell>
          <cell r="O140">
            <v>10</v>
          </cell>
          <cell r="P140" t="str">
            <v>A</v>
          </cell>
          <cell r="Q140">
            <v>10</v>
          </cell>
          <cell r="R140" t="str">
            <v>A4</v>
          </cell>
          <cell r="S140">
            <v>7</v>
          </cell>
          <cell r="T140" t="str">
            <v>A4</v>
          </cell>
          <cell r="U140">
            <v>7</v>
          </cell>
          <cell r="V140" t="str">
            <v>A3</v>
          </cell>
          <cell r="W140">
            <v>8</v>
          </cell>
          <cell r="X140" t="str">
            <v>A3</v>
          </cell>
          <cell r="Y140">
            <v>8</v>
          </cell>
          <cell r="Z140" t="str">
            <v>A4</v>
          </cell>
          <cell r="AA140">
            <v>7</v>
          </cell>
          <cell r="AB140">
            <v>8.8181818181818183</v>
          </cell>
          <cell r="AC140" t="str">
            <v>11A*</v>
          </cell>
          <cell r="AD140" t="str">
            <v>Xuất sắc</v>
          </cell>
          <cell r="AE140" t="str">
            <v>Tốt</v>
          </cell>
          <cell r="AF140" t="str">
            <v>Xuất sắc</v>
          </cell>
          <cell r="AJ140" t="str">
            <v>HTXS NV</v>
          </cell>
        </row>
        <row r="141">
          <cell r="D141" t="str">
            <v>01010162</v>
          </cell>
          <cell r="E141" t="str">
            <v>Khoa KHCB</v>
          </cell>
          <cell r="L141" t="str">
            <v>A</v>
          </cell>
          <cell r="M141">
            <v>10</v>
          </cell>
          <cell r="N141" t="str">
            <v>A</v>
          </cell>
          <cell r="O141">
            <v>10</v>
          </cell>
          <cell r="P141" t="str">
            <v>A</v>
          </cell>
          <cell r="Q141">
            <v>10</v>
          </cell>
          <cell r="R141" t="str">
            <v>A4</v>
          </cell>
          <cell r="S141">
            <v>7</v>
          </cell>
          <cell r="T141" t="str">
            <v>A4</v>
          </cell>
          <cell r="U141">
            <v>7</v>
          </cell>
          <cell r="V141" t="str">
            <v>A4</v>
          </cell>
          <cell r="W141">
            <v>7</v>
          </cell>
          <cell r="X141" t="str">
            <v>A4</v>
          </cell>
          <cell r="Y141">
            <v>7</v>
          </cell>
          <cell r="Z141" t="str">
            <v>A4</v>
          </cell>
          <cell r="AA141">
            <v>7</v>
          </cell>
          <cell r="AB141">
            <v>8.125</v>
          </cell>
          <cell r="AC141" t="str">
            <v xml:space="preserve">8A* </v>
          </cell>
          <cell r="AD141" t="str">
            <v>Xuất sắc</v>
          </cell>
          <cell r="AE141" t="str">
            <v>Tốt</v>
          </cell>
          <cell r="AF141" t="str">
            <v>Xuất sắc</v>
          </cell>
          <cell r="AJ141" t="str">
            <v>HTXS NV</v>
          </cell>
        </row>
        <row r="142">
          <cell r="D142" t="str">
            <v>01011012</v>
          </cell>
          <cell r="E142" t="str">
            <v>Khoa Lý luận Chính trị</v>
          </cell>
          <cell r="F142" t="str">
            <v>A</v>
          </cell>
          <cell r="G142">
            <v>10</v>
          </cell>
          <cell r="H142" t="str">
            <v>A</v>
          </cell>
          <cell r="I142">
            <v>10</v>
          </cell>
          <cell r="J142" t="str">
            <v>A</v>
          </cell>
          <cell r="K142">
            <v>10</v>
          </cell>
          <cell r="L142" t="str">
            <v>A</v>
          </cell>
          <cell r="M142">
            <v>10</v>
          </cell>
          <cell r="N142" t="str">
            <v>A</v>
          </cell>
          <cell r="O142">
            <v>10</v>
          </cell>
          <cell r="P142" t="str">
            <v>A</v>
          </cell>
          <cell r="Q142">
            <v>10</v>
          </cell>
          <cell r="R142" t="str">
            <v>A3</v>
          </cell>
          <cell r="S142">
            <v>8</v>
          </cell>
          <cell r="T142" t="str">
            <v>A2</v>
          </cell>
          <cell r="U142">
            <v>9</v>
          </cell>
          <cell r="V142" t="str">
            <v>A3</v>
          </cell>
          <cell r="W142">
            <v>8</v>
          </cell>
          <cell r="X142" t="str">
            <v>A4</v>
          </cell>
          <cell r="Y142">
            <v>7</v>
          </cell>
          <cell r="Z142" t="str">
            <v>A4</v>
          </cell>
          <cell r="AA142">
            <v>7</v>
          </cell>
          <cell r="AB142">
            <v>9</v>
          </cell>
          <cell r="AC142" t="str">
            <v>11A*</v>
          </cell>
          <cell r="AD142" t="str">
            <v>Xuất sắc</v>
          </cell>
          <cell r="AE142" t="str">
            <v>Tốt</v>
          </cell>
          <cell r="AF142" t="str">
            <v>Xuất sắc</v>
          </cell>
          <cell r="AH142" t="str">
            <v>Xuất sắc</v>
          </cell>
          <cell r="AJ142" t="str">
            <v>HTXS NV</v>
          </cell>
        </row>
        <row r="143">
          <cell r="D143" t="str">
            <v>01011002</v>
          </cell>
          <cell r="E143" t="str">
            <v>Khoa Lý luận Chính trị</v>
          </cell>
          <cell r="F143" t="str">
            <v>A</v>
          </cell>
          <cell r="G143">
            <v>10</v>
          </cell>
          <cell r="H143" t="str">
            <v>A</v>
          </cell>
          <cell r="I143">
            <v>10</v>
          </cell>
          <cell r="J143" t="str">
            <v>A</v>
          </cell>
          <cell r="K143">
            <v>10</v>
          </cell>
          <cell r="L143" t="str">
            <v>A</v>
          </cell>
          <cell r="M143">
            <v>10</v>
          </cell>
          <cell r="N143" t="str">
            <v>A</v>
          </cell>
          <cell r="O143">
            <v>10</v>
          </cell>
          <cell r="P143" t="str">
            <v>A</v>
          </cell>
          <cell r="Q143">
            <v>10</v>
          </cell>
          <cell r="R143" t="str">
            <v>A3</v>
          </cell>
          <cell r="S143">
            <v>8</v>
          </cell>
          <cell r="T143" t="str">
            <v>A3</v>
          </cell>
          <cell r="U143">
            <v>8</v>
          </cell>
          <cell r="V143" t="str">
            <v>A3</v>
          </cell>
          <cell r="W143">
            <v>8</v>
          </cell>
          <cell r="X143" t="str">
            <v>A2</v>
          </cell>
          <cell r="Y143">
            <v>9</v>
          </cell>
          <cell r="Z143" t="str">
            <v>A4</v>
          </cell>
          <cell r="AA143">
            <v>7</v>
          </cell>
          <cell r="AB143">
            <v>9.0909090909090917</v>
          </cell>
          <cell r="AC143" t="str">
            <v>11A*</v>
          </cell>
          <cell r="AD143" t="str">
            <v>Xuất sắc</v>
          </cell>
          <cell r="AE143" t="str">
            <v>Xuất sắc</v>
          </cell>
          <cell r="AF143" t="str">
            <v>Xuất sắc</v>
          </cell>
          <cell r="AH143" t="str">
            <v>Xuất sắc</v>
          </cell>
          <cell r="AJ143" t="str">
            <v>HTXS NV</v>
          </cell>
        </row>
        <row r="144">
          <cell r="D144" t="str">
            <v>01011010</v>
          </cell>
          <cell r="E144" t="str">
            <v>Khoa Lý luận Chính trị</v>
          </cell>
          <cell r="F144" t="str">
            <v>A</v>
          </cell>
          <cell r="G144">
            <v>10</v>
          </cell>
          <cell r="H144" t="str">
            <v>A</v>
          </cell>
          <cell r="I144">
            <v>10</v>
          </cell>
          <cell r="J144" t="str">
            <v>A</v>
          </cell>
          <cell r="K144">
            <v>10</v>
          </cell>
          <cell r="L144" t="str">
            <v>A</v>
          </cell>
          <cell r="M144">
            <v>10</v>
          </cell>
          <cell r="N144" t="str">
            <v>A</v>
          </cell>
          <cell r="O144">
            <v>10</v>
          </cell>
          <cell r="P144" t="str">
            <v>A</v>
          </cell>
          <cell r="Q144">
            <v>10</v>
          </cell>
          <cell r="R144" t="str">
            <v>A4</v>
          </cell>
          <cell r="S144">
            <v>7</v>
          </cell>
          <cell r="T144" t="str">
            <v>A3</v>
          </cell>
          <cell r="U144">
            <v>8</v>
          </cell>
          <cell r="V144" t="str">
            <v>A3</v>
          </cell>
          <cell r="W144">
            <v>8</v>
          </cell>
          <cell r="X144" t="str">
            <v>A3</v>
          </cell>
          <cell r="Y144">
            <v>8</v>
          </cell>
          <cell r="Z144" t="str">
            <v>A3</v>
          </cell>
          <cell r="AA144">
            <v>8</v>
          </cell>
          <cell r="AB144">
            <v>9</v>
          </cell>
          <cell r="AC144" t="str">
            <v>11A*</v>
          </cell>
          <cell r="AD144" t="str">
            <v>Xuất sắc</v>
          </cell>
          <cell r="AE144" t="str">
            <v>Xuất sắc</v>
          </cell>
          <cell r="AF144" t="str">
            <v>Xuất sắc</v>
          </cell>
          <cell r="AJ144" t="str">
            <v>HTXS NV</v>
          </cell>
        </row>
        <row r="145">
          <cell r="D145" t="str">
            <v>01010005</v>
          </cell>
          <cell r="E145" t="str">
            <v>Khoa Lý luận Chính trị</v>
          </cell>
          <cell r="F145" t="str">
            <v>A</v>
          </cell>
          <cell r="G145">
            <v>10</v>
          </cell>
          <cell r="H145" t="str">
            <v>A</v>
          </cell>
          <cell r="I145">
            <v>10</v>
          </cell>
          <cell r="J145" t="str">
            <v>A</v>
          </cell>
          <cell r="K145">
            <v>10</v>
          </cell>
          <cell r="L145" t="str">
            <v>A</v>
          </cell>
          <cell r="M145">
            <v>10</v>
          </cell>
          <cell r="N145" t="str">
            <v>A</v>
          </cell>
          <cell r="O145">
            <v>10</v>
          </cell>
          <cell r="P145" t="str">
            <v>A</v>
          </cell>
          <cell r="Q145">
            <v>10</v>
          </cell>
          <cell r="R145" t="str">
            <v>A2</v>
          </cell>
          <cell r="S145">
            <v>9</v>
          </cell>
          <cell r="T145" t="str">
            <v>A3</v>
          </cell>
          <cell r="U145">
            <v>8</v>
          </cell>
          <cell r="V145" t="str">
            <v>A3</v>
          </cell>
          <cell r="W145">
            <v>8</v>
          </cell>
          <cell r="X145" t="str">
            <v>A3</v>
          </cell>
          <cell r="Y145">
            <v>8</v>
          </cell>
          <cell r="Z145" t="str">
            <v>A4</v>
          </cell>
          <cell r="AA145">
            <v>7</v>
          </cell>
          <cell r="AB145">
            <v>9.0909090909090917</v>
          </cell>
          <cell r="AC145" t="str">
            <v>11A*</v>
          </cell>
          <cell r="AD145" t="str">
            <v>Xuất sắc</v>
          </cell>
          <cell r="AE145" t="str">
            <v>Tốt</v>
          </cell>
          <cell r="AF145" t="str">
            <v>Xuất sắc</v>
          </cell>
          <cell r="AJ145" t="str">
            <v>HTXS NV</v>
          </cell>
        </row>
        <row r="146">
          <cell r="D146" t="str">
            <v>01011013</v>
          </cell>
          <cell r="E146" t="str">
            <v>Khoa Lý luận Chính trị</v>
          </cell>
          <cell r="F146" t="str">
            <v>A</v>
          </cell>
          <cell r="G146">
            <v>10</v>
          </cell>
          <cell r="H146" t="str">
            <v>A</v>
          </cell>
          <cell r="I146">
            <v>10</v>
          </cell>
          <cell r="J146" t="str">
            <v>A</v>
          </cell>
          <cell r="K146">
            <v>10</v>
          </cell>
          <cell r="L146" t="str">
            <v>A</v>
          </cell>
          <cell r="M146">
            <v>10</v>
          </cell>
          <cell r="N146" t="str">
            <v>A</v>
          </cell>
          <cell r="O146">
            <v>10</v>
          </cell>
          <cell r="P146" t="str">
            <v>A</v>
          </cell>
          <cell r="Q146">
            <v>10</v>
          </cell>
          <cell r="R146" t="str">
            <v>A4</v>
          </cell>
          <cell r="S146">
            <v>7</v>
          </cell>
          <cell r="T146" t="str">
            <v>A3</v>
          </cell>
          <cell r="U146">
            <v>8</v>
          </cell>
          <cell r="V146" t="str">
            <v>A3</v>
          </cell>
          <cell r="W146">
            <v>8</v>
          </cell>
          <cell r="X146" t="str">
            <v>A2</v>
          </cell>
          <cell r="Y146">
            <v>9</v>
          </cell>
          <cell r="Z146" t="str">
            <v>A3</v>
          </cell>
          <cell r="AA146">
            <v>8</v>
          </cell>
          <cell r="AB146">
            <v>9.0909090909090917</v>
          </cell>
          <cell r="AC146" t="str">
            <v>11A*</v>
          </cell>
          <cell r="AD146" t="str">
            <v>Xuất sắc</v>
          </cell>
          <cell r="AE146" t="str">
            <v>Xuất sắc</v>
          </cell>
          <cell r="AF146" t="str">
            <v>Xuất sắc</v>
          </cell>
          <cell r="AJ146" t="str">
            <v>HTXS NV</v>
          </cell>
        </row>
        <row r="147">
          <cell r="D147" t="str">
            <v>01011008</v>
          </cell>
          <cell r="E147" t="str">
            <v>Khoa Lý luận Chính trị</v>
          </cell>
          <cell r="F147" t="str">
            <v>A</v>
          </cell>
          <cell r="G147">
            <v>10</v>
          </cell>
          <cell r="H147" t="str">
            <v>A</v>
          </cell>
          <cell r="I147">
            <v>10</v>
          </cell>
          <cell r="J147" t="str">
            <v>A</v>
          </cell>
          <cell r="K147">
            <v>10</v>
          </cell>
          <cell r="L147" t="str">
            <v>A</v>
          </cell>
          <cell r="M147">
            <v>10</v>
          </cell>
          <cell r="N147" t="str">
            <v>A</v>
          </cell>
          <cell r="O147">
            <v>10</v>
          </cell>
          <cell r="P147" t="str">
            <v>A</v>
          </cell>
          <cell r="Q147">
            <v>10</v>
          </cell>
          <cell r="R147" t="str">
            <v>A2</v>
          </cell>
          <cell r="S147">
            <v>9</v>
          </cell>
          <cell r="T147" t="str">
            <v>A4</v>
          </cell>
          <cell r="U147">
            <v>7</v>
          </cell>
          <cell r="V147" t="str">
            <v>A4</v>
          </cell>
          <cell r="W147">
            <v>7</v>
          </cell>
          <cell r="X147" t="str">
            <v>A3</v>
          </cell>
          <cell r="Y147">
            <v>8</v>
          </cell>
          <cell r="Z147" t="str">
            <v>A4</v>
          </cell>
          <cell r="AA147">
            <v>7</v>
          </cell>
          <cell r="AB147">
            <v>8.9090909090909083</v>
          </cell>
          <cell r="AC147" t="str">
            <v>11A*</v>
          </cell>
          <cell r="AD147" t="str">
            <v>Xuất sắc</v>
          </cell>
          <cell r="AE147" t="str">
            <v>Tốt</v>
          </cell>
          <cell r="AF147" t="str">
            <v>Xuất sắc</v>
          </cell>
          <cell r="AJ147" t="str">
            <v>HTXS NV</v>
          </cell>
        </row>
        <row r="148">
          <cell r="D148" t="str">
            <v>01011015</v>
          </cell>
          <cell r="E148" t="str">
            <v>Khoa Lý luận Chính trị</v>
          </cell>
          <cell r="F148" t="str">
            <v>A</v>
          </cell>
          <cell r="G148">
            <v>10</v>
          </cell>
          <cell r="H148" t="str">
            <v>A</v>
          </cell>
          <cell r="I148">
            <v>10</v>
          </cell>
          <cell r="J148" t="str">
            <v>A</v>
          </cell>
          <cell r="K148">
            <v>10</v>
          </cell>
          <cell r="L148" t="str">
            <v>A</v>
          </cell>
          <cell r="M148">
            <v>10</v>
          </cell>
          <cell r="N148" t="str">
            <v>A</v>
          </cell>
          <cell r="O148">
            <v>10</v>
          </cell>
          <cell r="P148" t="str">
            <v>A</v>
          </cell>
          <cell r="Q148">
            <v>10</v>
          </cell>
          <cell r="R148" t="str">
            <v>A4</v>
          </cell>
          <cell r="S148">
            <v>7</v>
          </cell>
          <cell r="T148" t="str">
            <v>A4</v>
          </cell>
          <cell r="U148">
            <v>7</v>
          </cell>
          <cell r="V148" t="str">
            <v>A2</v>
          </cell>
          <cell r="W148">
            <v>9</v>
          </cell>
          <cell r="X148" t="str">
            <v>A2</v>
          </cell>
          <cell r="Y148">
            <v>9</v>
          </cell>
          <cell r="Z148" t="str">
            <v>A4</v>
          </cell>
          <cell r="AA148">
            <v>7</v>
          </cell>
          <cell r="AB148">
            <v>9</v>
          </cell>
          <cell r="AC148" t="str">
            <v>11A*</v>
          </cell>
          <cell r="AD148" t="str">
            <v>Xuất sắc</v>
          </cell>
          <cell r="AE148" t="str">
            <v>Xuất sắc</v>
          </cell>
          <cell r="AF148" t="str">
            <v>Xuất sắc</v>
          </cell>
          <cell r="AJ148" t="str">
            <v>HTXS NV</v>
          </cell>
        </row>
        <row r="149">
          <cell r="D149" t="str">
            <v>01011011</v>
          </cell>
          <cell r="E149" t="str">
            <v>Khoa Lý luận Chính trị</v>
          </cell>
          <cell r="F149" t="str">
            <v>A</v>
          </cell>
          <cell r="G149">
            <v>10</v>
          </cell>
          <cell r="H149" t="str">
            <v>A</v>
          </cell>
          <cell r="I149">
            <v>10</v>
          </cell>
          <cell r="J149" t="str">
            <v>A</v>
          </cell>
          <cell r="K149">
            <v>10</v>
          </cell>
          <cell r="L149" t="str">
            <v>A</v>
          </cell>
          <cell r="M149">
            <v>10</v>
          </cell>
          <cell r="N149" t="str">
            <v>A</v>
          </cell>
          <cell r="O149">
            <v>10</v>
          </cell>
          <cell r="P149" t="str">
            <v>A</v>
          </cell>
          <cell r="Q149">
            <v>10</v>
          </cell>
          <cell r="R149" t="str">
            <v>A4</v>
          </cell>
          <cell r="S149">
            <v>7</v>
          </cell>
          <cell r="T149" t="str">
            <v>A4</v>
          </cell>
          <cell r="U149">
            <v>7</v>
          </cell>
          <cell r="V149" t="str">
            <v>A4</v>
          </cell>
          <cell r="W149">
            <v>7</v>
          </cell>
          <cell r="X149" t="str">
            <v>A2</v>
          </cell>
          <cell r="Y149">
            <v>9</v>
          </cell>
          <cell r="Z149" t="str">
            <v>A4</v>
          </cell>
          <cell r="AA149">
            <v>7</v>
          </cell>
          <cell r="AB149">
            <v>8.8181818181818183</v>
          </cell>
          <cell r="AC149" t="str">
            <v>11A*</v>
          </cell>
          <cell r="AD149" t="str">
            <v>Xuất sắc</v>
          </cell>
          <cell r="AE149" t="str">
            <v>Tốt</v>
          </cell>
          <cell r="AF149" t="str">
            <v>Xuất sắc</v>
          </cell>
          <cell r="AJ149" t="str">
            <v>HTXS NV</v>
          </cell>
        </row>
        <row r="150">
          <cell r="D150" t="str">
            <v>01011006</v>
          </cell>
          <cell r="E150" t="str">
            <v>Khoa Lý luận Chính trị</v>
          </cell>
          <cell r="F150" t="str">
            <v>A</v>
          </cell>
          <cell r="G150">
            <v>10</v>
          </cell>
          <cell r="H150" t="str">
            <v>A</v>
          </cell>
          <cell r="I150">
            <v>10</v>
          </cell>
          <cell r="J150" t="str">
            <v>A</v>
          </cell>
          <cell r="K150">
            <v>10</v>
          </cell>
          <cell r="L150" t="str">
            <v>A</v>
          </cell>
          <cell r="M150">
            <v>10</v>
          </cell>
          <cell r="N150" t="str">
            <v>A</v>
          </cell>
          <cell r="O150">
            <v>10</v>
          </cell>
          <cell r="P150" t="str">
            <v>A</v>
          </cell>
          <cell r="Q150">
            <v>10</v>
          </cell>
          <cell r="R150" t="str">
            <v>A4</v>
          </cell>
          <cell r="S150">
            <v>7</v>
          </cell>
          <cell r="T150" t="str">
            <v>A3</v>
          </cell>
          <cell r="U150">
            <v>8</v>
          </cell>
          <cell r="V150" t="str">
            <v>A3</v>
          </cell>
          <cell r="W150">
            <v>8</v>
          </cell>
          <cell r="X150" t="str">
            <v>A3</v>
          </cell>
          <cell r="Y150">
            <v>8</v>
          </cell>
          <cell r="Z150" t="str">
            <v>A4</v>
          </cell>
          <cell r="AA150">
            <v>7</v>
          </cell>
          <cell r="AB150">
            <v>8.9090909090909083</v>
          </cell>
          <cell r="AC150" t="str">
            <v>11A*</v>
          </cell>
          <cell r="AD150" t="str">
            <v>Xuất sắc</v>
          </cell>
          <cell r="AE150" t="str">
            <v>Xuất sắc</v>
          </cell>
          <cell r="AF150" t="str">
            <v>Xuất sắc</v>
          </cell>
          <cell r="AJ150" t="str">
            <v>HTXS NV</v>
          </cell>
        </row>
        <row r="151">
          <cell r="D151" t="str">
            <v>01011016</v>
          </cell>
          <cell r="E151" t="str">
            <v>Khoa Lý luận Chính trị</v>
          </cell>
          <cell r="F151" t="str">
            <v>A</v>
          </cell>
          <cell r="G151">
            <v>10</v>
          </cell>
          <cell r="H151" t="str">
            <v>A</v>
          </cell>
          <cell r="I151">
            <v>10</v>
          </cell>
          <cell r="J151" t="str">
            <v>A</v>
          </cell>
          <cell r="K151">
            <v>10</v>
          </cell>
          <cell r="L151" t="str">
            <v>A</v>
          </cell>
          <cell r="M151">
            <v>10</v>
          </cell>
          <cell r="N151" t="str">
            <v>A</v>
          </cell>
          <cell r="O151">
            <v>10</v>
          </cell>
          <cell r="P151" t="str">
            <v>A</v>
          </cell>
          <cell r="Q151">
            <v>10</v>
          </cell>
          <cell r="R151" t="str">
            <v>A4</v>
          </cell>
          <cell r="S151">
            <v>7</v>
          </cell>
          <cell r="T151" t="str">
            <v>A4</v>
          </cell>
          <cell r="U151">
            <v>7</v>
          </cell>
          <cell r="V151" t="str">
            <v>A4</v>
          </cell>
          <cell r="W151">
            <v>7</v>
          </cell>
          <cell r="X151" t="str">
            <v>A3</v>
          </cell>
          <cell r="Y151">
            <v>8</v>
          </cell>
          <cell r="Z151" t="str">
            <v>A4</v>
          </cell>
          <cell r="AA151">
            <v>7</v>
          </cell>
          <cell r="AB151">
            <v>8.7272727272727266</v>
          </cell>
          <cell r="AC151" t="str">
            <v>11A*</v>
          </cell>
          <cell r="AD151" t="str">
            <v>Xuất sắc</v>
          </cell>
          <cell r="AE151" t="str">
            <v>Xuất sắc</v>
          </cell>
          <cell r="AF151" t="str">
            <v>Xuất sắc</v>
          </cell>
          <cell r="AJ151" t="str">
            <v>HTXS NV</v>
          </cell>
        </row>
        <row r="152">
          <cell r="D152" t="str">
            <v>01011018</v>
          </cell>
          <cell r="E152" t="str">
            <v>Khoa Lý luận Chính trị</v>
          </cell>
          <cell r="F152" t="str">
            <v>A</v>
          </cell>
          <cell r="G152">
            <v>10</v>
          </cell>
          <cell r="H152" t="str">
            <v>A</v>
          </cell>
          <cell r="I152">
            <v>10</v>
          </cell>
          <cell r="J152" t="str">
            <v>A</v>
          </cell>
          <cell r="K152">
            <v>10</v>
          </cell>
          <cell r="L152" t="str">
            <v>A</v>
          </cell>
          <cell r="M152">
            <v>10</v>
          </cell>
          <cell r="N152" t="str">
            <v>A</v>
          </cell>
          <cell r="O152">
            <v>10</v>
          </cell>
          <cell r="P152" t="str">
            <v>A</v>
          </cell>
          <cell r="Q152">
            <v>10</v>
          </cell>
          <cell r="R152" t="str">
            <v>A4</v>
          </cell>
          <cell r="S152">
            <v>7</v>
          </cell>
          <cell r="T152" t="str">
            <v>A4</v>
          </cell>
          <cell r="U152">
            <v>7</v>
          </cell>
          <cell r="V152" t="str">
            <v>A4</v>
          </cell>
          <cell r="W152">
            <v>7</v>
          </cell>
          <cell r="X152" t="str">
            <v>A DN</v>
          </cell>
          <cell r="Z152" t="str">
            <v>A DN</v>
          </cell>
          <cell r="AB152">
            <v>9</v>
          </cell>
          <cell r="AC152" t="str">
            <v>11A*</v>
          </cell>
          <cell r="AD152" t="str">
            <v>Xuất sắc</v>
          </cell>
          <cell r="AE152" t="str">
            <v>Xuất sắc</v>
          </cell>
          <cell r="AF152" t="str">
            <v>Xuất sắc</v>
          </cell>
          <cell r="AJ152" t="str">
            <v>HTXS NV</v>
          </cell>
        </row>
        <row r="153">
          <cell r="D153" t="str">
            <v>01012003</v>
          </cell>
          <cell r="E153" t="str">
            <v>Khoa Cơ khí</v>
          </cell>
          <cell r="F153" t="str">
            <v>A</v>
          </cell>
          <cell r="G153">
            <v>10</v>
          </cell>
          <cell r="H153" t="str">
            <v>A</v>
          </cell>
          <cell r="I153">
            <v>10</v>
          </cell>
          <cell r="J153" t="str">
            <v>A</v>
          </cell>
          <cell r="K153">
            <v>10</v>
          </cell>
          <cell r="L153" t="str">
            <v>A</v>
          </cell>
          <cell r="M153">
            <v>10</v>
          </cell>
          <cell r="N153" t="str">
            <v>A</v>
          </cell>
          <cell r="O153">
            <v>10</v>
          </cell>
          <cell r="P153" t="str">
            <v>A</v>
          </cell>
          <cell r="Q153">
            <v>10</v>
          </cell>
          <cell r="R153" t="str">
            <v>A1</v>
          </cell>
          <cell r="S153">
            <v>10</v>
          </cell>
          <cell r="T153" t="str">
            <v>A1</v>
          </cell>
          <cell r="U153">
            <v>10</v>
          </cell>
          <cell r="V153" t="str">
            <v>A1</v>
          </cell>
          <cell r="W153">
            <v>10</v>
          </cell>
          <cell r="X153" t="str">
            <v>A1</v>
          </cell>
          <cell r="Y153">
            <v>10</v>
          </cell>
          <cell r="Z153" t="str">
            <v>A1</v>
          </cell>
          <cell r="AA153">
            <v>10</v>
          </cell>
          <cell r="AB153">
            <v>10</v>
          </cell>
          <cell r="AC153" t="str">
            <v>11A*</v>
          </cell>
          <cell r="AD153" t="str">
            <v>Xuất sắc</v>
          </cell>
          <cell r="AE153" t="str">
            <v>Xuất sắc</v>
          </cell>
          <cell r="AF153" t="str">
            <v>Xuất sắc</v>
          </cell>
          <cell r="AH153" t="str">
            <v>Xuất sắc</v>
          </cell>
          <cell r="AJ153" t="str">
            <v>HTXS NV</v>
          </cell>
        </row>
        <row r="154">
          <cell r="D154" t="str">
            <v>01012023</v>
          </cell>
          <cell r="E154" t="str">
            <v>Khoa Cơ khí</v>
          </cell>
          <cell r="F154" t="str">
            <v>A</v>
          </cell>
          <cell r="G154">
            <v>10</v>
          </cell>
          <cell r="H154" t="str">
            <v>A</v>
          </cell>
          <cell r="I154">
            <v>10</v>
          </cell>
          <cell r="J154" t="str">
            <v>A</v>
          </cell>
          <cell r="K154">
            <v>10</v>
          </cell>
          <cell r="L154" t="str">
            <v>A</v>
          </cell>
          <cell r="M154">
            <v>10</v>
          </cell>
          <cell r="N154" t="str">
            <v>A</v>
          </cell>
          <cell r="O154">
            <v>10</v>
          </cell>
          <cell r="P154" t="str">
            <v>A</v>
          </cell>
          <cell r="Q154">
            <v>10</v>
          </cell>
          <cell r="R154" t="str">
            <v>A2</v>
          </cell>
          <cell r="S154">
            <v>9</v>
          </cell>
          <cell r="T154" t="str">
            <v>A1</v>
          </cell>
          <cell r="U154">
            <v>10</v>
          </cell>
          <cell r="V154" t="str">
            <v>A1</v>
          </cell>
          <cell r="W154">
            <v>10</v>
          </cell>
          <cell r="X154" t="str">
            <v>A1</v>
          </cell>
          <cell r="Y154">
            <v>10</v>
          </cell>
          <cell r="Z154" t="str">
            <v>A1</v>
          </cell>
          <cell r="AA154">
            <v>10</v>
          </cell>
          <cell r="AB154">
            <v>9.9090909090909083</v>
          </cell>
          <cell r="AC154" t="str">
            <v>11A*</v>
          </cell>
          <cell r="AD154" t="str">
            <v>Xuất sắc</v>
          </cell>
          <cell r="AE154" t="str">
            <v>Xuất sắc</v>
          </cell>
          <cell r="AF154" t="str">
            <v>Xuất sắc</v>
          </cell>
          <cell r="AJ154" t="str">
            <v>HTXS NV</v>
          </cell>
        </row>
        <row r="155">
          <cell r="D155" t="str">
            <v>01012013</v>
          </cell>
          <cell r="E155" t="str">
            <v>Khoa Cơ khí</v>
          </cell>
          <cell r="F155" t="str">
            <v>A</v>
          </cell>
          <cell r="G155">
            <v>10</v>
          </cell>
          <cell r="H155" t="str">
            <v>A</v>
          </cell>
          <cell r="I155">
            <v>10</v>
          </cell>
          <cell r="J155" t="str">
            <v>A</v>
          </cell>
          <cell r="K155">
            <v>10</v>
          </cell>
          <cell r="L155" t="str">
            <v>A</v>
          </cell>
          <cell r="M155">
            <v>10</v>
          </cell>
          <cell r="N155" t="str">
            <v>A</v>
          </cell>
          <cell r="O155">
            <v>10</v>
          </cell>
          <cell r="P155" t="str">
            <v>A</v>
          </cell>
          <cell r="Q155">
            <v>10</v>
          </cell>
          <cell r="R155" t="str">
            <v>A3</v>
          </cell>
          <cell r="S155">
            <v>8</v>
          </cell>
          <cell r="T155" t="str">
            <v>A3</v>
          </cell>
          <cell r="U155">
            <v>8</v>
          </cell>
          <cell r="V155" t="str">
            <v>A2</v>
          </cell>
          <cell r="W155">
            <v>9</v>
          </cell>
          <cell r="X155" t="str">
            <v>A2</v>
          </cell>
          <cell r="Y155">
            <v>9</v>
          </cell>
          <cell r="Z155" t="str">
            <v>A2</v>
          </cell>
          <cell r="AA155">
            <v>9</v>
          </cell>
          <cell r="AB155">
            <v>9.3636363636363633</v>
          </cell>
          <cell r="AC155" t="str">
            <v>11A*</v>
          </cell>
          <cell r="AD155" t="str">
            <v>Xuất sắc</v>
          </cell>
          <cell r="AE155" t="str">
            <v>Xuất sắc</v>
          </cell>
          <cell r="AF155" t="str">
            <v>Xuất sắc</v>
          </cell>
          <cell r="AJ155" t="str">
            <v>HTXS NV</v>
          </cell>
        </row>
        <row r="156">
          <cell r="D156" t="str">
            <v>01012007</v>
          </cell>
          <cell r="E156" t="str">
            <v>Khoa Cơ khí</v>
          </cell>
          <cell r="F156" t="str">
            <v>A</v>
          </cell>
          <cell r="G156">
            <v>10</v>
          </cell>
          <cell r="H156" t="str">
            <v>A</v>
          </cell>
          <cell r="I156">
            <v>10</v>
          </cell>
          <cell r="J156" t="str">
            <v>A</v>
          </cell>
          <cell r="K156">
            <v>10</v>
          </cell>
          <cell r="L156" t="str">
            <v>A</v>
          </cell>
          <cell r="M156">
            <v>10</v>
          </cell>
          <cell r="N156" t="str">
            <v>A</v>
          </cell>
          <cell r="O156">
            <v>10</v>
          </cell>
          <cell r="P156" t="str">
            <v>A</v>
          </cell>
          <cell r="Q156">
            <v>10</v>
          </cell>
          <cell r="R156" t="str">
            <v>A4</v>
          </cell>
          <cell r="S156">
            <v>7</v>
          </cell>
          <cell r="T156" t="str">
            <v>A4</v>
          </cell>
          <cell r="U156">
            <v>7</v>
          </cell>
          <cell r="V156" t="str">
            <v>A3</v>
          </cell>
          <cell r="W156">
            <v>8</v>
          </cell>
          <cell r="X156" t="str">
            <v>A3</v>
          </cell>
          <cell r="Y156">
            <v>8</v>
          </cell>
          <cell r="Z156" t="str">
            <v>A4</v>
          </cell>
          <cell r="AA156">
            <v>7</v>
          </cell>
          <cell r="AB156">
            <v>8.8181818181818183</v>
          </cell>
          <cell r="AC156" t="str">
            <v>11A*</v>
          </cell>
          <cell r="AD156" t="str">
            <v>Xuất sắc</v>
          </cell>
          <cell r="AE156" t="str">
            <v>Tốt</v>
          </cell>
          <cell r="AF156" t="str">
            <v>Xuất sắc</v>
          </cell>
          <cell r="AJ156" t="str">
            <v>HTXS NV</v>
          </cell>
        </row>
        <row r="157">
          <cell r="D157" t="str">
            <v>01012022</v>
          </cell>
          <cell r="E157" t="str">
            <v>Khoa Cơ khí</v>
          </cell>
          <cell r="F157" t="str">
            <v>A</v>
          </cell>
          <cell r="G157">
            <v>10</v>
          </cell>
          <cell r="H157" t="str">
            <v>A</v>
          </cell>
          <cell r="I157">
            <v>10</v>
          </cell>
          <cell r="J157" t="str">
            <v>A</v>
          </cell>
          <cell r="K157">
            <v>10</v>
          </cell>
          <cell r="L157" t="str">
            <v>A</v>
          </cell>
          <cell r="M157">
            <v>10</v>
          </cell>
          <cell r="N157" t="str">
            <v>A</v>
          </cell>
          <cell r="O157">
            <v>10</v>
          </cell>
          <cell r="P157" t="str">
            <v>A</v>
          </cell>
          <cell r="Q157">
            <v>10</v>
          </cell>
          <cell r="R157" t="str">
            <v>A4</v>
          </cell>
          <cell r="S157">
            <v>7</v>
          </cell>
          <cell r="T157" t="str">
            <v>A4</v>
          </cell>
          <cell r="U157">
            <v>7</v>
          </cell>
          <cell r="V157" t="str">
            <v>A4</v>
          </cell>
          <cell r="W157">
            <v>7</v>
          </cell>
          <cell r="X157" t="str">
            <v>A4</v>
          </cell>
          <cell r="Y157">
            <v>7</v>
          </cell>
          <cell r="Z157" t="str">
            <v>A4</v>
          </cell>
          <cell r="AA157">
            <v>7</v>
          </cell>
          <cell r="AB157">
            <v>8.6363636363636367</v>
          </cell>
          <cell r="AC157" t="str">
            <v>11A*</v>
          </cell>
          <cell r="AD157" t="str">
            <v>Xuất sắc</v>
          </cell>
          <cell r="AE157" t="str">
            <v>Tốt</v>
          </cell>
          <cell r="AF157" t="str">
            <v>Xuất sắc</v>
          </cell>
          <cell r="AJ157" t="str">
            <v>HTXS NV</v>
          </cell>
        </row>
        <row r="158">
          <cell r="D158" t="str">
            <v>01012014</v>
          </cell>
          <cell r="E158" t="str">
            <v>Khoa Cơ khí</v>
          </cell>
          <cell r="F158" t="str">
            <v>A</v>
          </cell>
          <cell r="G158">
            <v>10</v>
          </cell>
          <cell r="H158" t="str">
            <v>A</v>
          </cell>
          <cell r="I158">
            <v>10</v>
          </cell>
          <cell r="J158" t="str">
            <v>A</v>
          </cell>
          <cell r="K158">
            <v>10</v>
          </cell>
          <cell r="L158" t="str">
            <v>A</v>
          </cell>
          <cell r="M158">
            <v>10</v>
          </cell>
          <cell r="N158" t="str">
            <v>A</v>
          </cell>
          <cell r="O158">
            <v>10</v>
          </cell>
          <cell r="P158" t="str">
            <v>A</v>
          </cell>
          <cell r="Q158">
            <v>10</v>
          </cell>
          <cell r="R158" t="str">
            <v>A4</v>
          </cell>
          <cell r="S158">
            <v>7</v>
          </cell>
          <cell r="T158" t="str">
            <v>A4</v>
          </cell>
          <cell r="U158">
            <v>7</v>
          </cell>
          <cell r="V158" t="str">
            <v>A3</v>
          </cell>
          <cell r="W158">
            <v>8</v>
          </cell>
          <cell r="X158" t="str">
            <v>A3</v>
          </cell>
          <cell r="Y158">
            <v>8</v>
          </cell>
          <cell r="Z158" t="str">
            <v>A4</v>
          </cell>
          <cell r="AA158">
            <v>7</v>
          </cell>
          <cell r="AB158">
            <v>8.8181818181818183</v>
          </cell>
          <cell r="AC158" t="str">
            <v>11A*</v>
          </cell>
          <cell r="AD158" t="str">
            <v>Xuất sắc</v>
          </cell>
          <cell r="AE158" t="str">
            <v>Tốt</v>
          </cell>
          <cell r="AF158" t="str">
            <v>Xuất sắc</v>
          </cell>
          <cell r="AJ158" t="str">
            <v>HTXS NV</v>
          </cell>
        </row>
        <row r="159">
          <cell r="D159" t="str">
            <v>01012005</v>
          </cell>
          <cell r="E159" t="str">
            <v>Khoa Cơ khí</v>
          </cell>
          <cell r="F159" t="str">
            <v>A</v>
          </cell>
          <cell r="G159">
            <v>10</v>
          </cell>
          <cell r="H159" t="str">
            <v>A</v>
          </cell>
          <cell r="I159">
            <v>10</v>
          </cell>
          <cell r="J159" t="str">
            <v>A</v>
          </cell>
          <cell r="K159">
            <v>10</v>
          </cell>
          <cell r="L159" t="str">
            <v>A</v>
          </cell>
          <cell r="M159">
            <v>10</v>
          </cell>
          <cell r="N159" t="str">
            <v>A</v>
          </cell>
          <cell r="O159">
            <v>10</v>
          </cell>
          <cell r="P159" t="str">
            <v>A</v>
          </cell>
          <cell r="Q159">
            <v>10</v>
          </cell>
          <cell r="R159" t="str">
            <v>A3</v>
          </cell>
          <cell r="S159">
            <v>8</v>
          </cell>
          <cell r="T159" t="str">
            <v>A4</v>
          </cell>
          <cell r="U159">
            <v>7</v>
          </cell>
          <cell r="V159" t="str">
            <v>A3</v>
          </cell>
          <cell r="W159">
            <v>8</v>
          </cell>
          <cell r="X159" t="str">
            <v>A3</v>
          </cell>
          <cell r="Y159">
            <v>8</v>
          </cell>
          <cell r="Z159" t="str">
            <v>A4</v>
          </cell>
          <cell r="AA159">
            <v>7</v>
          </cell>
          <cell r="AB159">
            <v>8.9090909090909083</v>
          </cell>
          <cell r="AC159" t="str">
            <v>11A*</v>
          </cell>
          <cell r="AD159" t="str">
            <v>Xuất sắc</v>
          </cell>
          <cell r="AE159" t="str">
            <v>Xuất sắc</v>
          </cell>
          <cell r="AF159" t="str">
            <v>Xuất sắc</v>
          </cell>
          <cell r="AJ159" t="str">
            <v>HTXS NV</v>
          </cell>
        </row>
        <row r="160">
          <cell r="D160" t="str">
            <v>01012006</v>
          </cell>
          <cell r="E160" t="str">
            <v>Khoa Cơ khí</v>
          </cell>
          <cell r="F160" t="str">
            <v>A</v>
          </cell>
          <cell r="G160">
            <v>10</v>
          </cell>
          <cell r="H160" t="str">
            <v>A</v>
          </cell>
          <cell r="I160">
            <v>10</v>
          </cell>
          <cell r="J160" t="str">
            <v>A</v>
          </cell>
          <cell r="K160">
            <v>10</v>
          </cell>
          <cell r="L160" t="str">
            <v>A</v>
          </cell>
          <cell r="M160">
            <v>10</v>
          </cell>
          <cell r="N160" t="str">
            <v>A</v>
          </cell>
          <cell r="O160">
            <v>10</v>
          </cell>
          <cell r="P160" t="str">
            <v>A</v>
          </cell>
          <cell r="Q160">
            <v>10</v>
          </cell>
          <cell r="R160" t="str">
            <v>A3</v>
          </cell>
          <cell r="S160">
            <v>8</v>
          </cell>
          <cell r="T160" t="str">
            <v>A4</v>
          </cell>
          <cell r="U160">
            <v>7</v>
          </cell>
          <cell r="V160" t="str">
            <v>A3</v>
          </cell>
          <cell r="W160">
            <v>8</v>
          </cell>
          <cell r="X160" t="str">
            <v>A3</v>
          </cell>
          <cell r="Y160">
            <v>8</v>
          </cell>
          <cell r="Z160" t="str">
            <v>A3</v>
          </cell>
          <cell r="AA160">
            <v>8</v>
          </cell>
          <cell r="AB160">
            <v>9</v>
          </cell>
          <cell r="AC160" t="str">
            <v>11A*</v>
          </cell>
          <cell r="AD160" t="str">
            <v>Xuất sắc</v>
          </cell>
          <cell r="AE160" t="str">
            <v>Xuất sắc</v>
          </cell>
          <cell r="AF160" t="str">
            <v>Xuất sắc</v>
          </cell>
          <cell r="AJ160" t="str">
            <v>HTXS NV</v>
          </cell>
        </row>
        <row r="161">
          <cell r="D161" t="str">
            <v>01012012</v>
          </cell>
          <cell r="E161" t="str">
            <v>Khoa Cơ khí</v>
          </cell>
          <cell r="F161" t="str">
            <v>A</v>
          </cell>
          <cell r="G161">
            <v>10</v>
          </cell>
          <cell r="H161" t="str">
            <v>A</v>
          </cell>
          <cell r="I161">
            <v>10</v>
          </cell>
          <cell r="J161" t="str">
            <v>A</v>
          </cell>
          <cell r="K161">
            <v>10</v>
          </cell>
          <cell r="L161" t="str">
            <v>A</v>
          </cell>
          <cell r="M161">
            <v>10</v>
          </cell>
          <cell r="N161" t="str">
            <v>A</v>
          </cell>
          <cell r="O161">
            <v>10</v>
          </cell>
          <cell r="P161" t="str">
            <v>A</v>
          </cell>
          <cell r="Q161">
            <v>10</v>
          </cell>
          <cell r="R161" t="str">
            <v>A4</v>
          </cell>
          <cell r="S161">
            <v>7</v>
          </cell>
          <cell r="T161" t="str">
            <v>A4</v>
          </cell>
          <cell r="U161">
            <v>7</v>
          </cell>
          <cell r="V161" t="str">
            <v>A4</v>
          </cell>
          <cell r="W161">
            <v>7</v>
          </cell>
          <cell r="X161" t="str">
            <v>A4</v>
          </cell>
          <cell r="Y161">
            <v>7</v>
          </cell>
          <cell r="Z161" t="str">
            <v>A4</v>
          </cell>
          <cell r="AA161">
            <v>7</v>
          </cell>
          <cell r="AB161">
            <v>8.6363636363636367</v>
          </cell>
          <cell r="AC161" t="str">
            <v>11A*</v>
          </cell>
          <cell r="AD161" t="str">
            <v>Xuất sắc</v>
          </cell>
          <cell r="AE161" t="str">
            <v>Tốt</v>
          </cell>
          <cell r="AF161" t="str">
            <v>Xuất sắc</v>
          </cell>
          <cell r="AJ161" t="str">
            <v>HTXS NV</v>
          </cell>
        </row>
        <row r="162">
          <cell r="D162" t="str">
            <v>01012016</v>
          </cell>
          <cell r="E162" t="str">
            <v>Khoa Cơ khí</v>
          </cell>
          <cell r="F162" t="str">
            <v>A</v>
          </cell>
          <cell r="G162">
            <v>10</v>
          </cell>
          <cell r="H162" t="str">
            <v>A</v>
          </cell>
          <cell r="I162">
            <v>10</v>
          </cell>
          <cell r="J162" t="str">
            <v>A</v>
          </cell>
          <cell r="K162">
            <v>10</v>
          </cell>
          <cell r="L162" t="str">
            <v>A</v>
          </cell>
          <cell r="M162">
            <v>10</v>
          </cell>
          <cell r="N162" t="str">
            <v>A</v>
          </cell>
          <cell r="O162">
            <v>10</v>
          </cell>
          <cell r="P162" t="str">
            <v>A</v>
          </cell>
          <cell r="Q162">
            <v>10</v>
          </cell>
          <cell r="R162" t="str">
            <v>A4</v>
          </cell>
          <cell r="S162">
            <v>7</v>
          </cell>
          <cell r="T162" t="str">
            <v>A4</v>
          </cell>
          <cell r="U162">
            <v>7</v>
          </cell>
          <cell r="V162" t="str">
            <v>A4</v>
          </cell>
          <cell r="W162">
            <v>7</v>
          </cell>
          <cell r="X162" t="str">
            <v>A4</v>
          </cell>
          <cell r="Y162">
            <v>7</v>
          </cell>
          <cell r="Z162" t="str">
            <v>A4</v>
          </cell>
          <cell r="AA162">
            <v>7</v>
          </cell>
          <cell r="AB162">
            <v>8.6363636363636367</v>
          </cell>
          <cell r="AC162" t="str">
            <v>11A*</v>
          </cell>
          <cell r="AD162" t="str">
            <v>Xuất sắc</v>
          </cell>
          <cell r="AE162" t="str">
            <v>Tốt</v>
          </cell>
          <cell r="AF162" t="str">
            <v>Xuất sắc</v>
          </cell>
          <cell r="AJ162" t="str">
            <v>HTXS NV</v>
          </cell>
        </row>
        <row r="163">
          <cell r="D163" t="str">
            <v>01012015</v>
          </cell>
          <cell r="E163" t="str">
            <v>Khoa Cơ khí</v>
          </cell>
          <cell r="F163" t="str">
            <v>A</v>
          </cell>
          <cell r="G163">
            <v>10</v>
          </cell>
          <cell r="H163" t="str">
            <v>A</v>
          </cell>
          <cell r="I163">
            <v>10</v>
          </cell>
          <cell r="J163" t="str">
            <v>A</v>
          </cell>
          <cell r="K163">
            <v>10</v>
          </cell>
          <cell r="L163" t="str">
            <v>A</v>
          </cell>
          <cell r="M163">
            <v>10</v>
          </cell>
          <cell r="N163" t="str">
            <v>A</v>
          </cell>
          <cell r="O163">
            <v>10</v>
          </cell>
          <cell r="P163" t="str">
            <v>A</v>
          </cell>
          <cell r="Q163">
            <v>10</v>
          </cell>
          <cell r="R163" t="str">
            <v>A4</v>
          </cell>
          <cell r="S163">
            <v>7</v>
          </cell>
          <cell r="T163" t="str">
            <v>A4</v>
          </cell>
          <cell r="U163">
            <v>7</v>
          </cell>
          <cell r="V163" t="str">
            <v>A4</v>
          </cell>
          <cell r="W163">
            <v>7</v>
          </cell>
          <cell r="X163" t="str">
            <v>A4</v>
          </cell>
          <cell r="Y163">
            <v>7</v>
          </cell>
          <cell r="Z163" t="str">
            <v>A4</v>
          </cell>
          <cell r="AA163">
            <v>7</v>
          </cell>
          <cell r="AB163">
            <v>8.6363636363636367</v>
          </cell>
          <cell r="AC163" t="str">
            <v>11A*</v>
          </cell>
          <cell r="AD163" t="str">
            <v>Xuất sắc</v>
          </cell>
          <cell r="AE163" t="str">
            <v>Xuất sắc</v>
          </cell>
          <cell r="AF163" t="str">
            <v>Xuất sắc</v>
          </cell>
          <cell r="AJ163" t="str">
            <v>HTXS NV</v>
          </cell>
        </row>
        <row r="164">
          <cell r="D164" t="str">
            <v>01012019</v>
          </cell>
          <cell r="E164" t="str">
            <v>Khoa Cơ khí</v>
          </cell>
          <cell r="F164" t="str">
            <v>A</v>
          </cell>
          <cell r="G164">
            <v>10</v>
          </cell>
          <cell r="H164" t="str">
            <v>A</v>
          </cell>
          <cell r="I164">
            <v>10</v>
          </cell>
          <cell r="J164" t="str">
            <v>A</v>
          </cell>
          <cell r="K164">
            <v>10</v>
          </cell>
          <cell r="L164" t="str">
            <v>A</v>
          </cell>
          <cell r="M164">
            <v>10</v>
          </cell>
          <cell r="N164" t="str">
            <v>A</v>
          </cell>
          <cell r="O164">
            <v>10</v>
          </cell>
          <cell r="P164" t="str">
            <v>A</v>
          </cell>
          <cell r="Q164">
            <v>10</v>
          </cell>
          <cell r="R164" t="str">
            <v>A4</v>
          </cell>
          <cell r="S164">
            <v>7</v>
          </cell>
          <cell r="T164" t="str">
            <v>A4</v>
          </cell>
          <cell r="U164">
            <v>7</v>
          </cell>
          <cell r="V164" t="str">
            <v>A4</v>
          </cell>
          <cell r="W164">
            <v>7</v>
          </cell>
          <cell r="X164" t="str">
            <v>A4</v>
          </cell>
          <cell r="Y164">
            <v>7</v>
          </cell>
          <cell r="Z164" t="str">
            <v>A4</v>
          </cell>
          <cell r="AA164">
            <v>7</v>
          </cell>
          <cell r="AB164">
            <v>8.6363636363636367</v>
          </cell>
          <cell r="AC164" t="str">
            <v>11A*</v>
          </cell>
          <cell r="AD164" t="str">
            <v>Xuất sắc</v>
          </cell>
          <cell r="AE164" t="str">
            <v>Tốt</v>
          </cell>
          <cell r="AF164" t="str">
            <v>Xuất sắc</v>
          </cell>
          <cell r="AJ164" t="str">
            <v>HTXS NV</v>
          </cell>
        </row>
        <row r="165">
          <cell r="D165" t="str">
            <v>01012017</v>
          </cell>
          <cell r="E165" t="str">
            <v>Khoa Cơ khí</v>
          </cell>
          <cell r="F165" t="str">
            <v>A</v>
          </cell>
          <cell r="G165">
            <v>10</v>
          </cell>
          <cell r="H165" t="str">
            <v>A</v>
          </cell>
          <cell r="I165">
            <v>10</v>
          </cell>
          <cell r="J165" t="str">
            <v>A</v>
          </cell>
          <cell r="K165">
            <v>10</v>
          </cell>
          <cell r="L165" t="str">
            <v>A</v>
          </cell>
          <cell r="M165">
            <v>10</v>
          </cell>
          <cell r="N165" t="str">
            <v>A</v>
          </cell>
          <cell r="O165">
            <v>10</v>
          </cell>
          <cell r="P165" t="str">
            <v>A</v>
          </cell>
          <cell r="Q165">
            <v>10</v>
          </cell>
          <cell r="R165" t="str">
            <v>A4</v>
          </cell>
          <cell r="S165">
            <v>7</v>
          </cell>
          <cell r="T165" t="str">
            <v>A4</v>
          </cell>
          <cell r="U165">
            <v>7</v>
          </cell>
          <cell r="V165" t="str">
            <v>A4</v>
          </cell>
          <cell r="W165">
            <v>7</v>
          </cell>
          <cell r="X165" t="str">
            <v>A4</v>
          </cell>
          <cell r="Y165">
            <v>7</v>
          </cell>
          <cell r="Z165" t="str">
            <v>A4</v>
          </cell>
          <cell r="AA165">
            <v>7</v>
          </cell>
          <cell r="AB165">
            <v>8.6363636363636367</v>
          </cell>
          <cell r="AC165" t="str">
            <v>11A*</v>
          </cell>
          <cell r="AD165" t="str">
            <v>Xuất sắc</v>
          </cell>
          <cell r="AE165" t="str">
            <v>Tốt</v>
          </cell>
          <cell r="AF165" t="str">
            <v>Xuất sắc</v>
          </cell>
          <cell r="AJ165" t="str">
            <v>HTXS NV</v>
          </cell>
        </row>
        <row r="166">
          <cell r="D166" t="str">
            <v>01012020</v>
          </cell>
          <cell r="E166" t="str">
            <v>Khoa Cơ khí</v>
          </cell>
          <cell r="F166" t="str">
            <v>A</v>
          </cell>
          <cell r="G166">
            <v>10</v>
          </cell>
          <cell r="H166" t="str">
            <v>A</v>
          </cell>
          <cell r="I166">
            <v>10</v>
          </cell>
          <cell r="J166" t="str">
            <v>A</v>
          </cell>
          <cell r="K166">
            <v>10</v>
          </cell>
          <cell r="L166" t="str">
            <v>A</v>
          </cell>
          <cell r="M166">
            <v>10</v>
          </cell>
          <cell r="N166" t="str">
            <v>A</v>
          </cell>
          <cell r="O166">
            <v>10</v>
          </cell>
          <cell r="P166" t="str">
            <v>A</v>
          </cell>
          <cell r="Q166">
            <v>10</v>
          </cell>
          <cell r="R166" t="str">
            <v>A4</v>
          </cell>
          <cell r="S166">
            <v>7</v>
          </cell>
          <cell r="T166" t="str">
            <v>A4</v>
          </cell>
          <cell r="U166">
            <v>7</v>
          </cell>
          <cell r="V166" t="str">
            <v>A3</v>
          </cell>
          <cell r="W166">
            <v>8</v>
          </cell>
          <cell r="X166" t="str">
            <v>A3</v>
          </cell>
          <cell r="Y166">
            <v>8</v>
          </cell>
          <cell r="Z166" t="str">
            <v>A4</v>
          </cell>
          <cell r="AA166">
            <v>7</v>
          </cell>
          <cell r="AB166">
            <v>8.8181818181818183</v>
          </cell>
          <cell r="AC166" t="str">
            <v>11A*</v>
          </cell>
          <cell r="AD166" t="str">
            <v>Xuất sắc</v>
          </cell>
          <cell r="AE166" t="str">
            <v>Tốt</v>
          </cell>
          <cell r="AF166" t="str">
            <v>Xuất sắc</v>
          </cell>
          <cell r="AJ166" t="str">
            <v>HTXS NV</v>
          </cell>
        </row>
        <row r="167">
          <cell r="D167" t="str">
            <v>01012011</v>
          </cell>
          <cell r="E167" t="str">
            <v>Khoa Cơ khí</v>
          </cell>
          <cell r="F167" t="str">
            <v>A</v>
          </cell>
          <cell r="G167">
            <v>10</v>
          </cell>
          <cell r="H167" t="str">
            <v>A</v>
          </cell>
          <cell r="I167">
            <v>10</v>
          </cell>
          <cell r="J167" t="str">
            <v>A</v>
          </cell>
          <cell r="K167">
            <v>10</v>
          </cell>
          <cell r="L167" t="str">
            <v>A</v>
          </cell>
          <cell r="M167">
            <v>10</v>
          </cell>
          <cell r="N167" t="str">
            <v>A</v>
          </cell>
          <cell r="O167">
            <v>10</v>
          </cell>
          <cell r="P167" t="str">
            <v>A</v>
          </cell>
          <cell r="Q167">
            <v>10</v>
          </cell>
          <cell r="R167" t="str">
            <v>A4</v>
          </cell>
          <cell r="S167">
            <v>7</v>
          </cell>
          <cell r="T167" t="str">
            <v>A4</v>
          </cell>
          <cell r="U167">
            <v>7</v>
          </cell>
          <cell r="V167" t="str">
            <v>A4</v>
          </cell>
          <cell r="W167">
            <v>7</v>
          </cell>
          <cell r="X167" t="str">
            <v>A3</v>
          </cell>
          <cell r="Y167">
            <v>8</v>
          </cell>
          <cell r="Z167" t="str">
            <v>A4</v>
          </cell>
          <cell r="AA167">
            <v>7</v>
          </cell>
          <cell r="AB167">
            <v>8.7272727272727266</v>
          </cell>
          <cell r="AC167" t="str">
            <v>11A*</v>
          </cell>
          <cell r="AD167" t="str">
            <v>Xuất sắc</v>
          </cell>
          <cell r="AE167" t="str">
            <v>Tốt</v>
          </cell>
          <cell r="AF167" t="str">
            <v>Xuất sắc</v>
          </cell>
          <cell r="AJ167" t="str">
            <v>HTXS NV</v>
          </cell>
        </row>
        <row r="168">
          <cell r="D168" t="str">
            <v>01017002</v>
          </cell>
          <cell r="E168" t="str">
            <v>Khoa Cơ khí</v>
          </cell>
          <cell r="F168" t="str">
            <v>A</v>
          </cell>
          <cell r="G168">
            <v>10</v>
          </cell>
          <cell r="H168" t="str">
            <v>A</v>
          </cell>
          <cell r="I168">
            <v>10</v>
          </cell>
          <cell r="J168" t="str">
            <v>A</v>
          </cell>
          <cell r="K168">
            <v>10</v>
          </cell>
          <cell r="L168" t="str">
            <v>A</v>
          </cell>
          <cell r="M168">
            <v>10</v>
          </cell>
          <cell r="N168" t="str">
            <v>A</v>
          </cell>
          <cell r="O168">
            <v>10</v>
          </cell>
          <cell r="P168" t="str">
            <v>A</v>
          </cell>
          <cell r="Q168">
            <v>10</v>
          </cell>
          <cell r="R168" t="str">
            <v>A4</v>
          </cell>
          <cell r="S168">
            <v>7</v>
          </cell>
          <cell r="T168" t="str">
            <v>A4</v>
          </cell>
          <cell r="U168">
            <v>7</v>
          </cell>
          <cell r="V168" t="str">
            <v>A4</v>
          </cell>
          <cell r="W168">
            <v>7</v>
          </cell>
          <cell r="X168" t="str">
            <v>A4</v>
          </cell>
          <cell r="Y168">
            <v>7</v>
          </cell>
          <cell r="Z168" t="str">
            <v>A4</v>
          </cell>
          <cell r="AA168">
            <v>7</v>
          </cell>
          <cell r="AB168">
            <v>8.6363636363636367</v>
          </cell>
          <cell r="AC168" t="str">
            <v>11A*</v>
          </cell>
          <cell r="AD168" t="str">
            <v>Xuất sắc</v>
          </cell>
          <cell r="AE168" t="str">
            <v>Tốt</v>
          </cell>
          <cell r="AF168" t="str">
            <v>Xuất sắc</v>
          </cell>
          <cell r="AJ168" t="str">
            <v>HTXS NV</v>
          </cell>
        </row>
        <row r="169">
          <cell r="D169" t="str">
            <v>01012028</v>
          </cell>
          <cell r="E169" t="str">
            <v>Khoa Cơ khí</v>
          </cell>
          <cell r="F169" t="str">
            <v>A</v>
          </cell>
          <cell r="G169">
            <v>10</v>
          </cell>
          <cell r="H169" t="str">
            <v>A</v>
          </cell>
          <cell r="I169">
            <v>10</v>
          </cell>
          <cell r="J169" t="str">
            <v>A</v>
          </cell>
          <cell r="K169">
            <v>10</v>
          </cell>
          <cell r="L169" t="str">
            <v>A</v>
          </cell>
          <cell r="M169">
            <v>10</v>
          </cell>
          <cell r="N169" t="str">
            <v>A</v>
          </cell>
          <cell r="O169">
            <v>10</v>
          </cell>
          <cell r="P169" t="str">
            <v>A</v>
          </cell>
          <cell r="Q169">
            <v>10</v>
          </cell>
          <cell r="R169" t="str">
            <v>A4</v>
          </cell>
          <cell r="S169">
            <v>7</v>
          </cell>
          <cell r="T169" t="str">
            <v>A4</v>
          </cell>
          <cell r="U169">
            <v>7</v>
          </cell>
          <cell r="V169" t="str">
            <v>A3</v>
          </cell>
          <cell r="W169">
            <v>8</v>
          </cell>
          <cell r="X169" t="str">
            <v>A2</v>
          </cell>
          <cell r="Y169">
            <v>9</v>
          </cell>
          <cell r="Z169" t="str">
            <v>A4</v>
          </cell>
          <cell r="AA169">
            <v>7</v>
          </cell>
          <cell r="AB169">
            <v>8.9090909090909083</v>
          </cell>
          <cell r="AC169" t="str">
            <v>11A*</v>
          </cell>
          <cell r="AD169" t="str">
            <v>Xuất sắc</v>
          </cell>
          <cell r="AE169" t="str">
            <v>Tốt</v>
          </cell>
          <cell r="AF169" t="str">
            <v>Xuất sắc</v>
          </cell>
          <cell r="AJ169" t="str">
            <v>HTXS NV</v>
          </cell>
        </row>
        <row r="170">
          <cell r="D170" t="str">
            <v>01012032</v>
          </cell>
          <cell r="E170" t="str">
            <v>Khoa Cơ khí</v>
          </cell>
          <cell r="F170" t="str">
            <v>A</v>
          </cell>
          <cell r="G170">
            <v>10</v>
          </cell>
          <cell r="H170" t="str">
            <v>A</v>
          </cell>
          <cell r="I170">
            <v>10</v>
          </cell>
          <cell r="J170" t="str">
            <v>A</v>
          </cell>
          <cell r="K170">
            <v>10</v>
          </cell>
          <cell r="L170" t="str">
            <v>A</v>
          </cell>
          <cell r="M170">
            <v>10</v>
          </cell>
          <cell r="N170" t="str">
            <v>A</v>
          </cell>
          <cell r="O170">
            <v>10</v>
          </cell>
          <cell r="P170" t="str">
            <v>A</v>
          </cell>
          <cell r="Q170">
            <v>10</v>
          </cell>
          <cell r="R170" t="str">
            <v>A4</v>
          </cell>
          <cell r="S170">
            <v>7</v>
          </cell>
          <cell r="T170" t="str">
            <v>A4</v>
          </cell>
          <cell r="U170">
            <v>7</v>
          </cell>
          <cell r="V170" t="str">
            <v>A3</v>
          </cell>
          <cell r="W170">
            <v>8</v>
          </cell>
          <cell r="X170" t="str">
            <v>A3</v>
          </cell>
          <cell r="Y170">
            <v>8</v>
          </cell>
          <cell r="Z170" t="str">
            <v>A4</v>
          </cell>
          <cell r="AA170">
            <v>7</v>
          </cell>
          <cell r="AB170">
            <v>8.8181818181818183</v>
          </cell>
          <cell r="AC170" t="str">
            <v>11A*</v>
          </cell>
          <cell r="AD170" t="str">
            <v>Xuất sắc</v>
          </cell>
          <cell r="AE170" t="str">
            <v>Tốt</v>
          </cell>
          <cell r="AF170" t="str">
            <v>Xuất sắc</v>
          </cell>
          <cell r="AJ170" t="str">
            <v>HTXS NV</v>
          </cell>
        </row>
        <row r="171">
          <cell r="D171" t="str">
            <v>01025017</v>
          </cell>
          <cell r="E171" t="str">
            <v>Khoa Cơ khí</v>
          </cell>
          <cell r="F171" t="str">
            <v>A</v>
          </cell>
          <cell r="G171">
            <v>10</v>
          </cell>
          <cell r="H171" t="str">
            <v>A</v>
          </cell>
          <cell r="I171">
            <v>10</v>
          </cell>
          <cell r="J171" t="str">
            <v>A</v>
          </cell>
          <cell r="K171">
            <v>10</v>
          </cell>
          <cell r="L171" t="str">
            <v>A</v>
          </cell>
          <cell r="M171">
            <v>10</v>
          </cell>
          <cell r="N171" t="str">
            <v>A</v>
          </cell>
          <cell r="O171">
            <v>10</v>
          </cell>
          <cell r="P171" t="str">
            <v>A</v>
          </cell>
          <cell r="Q171">
            <v>10</v>
          </cell>
          <cell r="R171" t="str">
            <v>A2</v>
          </cell>
          <cell r="S171">
            <v>9</v>
          </cell>
          <cell r="T171" t="str">
            <v>A1</v>
          </cell>
          <cell r="U171">
            <v>10</v>
          </cell>
          <cell r="V171" t="str">
            <v>A1</v>
          </cell>
          <cell r="W171">
            <v>10</v>
          </cell>
          <cell r="X171" t="str">
            <v>A1</v>
          </cell>
          <cell r="Y171">
            <v>10</v>
          </cell>
          <cell r="Z171" t="str">
            <v>A1</v>
          </cell>
          <cell r="AA171">
            <v>10</v>
          </cell>
          <cell r="AB171">
            <v>9.9090909090909083</v>
          </cell>
          <cell r="AC171" t="str">
            <v>11A*</v>
          </cell>
          <cell r="AD171" t="str">
            <v>Xuất sắc</v>
          </cell>
          <cell r="AE171" t="str">
            <v>Tốt</v>
          </cell>
          <cell r="AF171" t="str">
            <v>Xuất sắc</v>
          </cell>
          <cell r="AJ171" t="str">
            <v>HTXS NV</v>
          </cell>
        </row>
        <row r="172">
          <cell r="D172" t="str">
            <v>01013068</v>
          </cell>
          <cell r="E172" t="str">
            <v>Khoa Cơ khí</v>
          </cell>
          <cell r="F172" t="str">
            <v>A</v>
          </cell>
          <cell r="G172">
            <v>10</v>
          </cell>
          <cell r="H172" t="str">
            <v>A</v>
          </cell>
          <cell r="I172">
            <v>10</v>
          </cell>
          <cell r="J172" t="str">
            <v>A</v>
          </cell>
          <cell r="K172">
            <v>10</v>
          </cell>
          <cell r="L172" t="str">
            <v>A</v>
          </cell>
          <cell r="M172">
            <v>10</v>
          </cell>
          <cell r="N172" t="str">
            <v>A</v>
          </cell>
          <cell r="O172">
            <v>10</v>
          </cell>
          <cell r="P172" t="str">
            <v>A</v>
          </cell>
          <cell r="Q172">
            <v>10</v>
          </cell>
          <cell r="R172" t="str">
            <v>A2</v>
          </cell>
          <cell r="S172">
            <v>9</v>
          </cell>
          <cell r="T172" t="str">
            <v>A1</v>
          </cell>
          <cell r="U172">
            <v>10</v>
          </cell>
          <cell r="V172" t="str">
            <v>A1</v>
          </cell>
          <cell r="W172">
            <v>10</v>
          </cell>
          <cell r="X172" t="str">
            <v>A1</v>
          </cell>
          <cell r="Y172">
            <v>10</v>
          </cell>
          <cell r="Z172" t="str">
            <v>A1</v>
          </cell>
          <cell r="AA172">
            <v>10</v>
          </cell>
          <cell r="AB172">
            <v>9.9090909090909083</v>
          </cell>
          <cell r="AC172" t="str">
            <v>11A*</v>
          </cell>
          <cell r="AD172" t="str">
            <v>Xuất sắc</v>
          </cell>
          <cell r="AE172" t="str">
            <v>Xuất sắc</v>
          </cell>
          <cell r="AF172" t="str">
            <v>Xuất sắc</v>
          </cell>
          <cell r="AJ172" t="str">
            <v>HTXS NV</v>
          </cell>
        </row>
        <row r="173">
          <cell r="D173" t="str">
            <v>01015002</v>
          </cell>
          <cell r="E173" t="str">
            <v>Khoa Công nghệ thông tin</v>
          </cell>
          <cell r="F173" t="str">
            <v>A</v>
          </cell>
          <cell r="G173">
            <v>10</v>
          </cell>
          <cell r="H173" t="str">
            <v>A</v>
          </cell>
          <cell r="I173">
            <v>10</v>
          </cell>
          <cell r="J173" t="str">
            <v>A</v>
          </cell>
          <cell r="K173">
            <v>10</v>
          </cell>
          <cell r="L173" t="str">
            <v>A</v>
          </cell>
          <cell r="M173">
            <v>10</v>
          </cell>
          <cell r="N173" t="str">
            <v>A</v>
          </cell>
          <cell r="O173">
            <v>10</v>
          </cell>
          <cell r="P173" t="str">
            <v>A</v>
          </cell>
          <cell r="Q173">
            <v>10</v>
          </cell>
          <cell r="R173" t="str">
            <v>A2</v>
          </cell>
          <cell r="S173">
            <v>9</v>
          </cell>
          <cell r="T173" t="str">
            <v>A2</v>
          </cell>
          <cell r="U173">
            <v>9</v>
          </cell>
          <cell r="V173" t="str">
            <v>A2</v>
          </cell>
          <cell r="W173">
            <v>9</v>
          </cell>
          <cell r="X173" t="str">
            <v>A4</v>
          </cell>
          <cell r="Y173">
            <v>7</v>
          </cell>
          <cell r="Z173" t="str">
            <v>A3</v>
          </cell>
          <cell r="AA173">
            <v>8</v>
          </cell>
          <cell r="AB173">
            <v>9.2727272727272734</v>
          </cell>
          <cell r="AC173" t="str">
            <v>11A*</v>
          </cell>
          <cell r="AD173" t="str">
            <v>Xuất sắc</v>
          </cell>
          <cell r="AE173" t="str">
            <v>Xuất sắc</v>
          </cell>
          <cell r="AF173" t="str">
            <v>Xuất sắc</v>
          </cell>
          <cell r="AH173" t="str">
            <v>Xuất sắc</v>
          </cell>
          <cell r="AJ173" t="str">
            <v>HTXS NV</v>
          </cell>
        </row>
        <row r="174">
          <cell r="D174" t="str">
            <v>01015042</v>
          </cell>
          <cell r="E174" t="str">
            <v>Khoa Công nghệ thông tin</v>
          </cell>
          <cell r="F174" t="str">
            <v>A</v>
          </cell>
          <cell r="G174">
            <v>10</v>
          </cell>
          <cell r="H174" t="str">
            <v>A</v>
          </cell>
          <cell r="I174">
            <v>10</v>
          </cell>
          <cell r="J174" t="str">
            <v>A</v>
          </cell>
          <cell r="K174">
            <v>10</v>
          </cell>
          <cell r="L174" t="str">
            <v>A</v>
          </cell>
          <cell r="M174">
            <v>10</v>
          </cell>
          <cell r="N174" t="str">
            <v>A</v>
          </cell>
          <cell r="O174">
            <v>10</v>
          </cell>
          <cell r="P174" t="str">
            <v>A</v>
          </cell>
          <cell r="Q174">
            <v>10</v>
          </cell>
          <cell r="R174" t="str">
            <v>A1</v>
          </cell>
          <cell r="S174">
            <v>10</v>
          </cell>
          <cell r="T174" t="str">
            <v>A1</v>
          </cell>
          <cell r="U174">
            <v>10</v>
          </cell>
          <cell r="V174" t="str">
            <v>A1</v>
          </cell>
          <cell r="W174">
            <v>10</v>
          </cell>
          <cell r="X174" t="str">
            <v>A1</v>
          </cell>
          <cell r="Y174">
            <v>10</v>
          </cell>
          <cell r="Z174" t="str">
            <v>A1</v>
          </cell>
          <cell r="AA174">
            <v>10</v>
          </cell>
          <cell r="AB174">
            <v>10</v>
          </cell>
          <cell r="AC174" t="str">
            <v>11A*</v>
          </cell>
          <cell r="AD174" t="str">
            <v>Xuất sắc</v>
          </cell>
          <cell r="AE174" t="str">
            <v>Xuất sắc</v>
          </cell>
          <cell r="AF174" t="str">
            <v>Xuất sắc</v>
          </cell>
          <cell r="AH174" t="str">
            <v>Xuất sắc</v>
          </cell>
          <cell r="AJ174" t="str">
            <v>HTXS NV</v>
          </cell>
        </row>
        <row r="175">
          <cell r="D175" t="str">
            <v>01015001</v>
          </cell>
          <cell r="E175" t="str">
            <v>Khoa Công nghệ thông tin</v>
          </cell>
          <cell r="F175" t="str">
            <v>A</v>
          </cell>
          <cell r="G175">
            <v>10</v>
          </cell>
          <cell r="H175" t="str">
            <v>A</v>
          </cell>
          <cell r="I175">
            <v>10</v>
          </cell>
          <cell r="J175" t="str">
            <v>A</v>
          </cell>
          <cell r="K175">
            <v>10</v>
          </cell>
          <cell r="L175" t="str">
            <v>A</v>
          </cell>
          <cell r="M175">
            <v>10</v>
          </cell>
          <cell r="N175" t="str">
            <v>A</v>
          </cell>
          <cell r="O175">
            <v>10</v>
          </cell>
          <cell r="P175" t="str">
            <v>A</v>
          </cell>
          <cell r="Q175">
            <v>10</v>
          </cell>
          <cell r="R175" t="str">
            <v>A3</v>
          </cell>
          <cell r="S175">
            <v>8</v>
          </cell>
          <cell r="T175" t="str">
            <v>A3</v>
          </cell>
          <cell r="U175">
            <v>8</v>
          </cell>
          <cell r="V175" t="str">
            <v>A3</v>
          </cell>
          <cell r="W175">
            <v>8</v>
          </cell>
          <cell r="X175" t="str">
            <v>A3</v>
          </cell>
          <cell r="Y175">
            <v>8</v>
          </cell>
          <cell r="Z175" t="str">
            <v>A4</v>
          </cell>
          <cell r="AA175">
            <v>7</v>
          </cell>
          <cell r="AB175">
            <v>9</v>
          </cell>
          <cell r="AC175" t="str">
            <v>11A*</v>
          </cell>
          <cell r="AD175" t="str">
            <v>Xuất sắc</v>
          </cell>
          <cell r="AE175" t="str">
            <v>Xuất sắc</v>
          </cell>
          <cell r="AF175" t="str">
            <v>Xuất sắc</v>
          </cell>
          <cell r="AJ175" t="str">
            <v>HTXS NV</v>
          </cell>
        </row>
        <row r="176">
          <cell r="D176" t="str">
            <v>01015013</v>
          </cell>
          <cell r="E176" t="str">
            <v>Khoa Công nghệ thông tin</v>
          </cell>
          <cell r="F176" t="str">
            <v>A</v>
          </cell>
          <cell r="G176">
            <v>10</v>
          </cell>
          <cell r="H176" t="str">
            <v>A</v>
          </cell>
          <cell r="I176">
            <v>10</v>
          </cell>
          <cell r="J176" t="str">
            <v>A</v>
          </cell>
          <cell r="K176">
            <v>10</v>
          </cell>
          <cell r="L176" t="str">
            <v>A</v>
          </cell>
          <cell r="M176">
            <v>10</v>
          </cell>
          <cell r="N176" t="str">
            <v>A</v>
          </cell>
          <cell r="O176">
            <v>10</v>
          </cell>
          <cell r="P176" t="str">
            <v>A</v>
          </cell>
          <cell r="Q176">
            <v>10</v>
          </cell>
          <cell r="R176" t="str">
            <v>A3</v>
          </cell>
          <cell r="S176">
            <v>8</v>
          </cell>
          <cell r="T176" t="str">
            <v>A3</v>
          </cell>
          <cell r="U176">
            <v>8</v>
          </cell>
          <cell r="V176" t="str">
            <v>A4</v>
          </cell>
          <cell r="W176">
            <v>7</v>
          </cell>
          <cell r="X176" t="str">
            <v>A3</v>
          </cell>
          <cell r="Y176">
            <v>8</v>
          </cell>
          <cell r="Z176" t="str">
            <v>A4</v>
          </cell>
          <cell r="AA176">
            <v>7</v>
          </cell>
          <cell r="AB176">
            <v>8.9090909090909083</v>
          </cell>
          <cell r="AC176" t="str">
            <v>11A*</v>
          </cell>
          <cell r="AD176" t="str">
            <v>Xuất sắc</v>
          </cell>
          <cell r="AE176" t="str">
            <v>Xuất sắc</v>
          </cell>
          <cell r="AF176" t="str">
            <v>Xuất sắc</v>
          </cell>
          <cell r="AJ176" t="str">
            <v>HTXS NV</v>
          </cell>
        </row>
        <row r="177">
          <cell r="D177" t="str">
            <v>01015023</v>
          </cell>
          <cell r="E177" t="str">
            <v>Khoa Công nghệ thông tin</v>
          </cell>
          <cell r="F177" t="str">
            <v>A</v>
          </cell>
          <cell r="G177">
            <v>10</v>
          </cell>
          <cell r="H177" t="str">
            <v>A</v>
          </cell>
          <cell r="I177">
            <v>10</v>
          </cell>
          <cell r="J177" t="str">
            <v>A</v>
          </cell>
          <cell r="K177">
            <v>10</v>
          </cell>
          <cell r="L177" t="str">
            <v>A</v>
          </cell>
          <cell r="M177">
            <v>10</v>
          </cell>
          <cell r="N177" t="str">
            <v>A</v>
          </cell>
          <cell r="O177">
            <v>10</v>
          </cell>
          <cell r="P177" t="str">
            <v>A</v>
          </cell>
          <cell r="Q177">
            <v>10</v>
          </cell>
          <cell r="R177" t="str">
            <v>A3</v>
          </cell>
          <cell r="S177">
            <v>8</v>
          </cell>
          <cell r="T177" t="str">
            <v>A3</v>
          </cell>
          <cell r="U177">
            <v>8</v>
          </cell>
          <cell r="V177" t="str">
            <v>A3</v>
          </cell>
          <cell r="W177">
            <v>8</v>
          </cell>
          <cell r="X177" t="str">
            <v>A2</v>
          </cell>
          <cell r="Y177">
            <v>9</v>
          </cell>
          <cell r="Z177" t="str">
            <v>A3</v>
          </cell>
          <cell r="AA177">
            <v>8</v>
          </cell>
          <cell r="AB177">
            <v>9.1818181818181817</v>
          </cell>
          <cell r="AC177" t="str">
            <v>11A*</v>
          </cell>
          <cell r="AD177" t="str">
            <v>Xuất sắc</v>
          </cell>
          <cell r="AE177" t="str">
            <v>Xuất sắc</v>
          </cell>
          <cell r="AF177" t="str">
            <v>Xuất sắc</v>
          </cell>
          <cell r="AJ177" t="str">
            <v>HTXS NV</v>
          </cell>
        </row>
        <row r="178">
          <cell r="D178" t="str">
            <v>01015019</v>
          </cell>
          <cell r="E178" t="str">
            <v>Khoa Công nghệ thông tin</v>
          </cell>
          <cell r="F178" t="str">
            <v>A</v>
          </cell>
          <cell r="G178">
            <v>10</v>
          </cell>
          <cell r="H178" t="str">
            <v>A</v>
          </cell>
          <cell r="I178">
            <v>10</v>
          </cell>
          <cell r="J178" t="str">
            <v>A</v>
          </cell>
          <cell r="K178">
            <v>10</v>
          </cell>
          <cell r="L178" t="str">
            <v>A</v>
          </cell>
          <cell r="M178">
            <v>10</v>
          </cell>
          <cell r="N178" t="str">
            <v>A</v>
          </cell>
          <cell r="O178">
            <v>10</v>
          </cell>
          <cell r="P178" t="str">
            <v>A</v>
          </cell>
          <cell r="Q178">
            <v>10</v>
          </cell>
          <cell r="R178" t="str">
            <v>A3</v>
          </cell>
          <cell r="S178">
            <v>8</v>
          </cell>
          <cell r="T178" t="str">
            <v>A3</v>
          </cell>
          <cell r="U178">
            <v>8</v>
          </cell>
          <cell r="V178" t="str">
            <v>A3</v>
          </cell>
          <cell r="W178">
            <v>8</v>
          </cell>
          <cell r="X178" t="str">
            <v>A2</v>
          </cell>
          <cell r="Y178">
            <v>9</v>
          </cell>
          <cell r="Z178" t="str">
            <v>A4</v>
          </cell>
          <cell r="AA178">
            <v>7</v>
          </cell>
          <cell r="AB178">
            <v>9.0909090909090917</v>
          </cell>
          <cell r="AC178" t="str">
            <v>11A*</v>
          </cell>
          <cell r="AD178" t="str">
            <v>Xuất sắc</v>
          </cell>
          <cell r="AE178" t="str">
            <v>Xuất sắc</v>
          </cell>
          <cell r="AF178" t="str">
            <v>Xuất sắc</v>
          </cell>
          <cell r="AJ178" t="str">
            <v>HTXS NV</v>
          </cell>
        </row>
        <row r="179">
          <cell r="D179" t="str">
            <v>01017001</v>
          </cell>
          <cell r="E179" t="str">
            <v>Khoa Công nghệ thông tin</v>
          </cell>
          <cell r="F179" t="str">
            <v>A</v>
          </cell>
          <cell r="G179">
            <v>10</v>
          </cell>
          <cell r="H179" t="str">
            <v>A</v>
          </cell>
          <cell r="I179">
            <v>10</v>
          </cell>
          <cell r="J179" t="str">
            <v>A</v>
          </cell>
          <cell r="K179">
            <v>10</v>
          </cell>
          <cell r="L179" t="str">
            <v>A</v>
          </cell>
          <cell r="M179">
            <v>10</v>
          </cell>
          <cell r="N179" t="str">
            <v>A</v>
          </cell>
          <cell r="O179">
            <v>10</v>
          </cell>
          <cell r="P179" t="str">
            <v>A</v>
          </cell>
          <cell r="Q179">
            <v>10</v>
          </cell>
          <cell r="R179" t="str">
            <v>A3</v>
          </cell>
          <cell r="S179">
            <v>8</v>
          </cell>
          <cell r="T179" t="str">
            <v>A3</v>
          </cell>
          <cell r="U179">
            <v>8</v>
          </cell>
          <cell r="V179" t="str">
            <v>A3</v>
          </cell>
          <cell r="W179">
            <v>8</v>
          </cell>
          <cell r="X179" t="str">
            <v>A2</v>
          </cell>
          <cell r="Y179">
            <v>9</v>
          </cell>
          <cell r="Z179" t="str">
            <v>A4</v>
          </cell>
          <cell r="AA179">
            <v>7</v>
          </cell>
          <cell r="AB179">
            <v>9.0909090909090917</v>
          </cell>
          <cell r="AC179" t="str">
            <v>11A*</v>
          </cell>
          <cell r="AD179" t="str">
            <v>Xuất sắc</v>
          </cell>
          <cell r="AE179" t="str">
            <v>Xuất sắc</v>
          </cell>
          <cell r="AF179" t="str">
            <v>Xuất sắc</v>
          </cell>
          <cell r="AJ179" t="str">
            <v>HTXS NV</v>
          </cell>
        </row>
        <row r="180">
          <cell r="D180" t="str">
            <v>01015006</v>
          </cell>
          <cell r="E180" t="str">
            <v>Khoa Công nghệ thông tin</v>
          </cell>
          <cell r="F180" t="str">
            <v>A</v>
          </cell>
          <cell r="G180">
            <v>10</v>
          </cell>
          <cell r="H180" t="str">
            <v>A</v>
          </cell>
          <cell r="I180">
            <v>10</v>
          </cell>
          <cell r="J180" t="str">
            <v>A</v>
          </cell>
          <cell r="K180">
            <v>10</v>
          </cell>
          <cell r="L180" t="str">
            <v>A</v>
          </cell>
          <cell r="M180">
            <v>10</v>
          </cell>
          <cell r="N180" t="str">
            <v>A</v>
          </cell>
          <cell r="O180">
            <v>10</v>
          </cell>
          <cell r="P180" t="str">
            <v>A</v>
          </cell>
          <cell r="Q180">
            <v>10</v>
          </cell>
          <cell r="R180" t="str">
            <v>A3</v>
          </cell>
          <cell r="S180">
            <v>8</v>
          </cell>
          <cell r="T180" t="str">
            <v>A3</v>
          </cell>
          <cell r="U180">
            <v>8</v>
          </cell>
          <cell r="V180" t="str">
            <v>A3</v>
          </cell>
          <cell r="W180">
            <v>8</v>
          </cell>
          <cell r="X180" t="str">
            <v>A2</v>
          </cell>
          <cell r="Y180">
            <v>9</v>
          </cell>
          <cell r="Z180" t="str">
            <v>A3</v>
          </cell>
          <cell r="AA180">
            <v>8</v>
          </cell>
          <cell r="AB180">
            <v>9.1818181818181817</v>
          </cell>
          <cell r="AC180" t="str">
            <v>11A*</v>
          </cell>
          <cell r="AD180" t="str">
            <v>Xuất sắc</v>
          </cell>
          <cell r="AE180" t="str">
            <v>Xuất sắc</v>
          </cell>
          <cell r="AF180" t="str">
            <v>Xuất sắc</v>
          </cell>
          <cell r="AJ180" t="str">
            <v>HTXS NV</v>
          </cell>
        </row>
        <row r="181">
          <cell r="D181" t="str">
            <v>01015003</v>
          </cell>
          <cell r="E181" t="str">
            <v>Khoa Công nghệ thông tin</v>
          </cell>
          <cell r="F181" t="str">
            <v>A</v>
          </cell>
          <cell r="G181">
            <v>10</v>
          </cell>
          <cell r="H181" t="str">
            <v>A</v>
          </cell>
          <cell r="I181">
            <v>10</v>
          </cell>
          <cell r="J181" t="str">
            <v>A</v>
          </cell>
          <cell r="K181">
            <v>10</v>
          </cell>
          <cell r="L181" t="str">
            <v>A</v>
          </cell>
          <cell r="M181">
            <v>10</v>
          </cell>
          <cell r="N181" t="str">
            <v>A</v>
          </cell>
          <cell r="O181">
            <v>10</v>
          </cell>
          <cell r="P181" t="str">
            <v>A</v>
          </cell>
          <cell r="Q181">
            <v>10</v>
          </cell>
          <cell r="R181" t="str">
            <v>A4</v>
          </cell>
          <cell r="S181">
            <v>7</v>
          </cell>
          <cell r="T181" t="str">
            <v>A4</v>
          </cell>
          <cell r="U181">
            <v>7</v>
          </cell>
          <cell r="V181" t="str">
            <v>A4</v>
          </cell>
          <cell r="W181">
            <v>7</v>
          </cell>
          <cell r="X181" t="str">
            <v>A4</v>
          </cell>
          <cell r="Y181">
            <v>7</v>
          </cell>
          <cell r="Z181" t="str">
            <v>A4</v>
          </cell>
          <cell r="AA181">
            <v>7</v>
          </cell>
          <cell r="AB181">
            <v>8.6363636363636367</v>
          </cell>
          <cell r="AC181" t="str">
            <v>11A*</v>
          </cell>
          <cell r="AD181" t="str">
            <v>Xuất sắc</v>
          </cell>
          <cell r="AE181" t="str">
            <v>Xuất sắc</v>
          </cell>
          <cell r="AF181" t="str">
            <v>Xuất sắc</v>
          </cell>
          <cell r="AJ181" t="str">
            <v>HTXS NV</v>
          </cell>
        </row>
        <row r="182">
          <cell r="D182" t="str">
            <v>01015010</v>
          </cell>
          <cell r="E182" t="str">
            <v>Khoa Công nghệ thông tin</v>
          </cell>
          <cell r="F182" t="str">
            <v>A</v>
          </cell>
          <cell r="G182">
            <v>10</v>
          </cell>
          <cell r="H182" t="str">
            <v>A</v>
          </cell>
          <cell r="I182">
            <v>10</v>
          </cell>
          <cell r="J182" t="str">
            <v>A</v>
          </cell>
          <cell r="K182">
            <v>10</v>
          </cell>
          <cell r="L182" t="str">
            <v>A</v>
          </cell>
          <cell r="M182">
            <v>10</v>
          </cell>
          <cell r="N182" t="str">
            <v>A</v>
          </cell>
          <cell r="O182">
            <v>10</v>
          </cell>
          <cell r="P182" t="str">
            <v>A</v>
          </cell>
          <cell r="Q182">
            <v>10</v>
          </cell>
          <cell r="R182" t="str">
            <v>A4</v>
          </cell>
          <cell r="S182">
            <v>7</v>
          </cell>
          <cell r="T182" t="str">
            <v>A4</v>
          </cell>
          <cell r="U182">
            <v>7</v>
          </cell>
          <cell r="V182" t="str">
            <v>A4</v>
          </cell>
          <cell r="W182">
            <v>7</v>
          </cell>
          <cell r="X182" t="str">
            <v>A4</v>
          </cell>
          <cell r="Y182">
            <v>7</v>
          </cell>
          <cell r="Z182" t="str">
            <v>A4</v>
          </cell>
          <cell r="AA182">
            <v>7</v>
          </cell>
          <cell r="AB182">
            <v>8.6363636363636367</v>
          </cell>
          <cell r="AC182" t="str">
            <v>11A*</v>
          </cell>
          <cell r="AD182" t="str">
            <v>Xuất sắc</v>
          </cell>
          <cell r="AE182" t="str">
            <v>Xuất sắc</v>
          </cell>
          <cell r="AF182" t="str">
            <v>Xuất sắc</v>
          </cell>
          <cell r="AJ182" t="str">
            <v>HTXS NV</v>
          </cell>
        </row>
        <row r="183">
          <cell r="D183" t="str">
            <v>01015005</v>
          </cell>
          <cell r="E183" t="str">
            <v>Khoa Công nghệ thông tin</v>
          </cell>
          <cell r="F183" t="str">
            <v>A</v>
          </cell>
          <cell r="G183">
            <v>10</v>
          </cell>
          <cell r="H183" t="str">
            <v>A</v>
          </cell>
          <cell r="I183">
            <v>10</v>
          </cell>
          <cell r="J183" t="str">
            <v>A</v>
          </cell>
          <cell r="K183">
            <v>10</v>
          </cell>
          <cell r="L183" t="str">
            <v>A</v>
          </cell>
          <cell r="M183">
            <v>10</v>
          </cell>
          <cell r="N183" t="str">
            <v>A</v>
          </cell>
          <cell r="O183">
            <v>10</v>
          </cell>
          <cell r="P183" t="str">
            <v>A</v>
          </cell>
          <cell r="Q183">
            <v>10</v>
          </cell>
          <cell r="R183" t="str">
            <v>A3</v>
          </cell>
          <cell r="S183">
            <v>8</v>
          </cell>
          <cell r="T183" t="str">
            <v>A4</v>
          </cell>
          <cell r="U183">
            <v>7</v>
          </cell>
          <cell r="V183" t="str">
            <v>A4</v>
          </cell>
          <cell r="W183">
            <v>7</v>
          </cell>
          <cell r="X183" t="str">
            <v>A4</v>
          </cell>
          <cell r="Y183">
            <v>7</v>
          </cell>
          <cell r="Z183" t="str">
            <v>A4</v>
          </cell>
          <cell r="AA183">
            <v>7</v>
          </cell>
          <cell r="AB183">
            <v>8.7272727272727266</v>
          </cell>
          <cell r="AC183" t="str">
            <v>11A*</v>
          </cell>
          <cell r="AD183" t="str">
            <v>Xuất sắc</v>
          </cell>
          <cell r="AE183" t="str">
            <v>Xuất sắc</v>
          </cell>
          <cell r="AF183" t="str">
            <v>Xuất sắc</v>
          </cell>
          <cell r="AJ183" t="str">
            <v>HTXS NV</v>
          </cell>
        </row>
        <row r="184">
          <cell r="D184" t="str">
            <v>01015016</v>
          </cell>
          <cell r="E184" t="str">
            <v>Khoa Công nghệ thông tin</v>
          </cell>
          <cell r="F184" t="str">
            <v>A</v>
          </cell>
          <cell r="G184">
            <v>10</v>
          </cell>
          <cell r="H184" t="str">
            <v>A</v>
          </cell>
          <cell r="I184">
            <v>10</v>
          </cell>
          <cell r="J184" t="str">
            <v>A</v>
          </cell>
          <cell r="K184">
            <v>10</v>
          </cell>
          <cell r="L184" t="str">
            <v>A</v>
          </cell>
          <cell r="M184">
            <v>10</v>
          </cell>
          <cell r="N184" t="str">
            <v>A</v>
          </cell>
          <cell r="O184">
            <v>10</v>
          </cell>
          <cell r="P184" t="str">
            <v>A</v>
          </cell>
          <cell r="Q184">
            <v>10</v>
          </cell>
          <cell r="R184" t="str">
            <v>A4</v>
          </cell>
          <cell r="S184">
            <v>7</v>
          </cell>
          <cell r="T184" t="str">
            <v>A4</v>
          </cell>
          <cell r="U184">
            <v>7</v>
          </cell>
          <cell r="V184" t="str">
            <v>A4</v>
          </cell>
          <cell r="W184">
            <v>7</v>
          </cell>
          <cell r="X184" t="str">
            <v>A4</v>
          </cell>
          <cell r="Y184">
            <v>7</v>
          </cell>
          <cell r="Z184" t="str">
            <v>A4</v>
          </cell>
          <cell r="AA184">
            <v>7</v>
          </cell>
          <cell r="AB184">
            <v>8.6363636363636367</v>
          </cell>
          <cell r="AC184" t="str">
            <v>11A*</v>
          </cell>
          <cell r="AD184" t="str">
            <v>Xuất sắc</v>
          </cell>
          <cell r="AE184" t="str">
            <v>Xuất sắc</v>
          </cell>
          <cell r="AF184" t="str">
            <v>Xuất sắc</v>
          </cell>
          <cell r="AJ184" t="str">
            <v>HTXS NV</v>
          </cell>
        </row>
        <row r="185">
          <cell r="D185" t="str">
            <v>01015015</v>
          </cell>
          <cell r="E185" t="str">
            <v>Khoa Công nghệ thông tin</v>
          </cell>
          <cell r="F185" t="str">
            <v>A</v>
          </cell>
          <cell r="G185">
            <v>10</v>
          </cell>
          <cell r="H185" t="str">
            <v>A</v>
          </cell>
          <cell r="I185">
            <v>10</v>
          </cell>
          <cell r="J185" t="str">
            <v>A</v>
          </cell>
          <cell r="K185">
            <v>10</v>
          </cell>
          <cell r="L185" t="str">
            <v>A</v>
          </cell>
          <cell r="M185">
            <v>10</v>
          </cell>
          <cell r="N185" t="str">
            <v>A</v>
          </cell>
          <cell r="O185">
            <v>10</v>
          </cell>
          <cell r="P185" t="str">
            <v>A</v>
          </cell>
          <cell r="Q185">
            <v>10</v>
          </cell>
          <cell r="R185" t="str">
            <v>A4</v>
          </cell>
          <cell r="S185">
            <v>7</v>
          </cell>
          <cell r="T185" t="str">
            <v>A4</v>
          </cell>
          <cell r="U185">
            <v>7</v>
          </cell>
          <cell r="V185" t="str">
            <v>A4</v>
          </cell>
          <cell r="W185">
            <v>7</v>
          </cell>
          <cell r="X185" t="str">
            <v>A4</v>
          </cell>
          <cell r="Y185">
            <v>7</v>
          </cell>
          <cell r="Z185" t="str">
            <v>A4</v>
          </cell>
          <cell r="AA185">
            <v>7</v>
          </cell>
          <cell r="AB185">
            <v>8.6363636363636367</v>
          </cell>
          <cell r="AC185" t="str">
            <v>11A*</v>
          </cell>
          <cell r="AD185" t="str">
            <v>Xuất sắc</v>
          </cell>
          <cell r="AE185" t="str">
            <v>Xuất sắc</v>
          </cell>
          <cell r="AF185" t="str">
            <v>Xuất sắc</v>
          </cell>
          <cell r="AJ185" t="str">
            <v>HTXS NV</v>
          </cell>
        </row>
        <row r="186">
          <cell r="D186" t="str">
            <v>01015021</v>
          </cell>
          <cell r="E186" t="str">
            <v>Khoa Công nghệ thông tin</v>
          </cell>
          <cell r="F186" t="str">
            <v>A</v>
          </cell>
          <cell r="G186">
            <v>10</v>
          </cell>
          <cell r="H186" t="str">
            <v>A</v>
          </cell>
          <cell r="I186">
            <v>10</v>
          </cell>
          <cell r="J186" t="str">
            <v>A</v>
          </cell>
          <cell r="K186">
            <v>10</v>
          </cell>
          <cell r="L186" t="str">
            <v>A</v>
          </cell>
          <cell r="M186">
            <v>10</v>
          </cell>
          <cell r="N186" t="str">
            <v>A</v>
          </cell>
          <cell r="O186">
            <v>10</v>
          </cell>
          <cell r="P186" t="str">
            <v>A</v>
          </cell>
          <cell r="Q186">
            <v>10</v>
          </cell>
          <cell r="R186" t="str">
            <v>A4</v>
          </cell>
          <cell r="S186">
            <v>7</v>
          </cell>
          <cell r="T186" t="str">
            <v>A4</v>
          </cell>
          <cell r="U186">
            <v>7</v>
          </cell>
          <cell r="V186" t="str">
            <v>A4</v>
          </cell>
          <cell r="W186">
            <v>7</v>
          </cell>
          <cell r="X186" t="str">
            <v>A4</v>
          </cell>
          <cell r="Y186">
            <v>7</v>
          </cell>
          <cell r="Z186" t="str">
            <v>A4</v>
          </cell>
          <cell r="AA186">
            <v>7</v>
          </cell>
          <cell r="AB186">
            <v>8.6363636363636367</v>
          </cell>
          <cell r="AC186" t="str">
            <v>11A*</v>
          </cell>
          <cell r="AD186" t="str">
            <v>Xuất sắc</v>
          </cell>
          <cell r="AE186" t="str">
            <v>Xuất sắc</v>
          </cell>
          <cell r="AF186" t="str">
            <v>Xuất sắc</v>
          </cell>
          <cell r="AJ186" t="str">
            <v>HTXS NV</v>
          </cell>
        </row>
        <row r="187">
          <cell r="D187" t="str">
            <v>01015017</v>
          </cell>
          <cell r="E187" t="str">
            <v>Khoa Công nghệ thông tin</v>
          </cell>
          <cell r="F187" t="str">
            <v>A</v>
          </cell>
          <cell r="G187">
            <v>10</v>
          </cell>
          <cell r="H187" t="str">
            <v>A</v>
          </cell>
          <cell r="I187">
            <v>10</v>
          </cell>
          <cell r="J187" t="str">
            <v>A</v>
          </cell>
          <cell r="K187">
            <v>10</v>
          </cell>
          <cell r="L187" t="str">
            <v>A</v>
          </cell>
          <cell r="M187">
            <v>10</v>
          </cell>
          <cell r="N187" t="str">
            <v>A</v>
          </cell>
          <cell r="O187">
            <v>10</v>
          </cell>
          <cell r="P187" t="str">
            <v>A</v>
          </cell>
          <cell r="Q187">
            <v>10</v>
          </cell>
          <cell r="R187" t="str">
            <v>A4</v>
          </cell>
          <cell r="S187">
            <v>7</v>
          </cell>
          <cell r="T187" t="str">
            <v>A4</v>
          </cell>
          <cell r="U187">
            <v>7</v>
          </cell>
          <cell r="V187" t="str">
            <v>A4</v>
          </cell>
          <cell r="W187">
            <v>7</v>
          </cell>
          <cell r="X187" t="str">
            <v>A4</v>
          </cell>
          <cell r="Y187">
            <v>7</v>
          </cell>
          <cell r="Z187" t="str">
            <v>A4</v>
          </cell>
          <cell r="AA187">
            <v>7</v>
          </cell>
          <cell r="AB187">
            <v>8.6363636363636367</v>
          </cell>
          <cell r="AC187" t="str">
            <v>11A*</v>
          </cell>
          <cell r="AD187" t="str">
            <v>Xuất sắc</v>
          </cell>
          <cell r="AE187" t="str">
            <v>Xuất sắc</v>
          </cell>
          <cell r="AF187" t="str">
            <v>Xuất sắc</v>
          </cell>
          <cell r="AJ187" t="str">
            <v>HTXS NV</v>
          </cell>
        </row>
        <row r="188">
          <cell r="D188" t="str">
            <v>01015018</v>
          </cell>
          <cell r="E188" t="str">
            <v>Khoa Công nghệ thông tin</v>
          </cell>
          <cell r="F188" t="str">
            <v>A</v>
          </cell>
          <cell r="G188">
            <v>10</v>
          </cell>
          <cell r="H188" t="str">
            <v>A</v>
          </cell>
          <cell r="I188">
            <v>10</v>
          </cell>
          <cell r="J188" t="str">
            <v>A</v>
          </cell>
          <cell r="K188">
            <v>10</v>
          </cell>
          <cell r="L188" t="str">
            <v>A</v>
          </cell>
          <cell r="M188">
            <v>10</v>
          </cell>
          <cell r="N188" t="str">
            <v>A</v>
          </cell>
          <cell r="O188">
            <v>10</v>
          </cell>
          <cell r="P188" t="str">
            <v>A</v>
          </cell>
          <cell r="Q188">
            <v>10</v>
          </cell>
          <cell r="R188" t="str">
            <v>A4</v>
          </cell>
          <cell r="S188">
            <v>7</v>
          </cell>
          <cell r="T188" t="str">
            <v>A4</v>
          </cell>
          <cell r="U188">
            <v>7</v>
          </cell>
          <cell r="V188" t="str">
            <v>A4</v>
          </cell>
          <cell r="W188">
            <v>7</v>
          </cell>
          <cell r="X188" t="str">
            <v>A4</v>
          </cell>
          <cell r="Y188">
            <v>7</v>
          </cell>
          <cell r="Z188" t="str">
            <v>A4</v>
          </cell>
          <cell r="AA188">
            <v>7</v>
          </cell>
          <cell r="AB188">
            <v>8.6363636363636367</v>
          </cell>
          <cell r="AC188" t="str">
            <v>11A*</v>
          </cell>
          <cell r="AD188" t="str">
            <v>Xuất sắc</v>
          </cell>
          <cell r="AE188" t="str">
            <v>Xuất sắc</v>
          </cell>
          <cell r="AF188" t="str">
            <v>Xuất sắc</v>
          </cell>
          <cell r="AJ188" t="str">
            <v>HTXS NV</v>
          </cell>
        </row>
        <row r="189">
          <cell r="D189" t="str">
            <v>01015022</v>
          </cell>
          <cell r="E189" t="str">
            <v>Khoa Công nghệ thông tin</v>
          </cell>
          <cell r="F189" t="str">
            <v>A</v>
          </cell>
          <cell r="G189">
            <v>10</v>
          </cell>
          <cell r="H189" t="str">
            <v>A</v>
          </cell>
          <cell r="I189">
            <v>10</v>
          </cell>
          <cell r="J189" t="str">
            <v>A</v>
          </cell>
          <cell r="K189">
            <v>10</v>
          </cell>
          <cell r="L189" t="str">
            <v>A</v>
          </cell>
          <cell r="M189">
            <v>10</v>
          </cell>
          <cell r="N189" t="str">
            <v>A</v>
          </cell>
          <cell r="O189">
            <v>10</v>
          </cell>
          <cell r="P189" t="str">
            <v>A</v>
          </cell>
          <cell r="Q189">
            <v>10</v>
          </cell>
          <cell r="R189" t="str">
            <v>A2</v>
          </cell>
          <cell r="S189">
            <v>9</v>
          </cell>
          <cell r="T189" t="str">
            <v>A3</v>
          </cell>
          <cell r="U189">
            <v>8</v>
          </cell>
          <cell r="V189" t="str">
            <v>A2</v>
          </cell>
          <cell r="W189">
            <v>9</v>
          </cell>
          <cell r="X189" t="str">
            <v>A2</v>
          </cell>
          <cell r="Y189">
            <v>9</v>
          </cell>
          <cell r="Z189" t="str">
            <v>A3</v>
          </cell>
          <cell r="AA189">
            <v>8</v>
          </cell>
          <cell r="AB189">
            <v>9.3636363636363633</v>
          </cell>
          <cell r="AC189" t="str">
            <v>11A*</v>
          </cell>
          <cell r="AD189" t="str">
            <v>Xuất sắc</v>
          </cell>
          <cell r="AE189" t="str">
            <v>Xuất sắc</v>
          </cell>
          <cell r="AF189" t="str">
            <v>Xuất sắc</v>
          </cell>
          <cell r="AJ189" t="str">
            <v>HTXS NV</v>
          </cell>
        </row>
        <row r="190">
          <cell r="D190" t="str">
            <v>01015012</v>
          </cell>
          <cell r="E190" t="str">
            <v>Khoa Công nghệ thông tin</v>
          </cell>
          <cell r="F190" t="str">
            <v>A</v>
          </cell>
          <cell r="G190">
            <v>10</v>
          </cell>
          <cell r="H190" t="str">
            <v>A</v>
          </cell>
          <cell r="I190">
            <v>10</v>
          </cell>
          <cell r="J190" t="str">
            <v>A</v>
          </cell>
          <cell r="K190">
            <v>10</v>
          </cell>
          <cell r="L190" t="str">
            <v>A</v>
          </cell>
          <cell r="M190">
            <v>10</v>
          </cell>
          <cell r="N190" t="str">
            <v>A</v>
          </cell>
          <cell r="O190">
            <v>10</v>
          </cell>
          <cell r="P190" t="str">
            <v>A</v>
          </cell>
          <cell r="Q190">
            <v>10</v>
          </cell>
          <cell r="R190" t="str">
            <v>A4</v>
          </cell>
          <cell r="S190">
            <v>7</v>
          </cell>
          <cell r="T190" t="str">
            <v>A3</v>
          </cell>
          <cell r="U190">
            <v>8</v>
          </cell>
          <cell r="V190" t="str">
            <v>A3</v>
          </cell>
          <cell r="W190">
            <v>8</v>
          </cell>
          <cell r="X190" t="str">
            <v>A4</v>
          </cell>
          <cell r="Y190">
            <v>7</v>
          </cell>
          <cell r="Z190" t="str">
            <v>A4</v>
          </cell>
          <cell r="AA190">
            <v>7</v>
          </cell>
          <cell r="AB190">
            <v>8.8181818181818183</v>
          </cell>
          <cell r="AC190" t="str">
            <v>11A*</v>
          </cell>
          <cell r="AD190" t="str">
            <v>Xuất sắc</v>
          </cell>
          <cell r="AE190" t="str">
            <v>Xuất sắc</v>
          </cell>
          <cell r="AF190" t="str">
            <v>Xuất sắc</v>
          </cell>
          <cell r="AJ190" t="str">
            <v>HTXS NV</v>
          </cell>
        </row>
        <row r="191">
          <cell r="D191" t="str">
            <v>01015025</v>
          </cell>
          <cell r="E191" t="str">
            <v>Khoa Công nghệ thông tin</v>
          </cell>
          <cell r="F191" t="str">
            <v>A</v>
          </cell>
          <cell r="G191">
            <v>10</v>
          </cell>
          <cell r="H191" t="str">
            <v>A</v>
          </cell>
          <cell r="I191">
            <v>10</v>
          </cell>
          <cell r="J191" t="str">
            <v>A</v>
          </cell>
          <cell r="K191">
            <v>10</v>
          </cell>
          <cell r="L191" t="str">
            <v>A</v>
          </cell>
          <cell r="M191">
            <v>10</v>
          </cell>
          <cell r="N191" t="str">
            <v>A</v>
          </cell>
          <cell r="O191">
            <v>10</v>
          </cell>
          <cell r="P191" t="str">
            <v>A</v>
          </cell>
          <cell r="Q191">
            <v>10</v>
          </cell>
          <cell r="R191" t="str">
            <v>A3</v>
          </cell>
          <cell r="S191">
            <v>8</v>
          </cell>
          <cell r="T191" t="str">
            <v>A3</v>
          </cell>
          <cell r="U191">
            <v>8</v>
          </cell>
          <cell r="V191" t="str">
            <v>A4</v>
          </cell>
          <cell r="W191">
            <v>7</v>
          </cell>
          <cell r="X191" t="str">
            <v>A3</v>
          </cell>
          <cell r="Y191">
            <v>8</v>
          </cell>
          <cell r="Z191" t="str">
            <v>A4</v>
          </cell>
          <cell r="AA191">
            <v>7</v>
          </cell>
          <cell r="AB191">
            <v>8.9090909090909083</v>
          </cell>
          <cell r="AC191" t="str">
            <v>11A*</v>
          </cell>
          <cell r="AD191" t="str">
            <v>Xuất sắc</v>
          </cell>
          <cell r="AE191" t="str">
            <v>Xuất sắc</v>
          </cell>
          <cell r="AF191" t="str">
            <v>Xuất sắc</v>
          </cell>
          <cell r="AJ191" t="str">
            <v>HTXS NV</v>
          </cell>
        </row>
        <row r="192">
          <cell r="D192" t="str">
            <v>01015031</v>
          </cell>
          <cell r="E192" t="str">
            <v>Khoa Công nghệ thông tin</v>
          </cell>
          <cell r="F192" t="str">
            <v>A</v>
          </cell>
          <cell r="G192">
            <v>10</v>
          </cell>
          <cell r="H192" t="str">
            <v>A</v>
          </cell>
          <cell r="I192">
            <v>10</v>
          </cell>
          <cell r="J192" t="str">
            <v>A</v>
          </cell>
          <cell r="K192">
            <v>10</v>
          </cell>
          <cell r="L192" t="str">
            <v>A</v>
          </cell>
          <cell r="M192">
            <v>10</v>
          </cell>
          <cell r="N192" t="str">
            <v>A</v>
          </cell>
          <cell r="O192">
            <v>10</v>
          </cell>
          <cell r="P192" t="str">
            <v>A</v>
          </cell>
          <cell r="Q192">
            <v>10</v>
          </cell>
          <cell r="R192" t="str">
            <v>A4</v>
          </cell>
          <cell r="S192">
            <v>7</v>
          </cell>
          <cell r="T192" t="str">
            <v>A4</v>
          </cell>
          <cell r="U192">
            <v>7</v>
          </cell>
          <cell r="V192" t="str">
            <v>A4</v>
          </cell>
          <cell r="W192">
            <v>7</v>
          </cell>
          <cell r="X192" t="str">
            <v>A4</v>
          </cell>
          <cell r="Y192">
            <v>7</v>
          </cell>
          <cell r="Z192" t="str">
            <v>A4</v>
          </cell>
          <cell r="AA192">
            <v>7</v>
          </cell>
          <cell r="AB192">
            <v>8.6363636363636367</v>
          </cell>
          <cell r="AC192" t="str">
            <v>11A*</v>
          </cell>
          <cell r="AD192" t="str">
            <v>Xuất sắc</v>
          </cell>
          <cell r="AE192" t="str">
            <v>Xuất sắc</v>
          </cell>
          <cell r="AF192" t="str">
            <v>Xuất sắc</v>
          </cell>
          <cell r="AJ192" t="str">
            <v>HTXS NV</v>
          </cell>
        </row>
        <row r="193">
          <cell r="D193" t="str">
            <v>01015041</v>
          </cell>
          <cell r="E193" t="str">
            <v>Khoa Công nghệ thông tin</v>
          </cell>
          <cell r="F193" t="str">
            <v>A</v>
          </cell>
          <cell r="G193">
            <v>10</v>
          </cell>
          <cell r="H193" t="str">
            <v>A</v>
          </cell>
          <cell r="I193">
            <v>10</v>
          </cell>
          <cell r="J193" t="str">
            <v>A</v>
          </cell>
          <cell r="K193">
            <v>10</v>
          </cell>
          <cell r="L193" t="str">
            <v>A</v>
          </cell>
          <cell r="M193">
            <v>10</v>
          </cell>
          <cell r="N193" t="str">
            <v>A</v>
          </cell>
          <cell r="O193">
            <v>10</v>
          </cell>
          <cell r="P193" t="str">
            <v>A</v>
          </cell>
          <cell r="Q193">
            <v>10</v>
          </cell>
          <cell r="R193" t="str">
            <v>A4</v>
          </cell>
          <cell r="S193">
            <v>7</v>
          </cell>
          <cell r="T193" t="str">
            <v>A4</v>
          </cell>
          <cell r="U193">
            <v>7</v>
          </cell>
          <cell r="V193" t="str">
            <v>A4</v>
          </cell>
          <cell r="W193">
            <v>7</v>
          </cell>
          <cell r="X193" t="str">
            <v>A4</v>
          </cell>
          <cell r="Y193">
            <v>7</v>
          </cell>
          <cell r="Z193" t="str">
            <v>A4</v>
          </cell>
          <cell r="AA193">
            <v>7</v>
          </cell>
          <cell r="AB193">
            <v>8.6363636363636367</v>
          </cell>
          <cell r="AC193" t="str">
            <v>11A*</v>
          </cell>
          <cell r="AD193" t="str">
            <v>Xuất sắc</v>
          </cell>
          <cell r="AE193" t="str">
            <v>Xuất sắc</v>
          </cell>
          <cell r="AF193" t="str">
            <v>Xuất sắc</v>
          </cell>
          <cell r="AJ193" t="str">
            <v>HTXS NV</v>
          </cell>
        </row>
        <row r="194">
          <cell r="D194" t="str">
            <v>01013003</v>
          </cell>
          <cell r="E194" t="str">
            <v>Khoa Động lực</v>
          </cell>
          <cell r="F194" t="str">
            <v>A</v>
          </cell>
          <cell r="G194">
            <v>10</v>
          </cell>
          <cell r="H194" t="str">
            <v>A</v>
          </cell>
          <cell r="I194">
            <v>10</v>
          </cell>
          <cell r="J194" t="str">
            <v>A</v>
          </cell>
          <cell r="K194">
            <v>10</v>
          </cell>
          <cell r="L194" t="str">
            <v>A</v>
          </cell>
          <cell r="M194">
            <v>10</v>
          </cell>
          <cell r="N194" t="str">
            <v>A</v>
          </cell>
          <cell r="O194">
            <v>10</v>
          </cell>
          <cell r="P194" t="str">
            <v>A</v>
          </cell>
          <cell r="Q194">
            <v>10</v>
          </cell>
          <cell r="R194" t="str">
            <v>A1</v>
          </cell>
          <cell r="S194">
            <v>10</v>
          </cell>
          <cell r="T194" t="str">
            <v>A1</v>
          </cell>
          <cell r="U194">
            <v>10</v>
          </cell>
          <cell r="V194" t="str">
            <v>A1</v>
          </cell>
          <cell r="W194">
            <v>10</v>
          </cell>
          <cell r="X194" t="str">
            <v>A1</v>
          </cell>
          <cell r="Y194">
            <v>10</v>
          </cell>
          <cell r="Z194" t="str">
            <v>A1</v>
          </cell>
          <cell r="AA194">
            <v>10</v>
          </cell>
          <cell r="AB194">
            <v>10</v>
          </cell>
          <cell r="AC194" t="str">
            <v>11A*</v>
          </cell>
          <cell r="AD194" t="str">
            <v>Xuất sắc</v>
          </cell>
          <cell r="AE194" t="str">
            <v>Xuất sắc</v>
          </cell>
          <cell r="AF194" t="str">
            <v>Xuất sắc</v>
          </cell>
          <cell r="AH194" t="str">
            <v>Xuất sắc</v>
          </cell>
          <cell r="AJ194" t="str">
            <v>HTXS NV</v>
          </cell>
        </row>
        <row r="195">
          <cell r="D195" t="str">
            <v>01013002</v>
          </cell>
          <cell r="E195" t="str">
            <v>Khoa Động lực</v>
          </cell>
          <cell r="F195" t="str">
            <v>A</v>
          </cell>
          <cell r="G195">
            <v>10</v>
          </cell>
          <cell r="H195" t="str">
            <v>A</v>
          </cell>
          <cell r="I195">
            <v>10</v>
          </cell>
          <cell r="J195" t="str">
            <v>A</v>
          </cell>
          <cell r="K195">
            <v>10</v>
          </cell>
          <cell r="L195" t="str">
            <v>A</v>
          </cell>
          <cell r="M195">
            <v>10</v>
          </cell>
          <cell r="N195" t="str">
            <v>A</v>
          </cell>
          <cell r="O195">
            <v>10</v>
          </cell>
          <cell r="P195" t="str">
            <v>A</v>
          </cell>
          <cell r="Q195">
            <v>10</v>
          </cell>
          <cell r="R195" t="str">
            <v>A2</v>
          </cell>
          <cell r="S195">
            <v>9</v>
          </cell>
          <cell r="T195" t="str">
            <v>A2</v>
          </cell>
          <cell r="U195">
            <v>9</v>
          </cell>
          <cell r="V195" t="str">
            <v>A1</v>
          </cell>
          <cell r="W195">
            <v>10</v>
          </cell>
          <cell r="X195" t="str">
            <v>A1</v>
          </cell>
          <cell r="Y195">
            <v>10</v>
          </cell>
          <cell r="Z195" t="str">
            <v>A2</v>
          </cell>
          <cell r="AA195">
            <v>9</v>
          </cell>
          <cell r="AB195">
            <v>9.7272727272727266</v>
          </cell>
          <cell r="AC195" t="str">
            <v>11A*</v>
          </cell>
          <cell r="AD195" t="str">
            <v>Xuất sắc</v>
          </cell>
          <cell r="AE195" t="str">
            <v>Xuất sắc</v>
          </cell>
          <cell r="AF195" t="str">
            <v>Xuất sắc</v>
          </cell>
          <cell r="AH195" t="str">
            <v>Xuất sắc</v>
          </cell>
          <cell r="AJ195" t="str">
            <v>HTXS NV</v>
          </cell>
        </row>
        <row r="196">
          <cell r="D196" t="str">
            <v>01013004</v>
          </cell>
          <cell r="E196" t="str">
            <v>Khoa Động lực</v>
          </cell>
          <cell r="F196" t="str">
            <v>A</v>
          </cell>
          <cell r="G196">
            <v>10</v>
          </cell>
          <cell r="H196" t="str">
            <v>A</v>
          </cell>
          <cell r="I196">
            <v>10</v>
          </cell>
          <cell r="J196" t="str">
            <v>A</v>
          </cell>
          <cell r="K196">
            <v>10</v>
          </cell>
          <cell r="L196" t="str">
            <v>A</v>
          </cell>
          <cell r="M196">
            <v>10</v>
          </cell>
          <cell r="N196" t="str">
            <v>A</v>
          </cell>
          <cell r="O196">
            <v>10</v>
          </cell>
          <cell r="P196" t="str">
            <v>A</v>
          </cell>
          <cell r="Q196">
            <v>10</v>
          </cell>
          <cell r="R196" t="str">
            <v>A2</v>
          </cell>
          <cell r="S196">
            <v>9</v>
          </cell>
          <cell r="T196" t="str">
            <v>A3</v>
          </cell>
          <cell r="U196">
            <v>8</v>
          </cell>
          <cell r="V196" t="str">
            <v>A3</v>
          </cell>
          <cell r="W196">
            <v>8</v>
          </cell>
          <cell r="X196" t="str">
            <v>A1</v>
          </cell>
          <cell r="Y196">
            <v>10</v>
          </cell>
          <cell r="Z196" t="str">
            <v>A3</v>
          </cell>
          <cell r="AA196">
            <v>8</v>
          </cell>
          <cell r="AB196">
            <v>9.3636363636363633</v>
          </cell>
          <cell r="AC196" t="str">
            <v>11A*</v>
          </cell>
          <cell r="AD196" t="str">
            <v>Xuất sắc</v>
          </cell>
          <cell r="AE196" t="str">
            <v>Xuất sắc</v>
          </cell>
          <cell r="AF196" t="str">
            <v>Xuất sắc</v>
          </cell>
          <cell r="AJ196" t="str">
            <v>HTXS NV</v>
          </cell>
        </row>
        <row r="197">
          <cell r="D197" t="str">
            <v>01013021</v>
          </cell>
          <cell r="E197" t="str">
            <v>Khoa Động lực</v>
          </cell>
          <cell r="F197" t="str">
            <v>A</v>
          </cell>
          <cell r="G197">
            <v>10</v>
          </cell>
          <cell r="H197" t="str">
            <v>A</v>
          </cell>
          <cell r="I197">
            <v>10</v>
          </cell>
          <cell r="J197" t="str">
            <v>A</v>
          </cell>
          <cell r="K197">
            <v>10</v>
          </cell>
          <cell r="L197" t="str">
            <v>A</v>
          </cell>
          <cell r="M197">
            <v>10</v>
          </cell>
          <cell r="N197" t="str">
            <v>A</v>
          </cell>
          <cell r="O197">
            <v>10</v>
          </cell>
          <cell r="P197" t="str">
            <v>A</v>
          </cell>
          <cell r="Q197">
            <v>10</v>
          </cell>
          <cell r="R197" t="str">
            <v>A3</v>
          </cell>
          <cell r="S197">
            <v>8</v>
          </cell>
          <cell r="T197" t="str">
            <v>A3</v>
          </cell>
          <cell r="U197">
            <v>8</v>
          </cell>
          <cell r="V197" t="str">
            <v>A3</v>
          </cell>
          <cell r="W197">
            <v>8</v>
          </cell>
          <cell r="X197" t="str">
            <v>A2</v>
          </cell>
          <cell r="Y197">
            <v>9</v>
          </cell>
          <cell r="Z197" t="str">
            <v>A4</v>
          </cell>
          <cell r="AA197">
            <v>7</v>
          </cell>
          <cell r="AB197">
            <v>9.0909090909090917</v>
          </cell>
          <cell r="AC197" t="str">
            <v>11A*</v>
          </cell>
          <cell r="AD197" t="str">
            <v>Xuất sắc</v>
          </cell>
          <cell r="AE197" t="str">
            <v>Xuất sắc</v>
          </cell>
          <cell r="AF197" t="str">
            <v>Xuất sắc</v>
          </cell>
          <cell r="AJ197" t="str">
            <v>HTXS NV</v>
          </cell>
        </row>
        <row r="198">
          <cell r="D198" t="str">
            <v>01013006</v>
          </cell>
          <cell r="E198" t="str">
            <v>Khoa Động lực</v>
          </cell>
          <cell r="F198" t="str">
            <v>A</v>
          </cell>
          <cell r="G198">
            <v>10</v>
          </cell>
          <cell r="H198" t="str">
            <v>A</v>
          </cell>
          <cell r="I198">
            <v>10</v>
          </cell>
          <cell r="J198" t="str">
            <v>A</v>
          </cell>
          <cell r="K198">
            <v>10</v>
          </cell>
          <cell r="L198" t="str">
            <v>A</v>
          </cell>
          <cell r="M198">
            <v>10</v>
          </cell>
          <cell r="N198" t="str">
            <v>A</v>
          </cell>
          <cell r="O198">
            <v>10</v>
          </cell>
          <cell r="P198" t="str">
            <v>A</v>
          </cell>
          <cell r="Q198">
            <v>10</v>
          </cell>
          <cell r="R198" t="str">
            <v>A2</v>
          </cell>
          <cell r="S198">
            <v>9</v>
          </cell>
          <cell r="T198" t="str">
            <v>A3</v>
          </cell>
          <cell r="U198">
            <v>8</v>
          </cell>
          <cell r="V198" t="str">
            <v>A2</v>
          </cell>
          <cell r="W198">
            <v>9</v>
          </cell>
          <cell r="X198" t="str">
            <v>A1</v>
          </cell>
          <cell r="Y198">
            <v>10</v>
          </cell>
          <cell r="Z198" t="str">
            <v>A3</v>
          </cell>
          <cell r="AA198">
            <v>8</v>
          </cell>
          <cell r="AB198">
            <v>9.454545454545455</v>
          </cell>
          <cell r="AC198" t="str">
            <v>11A*</v>
          </cell>
          <cell r="AD198" t="str">
            <v>Xuất sắc</v>
          </cell>
          <cell r="AE198" t="str">
            <v>Xuất sắc</v>
          </cell>
          <cell r="AF198" t="str">
            <v>Xuất sắc</v>
          </cell>
          <cell r="AJ198" t="str">
            <v>HTXS NV</v>
          </cell>
        </row>
        <row r="199">
          <cell r="D199" t="str">
            <v>01013005</v>
          </cell>
          <cell r="E199" t="str">
            <v>Khoa Động lực</v>
          </cell>
          <cell r="F199" t="str">
            <v>A</v>
          </cell>
          <cell r="G199">
            <v>10</v>
          </cell>
          <cell r="H199" t="str">
            <v>A</v>
          </cell>
          <cell r="I199">
            <v>10</v>
          </cell>
          <cell r="J199" t="str">
            <v>A</v>
          </cell>
          <cell r="K199">
            <v>10</v>
          </cell>
          <cell r="L199" t="str">
            <v>A</v>
          </cell>
          <cell r="M199">
            <v>10</v>
          </cell>
          <cell r="N199" t="str">
            <v>A</v>
          </cell>
          <cell r="O199">
            <v>10</v>
          </cell>
          <cell r="P199" t="str">
            <v>A</v>
          </cell>
          <cell r="Q199">
            <v>10</v>
          </cell>
          <cell r="R199" t="str">
            <v>A3</v>
          </cell>
          <cell r="S199">
            <v>8</v>
          </cell>
          <cell r="T199" t="str">
            <v>A3</v>
          </cell>
          <cell r="U199">
            <v>8</v>
          </cell>
          <cell r="V199" t="str">
            <v>A3</v>
          </cell>
          <cell r="W199">
            <v>8</v>
          </cell>
          <cell r="X199" t="str">
            <v>A3</v>
          </cell>
          <cell r="Y199">
            <v>8</v>
          </cell>
          <cell r="Z199" t="str">
            <v>A3</v>
          </cell>
          <cell r="AA199">
            <v>8</v>
          </cell>
          <cell r="AB199">
            <v>9.0909090909090917</v>
          </cell>
          <cell r="AC199" t="str">
            <v>11A*</v>
          </cell>
          <cell r="AD199" t="str">
            <v>Xuất sắc</v>
          </cell>
          <cell r="AE199" t="str">
            <v>Xuất sắc</v>
          </cell>
          <cell r="AF199" t="str">
            <v>Xuất sắc</v>
          </cell>
          <cell r="AJ199" t="str">
            <v>HTXS NV</v>
          </cell>
        </row>
        <row r="200">
          <cell r="D200" t="str">
            <v>01013016</v>
          </cell>
          <cell r="E200" t="str">
            <v>Khoa Động lực</v>
          </cell>
          <cell r="F200" t="str">
            <v>A</v>
          </cell>
          <cell r="G200">
            <v>10</v>
          </cell>
          <cell r="H200" t="str">
            <v>A</v>
          </cell>
          <cell r="I200">
            <v>10</v>
          </cell>
          <cell r="J200" t="str">
            <v>A</v>
          </cell>
          <cell r="K200">
            <v>10</v>
          </cell>
          <cell r="L200" t="str">
            <v>A</v>
          </cell>
          <cell r="M200">
            <v>10</v>
          </cell>
          <cell r="N200" t="str">
            <v>A</v>
          </cell>
          <cell r="O200">
            <v>10</v>
          </cell>
          <cell r="P200" t="str">
            <v>A</v>
          </cell>
          <cell r="Q200">
            <v>10</v>
          </cell>
          <cell r="R200" t="str">
            <v>A3</v>
          </cell>
          <cell r="S200">
            <v>8</v>
          </cell>
          <cell r="T200" t="str">
            <v>A3</v>
          </cell>
          <cell r="U200">
            <v>8</v>
          </cell>
          <cell r="V200" t="str">
            <v>A3</v>
          </cell>
          <cell r="W200">
            <v>8</v>
          </cell>
          <cell r="X200" t="str">
            <v>A3</v>
          </cell>
          <cell r="Y200">
            <v>8</v>
          </cell>
          <cell r="Z200" t="str">
            <v>A3</v>
          </cell>
          <cell r="AA200">
            <v>8</v>
          </cell>
          <cell r="AB200">
            <v>9.0909090909090917</v>
          </cell>
          <cell r="AC200" t="str">
            <v>11A*</v>
          </cell>
          <cell r="AD200" t="str">
            <v>Xuất sắc</v>
          </cell>
          <cell r="AE200" t="str">
            <v>Xuất sắc</v>
          </cell>
          <cell r="AF200" t="str">
            <v>Xuất sắc</v>
          </cell>
          <cell r="AJ200" t="str">
            <v>HTXS NV</v>
          </cell>
        </row>
        <row r="201">
          <cell r="D201" t="str">
            <v>01013019</v>
          </cell>
          <cell r="E201" t="str">
            <v>Khoa Động lực</v>
          </cell>
          <cell r="F201" t="str">
            <v>A</v>
          </cell>
          <cell r="G201">
            <v>10</v>
          </cell>
          <cell r="H201" t="str">
            <v>A</v>
          </cell>
          <cell r="I201">
            <v>10</v>
          </cell>
          <cell r="J201" t="str">
            <v>A</v>
          </cell>
          <cell r="K201">
            <v>10</v>
          </cell>
          <cell r="L201" t="str">
            <v>A</v>
          </cell>
          <cell r="M201">
            <v>10</v>
          </cell>
          <cell r="N201" t="str">
            <v>A</v>
          </cell>
          <cell r="O201">
            <v>10</v>
          </cell>
          <cell r="P201" t="str">
            <v>A</v>
          </cell>
          <cell r="Q201">
            <v>10</v>
          </cell>
          <cell r="R201" t="str">
            <v>A3</v>
          </cell>
          <cell r="S201">
            <v>8</v>
          </cell>
          <cell r="T201" t="str">
            <v>A3</v>
          </cell>
          <cell r="U201">
            <v>8</v>
          </cell>
          <cell r="V201" t="str">
            <v>A3</v>
          </cell>
          <cell r="W201">
            <v>8</v>
          </cell>
          <cell r="X201" t="str">
            <v>A2</v>
          </cell>
          <cell r="Y201">
            <v>9</v>
          </cell>
          <cell r="Z201" t="str">
            <v>A3</v>
          </cell>
          <cell r="AA201">
            <v>8</v>
          </cell>
          <cell r="AB201">
            <v>9.1818181818181817</v>
          </cell>
          <cell r="AC201" t="str">
            <v>11A*</v>
          </cell>
          <cell r="AD201" t="str">
            <v>Xuất sắc</v>
          </cell>
          <cell r="AE201" t="str">
            <v>Xuất sắc</v>
          </cell>
          <cell r="AF201" t="str">
            <v>Xuất sắc</v>
          </cell>
          <cell r="AJ201" t="str">
            <v>HTXS NV</v>
          </cell>
        </row>
        <row r="202">
          <cell r="D202" t="str">
            <v>01013017</v>
          </cell>
          <cell r="E202" t="str">
            <v>Khoa Động lực</v>
          </cell>
          <cell r="F202" t="str">
            <v>A</v>
          </cell>
          <cell r="G202">
            <v>10</v>
          </cell>
          <cell r="H202" t="str">
            <v>A</v>
          </cell>
          <cell r="I202">
            <v>10</v>
          </cell>
          <cell r="J202" t="str">
            <v>A</v>
          </cell>
          <cell r="K202">
            <v>10</v>
          </cell>
          <cell r="L202" t="str">
            <v>A</v>
          </cell>
          <cell r="M202">
            <v>10</v>
          </cell>
          <cell r="N202" t="str">
            <v>A</v>
          </cell>
          <cell r="O202">
            <v>10</v>
          </cell>
          <cell r="P202" t="str">
            <v>A</v>
          </cell>
          <cell r="Q202">
            <v>10</v>
          </cell>
          <cell r="R202" t="str">
            <v>A3</v>
          </cell>
          <cell r="S202">
            <v>8</v>
          </cell>
          <cell r="T202" t="str">
            <v>A3</v>
          </cell>
          <cell r="U202">
            <v>8</v>
          </cell>
          <cell r="V202" t="str">
            <v>A3</v>
          </cell>
          <cell r="W202">
            <v>8</v>
          </cell>
          <cell r="X202" t="str">
            <v>A3</v>
          </cell>
          <cell r="Y202">
            <v>8</v>
          </cell>
          <cell r="Z202" t="str">
            <v>A3</v>
          </cell>
          <cell r="AA202">
            <v>8</v>
          </cell>
          <cell r="AB202">
            <v>9.0909090909090917</v>
          </cell>
          <cell r="AC202" t="str">
            <v>11A*</v>
          </cell>
          <cell r="AD202" t="str">
            <v>Xuất sắc</v>
          </cell>
          <cell r="AE202" t="str">
            <v>Xuất sắc</v>
          </cell>
          <cell r="AF202" t="str">
            <v>Xuất sắc</v>
          </cell>
          <cell r="AJ202" t="str">
            <v>HTXS NV</v>
          </cell>
        </row>
        <row r="203">
          <cell r="D203" t="str">
            <v>01013027</v>
          </cell>
          <cell r="E203" t="str">
            <v>Khoa Động lực</v>
          </cell>
          <cell r="F203" t="str">
            <v>A</v>
          </cell>
          <cell r="G203">
            <v>10</v>
          </cell>
          <cell r="H203" t="str">
            <v>A</v>
          </cell>
          <cell r="I203">
            <v>10</v>
          </cell>
          <cell r="J203" t="str">
            <v>A</v>
          </cell>
          <cell r="K203">
            <v>10</v>
          </cell>
          <cell r="L203" t="str">
            <v>A</v>
          </cell>
          <cell r="M203">
            <v>10</v>
          </cell>
          <cell r="N203" t="str">
            <v>A</v>
          </cell>
          <cell r="O203">
            <v>10</v>
          </cell>
          <cell r="P203" t="str">
            <v>A</v>
          </cell>
          <cell r="Q203">
            <v>10</v>
          </cell>
          <cell r="R203" t="str">
            <v>A3</v>
          </cell>
          <cell r="S203">
            <v>8</v>
          </cell>
          <cell r="T203" t="str">
            <v>A3</v>
          </cell>
          <cell r="U203">
            <v>8</v>
          </cell>
          <cell r="V203" t="str">
            <v>A3</v>
          </cell>
          <cell r="W203">
            <v>8</v>
          </cell>
          <cell r="X203" t="str">
            <v>A3</v>
          </cell>
          <cell r="Y203">
            <v>8</v>
          </cell>
          <cell r="Z203" t="str">
            <v>A3</v>
          </cell>
          <cell r="AA203">
            <v>8</v>
          </cell>
          <cell r="AB203">
            <v>9.0909090909090917</v>
          </cell>
          <cell r="AC203" t="str">
            <v>11A*</v>
          </cell>
          <cell r="AD203" t="str">
            <v>Xuất sắc</v>
          </cell>
          <cell r="AE203" t="str">
            <v>Xuất sắc</v>
          </cell>
          <cell r="AF203" t="str">
            <v>Xuất sắc</v>
          </cell>
          <cell r="AJ203" t="str">
            <v>HTXS NV</v>
          </cell>
        </row>
        <row r="204">
          <cell r="D204" t="str">
            <v>01013026</v>
          </cell>
          <cell r="E204" t="str">
            <v>Khoa Động lực</v>
          </cell>
          <cell r="F204" t="str">
            <v>A</v>
          </cell>
          <cell r="G204">
            <v>10</v>
          </cell>
          <cell r="H204" t="str">
            <v>A</v>
          </cell>
          <cell r="I204">
            <v>10</v>
          </cell>
          <cell r="J204" t="str">
            <v>A</v>
          </cell>
          <cell r="K204">
            <v>10</v>
          </cell>
          <cell r="L204" t="str">
            <v>A</v>
          </cell>
          <cell r="M204">
            <v>10</v>
          </cell>
          <cell r="N204" t="str">
            <v>A</v>
          </cell>
          <cell r="O204">
            <v>10</v>
          </cell>
          <cell r="P204" t="str">
            <v>A</v>
          </cell>
          <cell r="Q204">
            <v>10</v>
          </cell>
          <cell r="R204" t="str">
            <v>A3</v>
          </cell>
          <cell r="S204">
            <v>8</v>
          </cell>
          <cell r="T204" t="str">
            <v>A3</v>
          </cell>
          <cell r="U204">
            <v>8</v>
          </cell>
          <cell r="V204" t="str">
            <v>A3</v>
          </cell>
          <cell r="W204">
            <v>8</v>
          </cell>
          <cell r="X204" t="str">
            <v>A3</v>
          </cell>
          <cell r="Y204">
            <v>8</v>
          </cell>
          <cell r="Z204" t="str">
            <v>A3</v>
          </cell>
          <cell r="AA204">
            <v>8</v>
          </cell>
          <cell r="AB204">
            <v>9.0909090909090917</v>
          </cell>
          <cell r="AC204" t="str">
            <v>11A*</v>
          </cell>
          <cell r="AD204" t="str">
            <v>Xuất sắc</v>
          </cell>
          <cell r="AE204" t="str">
            <v>Xuất sắc</v>
          </cell>
          <cell r="AF204" t="str">
            <v>Xuất sắc</v>
          </cell>
          <cell r="AJ204" t="str">
            <v>HTXS NV</v>
          </cell>
        </row>
        <row r="205">
          <cell r="D205" t="str">
            <v>01013029</v>
          </cell>
          <cell r="E205" t="str">
            <v>Khoa Động lực</v>
          </cell>
          <cell r="F205" t="str">
            <v>A</v>
          </cell>
          <cell r="G205">
            <v>10</v>
          </cell>
          <cell r="H205" t="str">
            <v>A</v>
          </cell>
          <cell r="I205">
            <v>10</v>
          </cell>
          <cell r="J205" t="str">
            <v>A</v>
          </cell>
          <cell r="K205">
            <v>10</v>
          </cell>
          <cell r="L205" t="str">
            <v>A</v>
          </cell>
          <cell r="M205">
            <v>10</v>
          </cell>
          <cell r="N205" t="str">
            <v>A</v>
          </cell>
          <cell r="O205">
            <v>10</v>
          </cell>
          <cell r="P205" t="str">
            <v>A</v>
          </cell>
          <cell r="Q205">
            <v>10</v>
          </cell>
          <cell r="R205" t="str">
            <v>A3</v>
          </cell>
          <cell r="S205">
            <v>8</v>
          </cell>
          <cell r="T205" t="str">
            <v>A3</v>
          </cell>
          <cell r="U205">
            <v>8</v>
          </cell>
          <cell r="V205" t="str">
            <v>A3</v>
          </cell>
          <cell r="W205">
            <v>8</v>
          </cell>
          <cell r="X205" t="str">
            <v>A3</v>
          </cell>
          <cell r="Y205">
            <v>8</v>
          </cell>
          <cell r="Z205" t="str">
            <v>A3</v>
          </cell>
          <cell r="AA205">
            <v>8</v>
          </cell>
          <cell r="AB205">
            <v>9.0909090909090917</v>
          </cell>
          <cell r="AC205" t="str">
            <v>11A*</v>
          </cell>
          <cell r="AD205" t="str">
            <v>Xuất sắc</v>
          </cell>
          <cell r="AE205" t="str">
            <v>Xuất sắc</v>
          </cell>
          <cell r="AF205" t="str">
            <v>Xuất sắc</v>
          </cell>
          <cell r="AJ205" t="str">
            <v>HTXS NV</v>
          </cell>
        </row>
        <row r="206">
          <cell r="D206" t="str">
            <v>01013028</v>
          </cell>
          <cell r="E206" t="str">
            <v>Khoa Động lực</v>
          </cell>
          <cell r="F206" t="str">
            <v>A</v>
          </cell>
          <cell r="G206">
            <v>10</v>
          </cell>
          <cell r="H206" t="str">
            <v>A</v>
          </cell>
          <cell r="I206">
            <v>10</v>
          </cell>
          <cell r="J206" t="str">
            <v>A</v>
          </cell>
          <cell r="K206">
            <v>10</v>
          </cell>
          <cell r="L206" t="str">
            <v>A</v>
          </cell>
          <cell r="M206">
            <v>10</v>
          </cell>
          <cell r="N206" t="str">
            <v>A</v>
          </cell>
          <cell r="O206">
            <v>10</v>
          </cell>
          <cell r="P206" t="str">
            <v>A</v>
          </cell>
          <cell r="Q206">
            <v>10</v>
          </cell>
          <cell r="R206" t="str">
            <v>A3</v>
          </cell>
          <cell r="S206">
            <v>8</v>
          </cell>
          <cell r="T206" t="str">
            <v>A3</v>
          </cell>
          <cell r="U206">
            <v>8</v>
          </cell>
          <cell r="V206" t="str">
            <v>A3</v>
          </cell>
          <cell r="W206">
            <v>8</v>
          </cell>
          <cell r="X206" t="str">
            <v>A3</v>
          </cell>
          <cell r="Y206">
            <v>8</v>
          </cell>
          <cell r="Z206" t="str">
            <v>A3</v>
          </cell>
          <cell r="AA206">
            <v>8</v>
          </cell>
          <cell r="AB206">
            <v>9.0909090909090917</v>
          </cell>
          <cell r="AC206" t="str">
            <v>11A*</v>
          </cell>
          <cell r="AD206" t="str">
            <v>Xuất sắc</v>
          </cell>
          <cell r="AE206" t="str">
            <v>Xuất sắc</v>
          </cell>
          <cell r="AF206" t="str">
            <v>Xuất sắc</v>
          </cell>
          <cell r="AJ206" t="str">
            <v>HTXS NV</v>
          </cell>
        </row>
        <row r="207">
          <cell r="D207" t="str">
            <v>01013022</v>
          </cell>
          <cell r="E207" t="str">
            <v>Khoa Động lực</v>
          </cell>
          <cell r="F207" t="str">
            <v>A</v>
          </cell>
          <cell r="G207">
            <v>10</v>
          </cell>
          <cell r="H207" t="str">
            <v>A</v>
          </cell>
          <cell r="I207">
            <v>10</v>
          </cell>
          <cell r="J207" t="str">
            <v>A</v>
          </cell>
          <cell r="K207">
            <v>10</v>
          </cell>
          <cell r="L207" t="str">
            <v>A</v>
          </cell>
          <cell r="M207">
            <v>10</v>
          </cell>
          <cell r="N207" t="str">
            <v>A</v>
          </cell>
          <cell r="O207">
            <v>10</v>
          </cell>
          <cell r="P207" t="str">
            <v>A</v>
          </cell>
          <cell r="Q207">
            <v>10</v>
          </cell>
          <cell r="R207" t="str">
            <v>A3</v>
          </cell>
          <cell r="S207">
            <v>8</v>
          </cell>
          <cell r="T207" t="str">
            <v>A3</v>
          </cell>
          <cell r="U207">
            <v>8</v>
          </cell>
          <cell r="V207" t="str">
            <v>A3</v>
          </cell>
          <cell r="W207">
            <v>8</v>
          </cell>
          <cell r="X207" t="str">
            <v>A3</v>
          </cell>
          <cell r="Y207">
            <v>8</v>
          </cell>
          <cell r="Z207" t="str">
            <v>A3</v>
          </cell>
          <cell r="AA207">
            <v>8</v>
          </cell>
          <cell r="AB207">
            <v>9.0909090909090917</v>
          </cell>
          <cell r="AC207" t="str">
            <v>11A*</v>
          </cell>
          <cell r="AD207" t="str">
            <v>Xuất sắc</v>
          </cell>
          <cell r="AE207" t="str">
            <v>Xuất sắc</v>
          </cell>
          <cell r="AF207" t="str">
            <v>Xuất sắc</v>
          </cell>
          <cell r="AJ207" t="str">
            <v>HTXS NV</v>
          </cell>
        </row>
        <row r="208">
          <cell r="D208" t="str">
            <v>01013047</v>
          </cell>
          <cell r="E208" t="str">
            <v>Khoa Động lực</v>
          </cell>
          <cell r="F208" t="str">
            <v>A</v>
          </cell>
          <cell r="G208">
            <v>10</v>
          </cell>
          <cell r="H208" t="str">
            <v>A</v>
          </cell>
          <cell r="I208">
            <v>10</v>
          </cell>
          <cell r="J208" t="str">
            <v>A</v>
          </cell>
          <cell r="K208">
            <v>10</v>
          </cell>
          <cell r="L208" t="str">
            <v>A</v>
          </cell>
          <cell r="M208">
            <v>10</v>
          </cell>
          <cell r="N208" t="str">
            <v>A</v>
          </cell>
          <cell r="O208">
            <v>10</v>
          </cell>
          <cell r="P208" t="str">
            <v>A</v>
          </cell>
          <cell r="Q208">
            <v>10</v>
          </cell>
          <cell r="R208" t="str">
            <v>A3</v>
          </cell>
          <cell r="S208">
            <v>8</v>
          </cell>
          <cell r="T208" t="str">
            <v>A2</v>
          </cell>
          <cell r="U208">
            <v>9</v>
          </cell>
          <cell r="V208" t="str">
            <v>A3</v>
          </cell>
          <cell r="W208">
            <v>8</v>
          </cell>
          <cell r="X208" t="str">
            <v>A3</v>
          </cell>
          <cell r="Y208">
            <v>8</v>
          </cell>
          <cell r="Z208" t="str">
            <v>A3</v>
          </cell>
          <cell r="AA208">
            <v>8</v>
          </cell>
          <cell r="AB208">
            <v>9.1818181818181817</v>
          </cell>
          <cell r="AC208" t="str">
            <v>11A*</v>
          </cell>
          <cell r="AD208" t="str">
            <v>Xuất sắc</v>
          </cell>
          <cell r="AE208" t="str">
            <v>Xuất sắc</v>
          </cell>
          <cell r="AF208" t="str">
            <v>Xuất sắc</v>
          </cell>
          <cell r="AJ208" t="str">
            <v>HTXS NV</v>
          </cell>
        </row>
        <row r="209">
          <cell r="D209" t="str">
            <v>01013070</v>
          </cell>
          <cell r="E209" t="str">
            <v>Khoa Động lực</v>
          </cell>
          <cell r="F209" t="str">
            <v>A</v>
          </cell>
          <cell r="G209">
            <v>10</v>
          </cell>
          <cell r="H209" t="str">
            <v>A</v>
          </cell>
          <cell r="I209">
            <v>10</v>
          </cell>
          <cell r="J209" t="str">
            <v>A</v>
          </cell>
          <cell r="K209">
            <v>10</v>
          </cell>
          <cell r="L209" t="str">
            <v>A</v>
          </cell>
          <cell r="M209">
            <v>10</v>
          </cell>
          <cell r="N209" t="str">
            <v>A</v>
          </cell>
          <cell r="O209">
            <v>10</v>
          </cell>
          <cell r="P209" t="str">
            <v>A</v>
          </cell>
          <cell r="Q209">
            <v>10</v>
          </cell>
          <cell r="R209" t="str">
            <v>A3</v>
          </cell>
          <cell r="S209">
            <v>8</v>
          </cell>
          <cell r="T209" t="str">
            <v>A3</v>
          </cell>
          <cell r="U209">
            <v>8</v>
          </cell>
          <cell r="V209" t="str">
            <v>A3</v>
          </cell>
          <cell r="W209">
            <v>8</v>
          </cell>
          <cell r="X209" t="str">
            <v>A3</v>
          </cell>
          <cell r="Y209">
            <v>8</v>
          </cell>
          <cell r="Z209" t="str">
            <v>A3</v>
          </cell>
          <cell r="AA209">
            <v>8</v>
          </cell>
          <cell r="AB209">
            <v>9.0909090909090917</v>
          </cell>
          <cell r="AC209" t="str">
            <v>11A*</v>
          </cell>
          <cell r="AD209" t="str">
            <v>Xuất sắc</v>
          </cell>
          <cell r="AE209" t="str">
            <v>Xuất sắc</v>
          </cell>
          <cell r="AF209" t="str">
            <v>Xuất sắc</v>
          </cell>
          <cell r="AJ209" t="str">
            <v>HTXS NV</v>
          </cell>
        </row>
        <row r="210">
          <cell r="D210" t="str">
            <v>01014047</v>
          </cell>
          <cell r="E210" t="str">
            <v>Khoa Động lực</v>
          </cell>
          <cell r="F210" t="str">
            <v>A</v>
          </cell>
          <cell r="G210">
            <v>10</v>
          </cell>
          <cell r="H210" t="str">
            <v>A</v>
          </cell>
          <cell r="I210">
            <v>10</v>
          </cell>
          <cell r="J210" t="str">
            <v>A</v>
          </cell>
          <cell r="K210">
            <v>10</v>
          </cell>
          <cell r="L210" t="str">
            <v>A</v>
          </cell>
          <cell r="M210">
            <v>10</v>
          </cell>
          <cell r="N210" t="str">
            <v>A</v>
          </cell>
          <cell r="O210">
            <v>10</v>
          </cell>
          <cell r="P210" t="str">
            <v>A</v>
          </cell>
          <cell r="Q210">
            <v>10</v>
          </cell>
          <cell r="R210" t="str">
            <v>A3</v>
          </cell>
          <cell r="S210">
            <v>8</v>
          </cell>
          <cell r="T210" t="str">
            <v>A2</v>
          </cell>
          <cell r="U210">
            <v>9</v>
          </cell>
          <cell r="V210" t="str">
            <v>A3</v>
          </cell>
          <cell r="W210">
            <v>8</v>
          </cell>
          <cell r="X210" t="str">
            <v>A2</v>
          </cell>
          <cell r="Y210">
            <v>9</v>
          </cell>
          <cell r="Z210" t="str">
            <v>A3</v>
          </cell>
          <cell r="AA210">
            <v>8</v>
          </cell>
          <cell r="AB210">
            <v>9.2727272727272734</v>
          </cell>
          <cell r="AC210" t="str">
            <v>11A*</v>
          </cell>
          <cell r="AD210" t="str">
            <v>Xuất sắc</v>
          </cell>
          <cell r="AE210" t="str">
            <v>Xuất sắc</v>
          </cell>
          <cell r="AF210" t="str">
            <v>Xuất sắc</v>
          </cell>
          <cell r="AJ210" t="str">
            <v>HTXS NV</v>
          </cell>
        </row>
        <row r="211">
          <cell r="D211" t="str">
            <v>01013079</v>
          </cell>
          <cell r="E211" t="str">
            <v>Khoa Động lực</v>
          </cell>
          <cell r="F211" t="str">
            <v>A</v>
          </cell>
          <cell r="G211">
            <v>10</v>
          </cell>
          <cell r="H211" t="str">
            <v>A</v>
          </cell>
          <cell r="I211">
            <v>10</v>
          </cell>
          <cell r="J211" t="str">
            <v>A</v>
          </cell>
          <cell r="K211">
            <v>10</v>
          </cell>
          <cell r="L211" t="str">
            <v>A</v>
          </cell>
          <cell r="M211">
            <v>10</v>
          </cell>
          <cell r="N211" t="str">
            <v>A</v>
          </cell>
          <cell r="O211">
            <v>10</v>
          </cell>
          <cell r="P211" t="str">
            <v>A</v>
          </cell>
          <cell r="Q211">
            <v>10</v>
          </cell>
          <cell r="R211" t="str">
            <v>A3</v>
          </cell>
          <cell r="S211">
            <v>8</v>
          </cell>
          <cell r="T211" t="str">
            <v>A3</v>
          </cell>
          <cell r="U211">
            <v>8</v>
          </cell>
          <cell r="V211" t="str">
            <v>A3</v>
          </cell>
          <cell r="W211">
            <v>8</v>
          </cell>
          <cell r="X211" t="str">
            <v>A2</v>
          </cell>
          <cell r="Y211">
            <v>9</v>
          </cell>
          <cell r="Z211" t="str">
            <v>A2</v>
          </cell>
          <cell r="AA211">
            <v>9</v>
          </cell>
          <cell r="AB211">
            <v>9.2727272727272734</v>
          </cell>
          <cell r="AC211" t="str">
            <v>11A*</v>
          </cell>
          <cell r="AD211" t="str">
            <v>Xuất sắc</v>
          </cell>
          <cell r="AE211" t="str">
            <v>Xuất sắc</v>
          </cell>
          <cell r="AF211" t="str">
            <v>Xuất sắc</v>
          </cell>
          <cell r="AJ211" t="str">
            <v>HTXS NV</v>
          </cell>
        </row>
        <row r="212">
          <cell r="D212" t="str">
            <v>01013061</v>
          </cell>
          <cell r="E212" t="str">
            <v>Khoa Động lực</v>
          </cell>
          <cell r="F212" t="str">
            <v>A</v>
          </cell>
          <cell r="G212">
            <v>10</v>
          </cell>
          <cell r="H212" t="str">
            <v>A</v>
          </cell>
          <cell r="I212">
            <v>10</v>
          </cell>
          <cell r="J212" t="str">
            <v>A</v>
          </cell>
          <cell r="K212">
            <v>10</v>
          </cell>
          <cell r="L212" t="str">
            <v>A</v>
          </cell>
          <cell r="M212">
            <v>10</v>
          </cell>
          <cell r="N212" t="str">
            <v>A</v>
          </cell>
          <cell r="O212">
            <v>10</v>
          </cell>
          <cell r="P212" t="str">
            <v>A</v>
          </cell>
          <cell r="Q212">
            <v>10</v>
          </cell>
          <cell r="R212" t="str">
            <v>A2</v>
          </cell>
          <cell r="S212">
            <v>9</v>
          </cell>
          <cell r="T212" t="str">
            <v>A1</v>
          </cell>
          <cell r="U212">
            <v>10</v>
          </cell>
          <cell r="V212" t="str">
            <v>A3</v>
          </cell>
          <cell r="W212">
            <v>8</v>
          </cell>
          <cell r="X212" t="str">
            <v>A1</v>
          </cell>
          <cell r="Y212">
            <v>10</v>
          </cell>
          <cell r="Z212" t="str">
            <v>A3</v>
          </cell>
          <cell r="AA212">
            <v>8</v>
          </cell>
          <cell r="AB212">
            <v>9.545454545454545</v>
          </cell>
          <cell r="AC212" t="str">
            <v>11A*</v>
          </cell>
          <cell r="AD212" t="str">
            <v>Xuất sắc</v>
          </cell>
          <cell r="AE212" t="str">
            <v>Xuất sắc</v>
          </cell>
          <cell r="AF212" t="str">
            <v>Xuất sắc</v>
          </cell>
          <cell r="AJ212" t="str">
            <v>HTXS NV</v>
          </cell>
        </row>
        <row r="213">
          <cell r="D213" t="str">
            <v>01013087</v>
          </cell>
          <cell r="E213" t="str">
            <v>Khoa Động lực</v>
          </cell>
          <cell r="F213" t="str">
            <v>A</v>
          </cell>
          <cell r="G213">
            <v>10</v>
          </cell>
          <cell r="H213" t="str">
            <v>A</v>
          </cell>
          <cell r="I213">
            <v>10</v>
          </cell>
          <cell r="J213" t="str">
            <v>A</v>
          </cell>
          <cell r="K213">
            <v>10</v>
          </cell>
          <cell r="L213" t="str">
            <v>A</v>
          </cell>
          <cell r="M213">
            <v>10</v>
          </cell>
          <cell r="N213" t="str">
            <v>A</v>
          </cell>
          <cell r="O213">
            <v>10</v>
          </cell>
          <cell r="P213" t="str">
            <v>A</v>
          </cell>
          <cell r="Q213">
            <v>10</v>
          </cell>
          <cell r="R213" t="str">
            <v>A4</v>
          </cell>
          <cell r="S213">
            <v>7</v>
          </cell>
          <cell r="T213" t="str">
            <v>A4</v>
          </cell>
          <cell r="U213">
            <v>7</v>
          </cell>
          <cell r="V213" t="str">
            <v>A4</v>
          </cell>
          <cell r="W213">
            <v>7</v>
          </cell>
          <cell r="X213" t="str">
            <v>A2</v>
          </cell>
          <cell r="Y213">
            <v>9</v>
          </cell>
          <cell r="Z213" t="str">
            <v>A3</v>
          </cell>
          <cell r="AA213">
            <v>8</v>
          </cell>
          <cell r="AB213">
            <v>8.9090909090909083</v>
          </cell>
          <cell r="AC213" t="str">
            <v>11A*</v>
          </cell>
          <cell r="AD213" t="str">
            <v>Xuất sắc</v>
          </cell>
          <cell r="AE213" t="str">
            <v>Xuất sắc</v>
          </cell>
          <cell r="AF213" t="str">
            <v>Xuất sắc</v>
          </cell>
          <cell r="AJ213" t="str">
            <v>HTXS NV</v>
          </cell>
        </row>
        <row r="214">
          <cell r="D214" t="str">
            <v>01013096</v>
          </cell>
          <cell r="E214" t="str">
            <v>Khoa Động lực</v>
          </cell>
          <cell r="F214" t="str">
            <v>A</v>
          </cell>
          <cell r="G214">
            <v>10</v>
          </cell>
          <cell r="H214" t="str">
            <v>A</v>
          </cell>
          <cell r="I214">
            <v>10</v>
          </cell>
          <cell r="J214" t="str">
            <v>A</v>
          </cell>
          <cell r="K214">
            <v>10</v>
          </cell>
          <cell r="L214" t="str">
            <v>A</v>
          </cell>
          <cell r="M214">
            <v>10</v>
          </cell>
          <cell r="N214" t="str">
            <v>A</v>
          </cell>
          <cell r="O214">
            <v>10</v>
          </cell>
          <cell r="P214" t="str">
            <v>A</v>
          </cell>
          <cell r="Q214">
            <v>10</v>
          </cell>
          <cell r="R214" t="str">
            <v>A1</v>
          </cell>
          <cell r="S214">
            <v>10</v>
          </cell>
          <cell r="T214" t="str">
            <v>A1</v>
          </cell>
          <cell r="U214">
            <v>10</v>
          </cell>
          <cell r="V214" t="str">
            <v>A1</v>
          </cell>
          <cell r="W214">
            <v>10</v>
          </cell>
          <cell r="X214" t="str">
            <v>A1</v>
          </cell>
          <cell r="Y214">
            <v>10</v>
          </cell>
          <cell r="Z214" t="str">
            <v>A1</v>
          </cell>
          <cell r="AA214">
            <v>10</v>
          </cell>
          <cell r="AB214">
            <v>10</v>
          </cell>
          <cell r="AC214" t="str">
            <v>11A*</v>
          </cell>
          <cell r="AD214" t="str">
            <v>Xuất sắc</v>
          </cell>
          <cell r="AE214" t="str">
            <v>Xuất sắc</v>
          </cell>
          <cell r="AF214" t="str">
            <v>Xuất sắc</v>
          </cell>
          <cell r="AJ214" t="str">
            <v>HTXS NV</v>
          </cell>
        </row>
        <row r="215">
          <cell r="D215" t="str">
            <v>01014002</v>
          </cell>
          <cell r="E215" t="str">
            <v>K. Điện - Điện tử</v>
          </cell>
          <cell r="F215" t="str">
            <v>A</v>
          </cell>
          <cell r="G215">
            <v>10</v>
          </cell>
          <cell r="H215" t="str">
            <v>A</v>
          </cell>
          <cell r="I215">
            <v>10</v>
          </cell>
          <cell r="J215" t="str">
            <v>A</v>
          </cell>
          <cell r="K215">
            <v>10</v>
          </cell>
          <cell r="L215" t="str">
            <v>A</v>
          </cell>
          <cell r="M215">
            <v>10</v>
          </cell>
          <cell r="N215" t="str">
            <v>A</v>
          </cell>
          <cell r="O215">
            <v>10</v>
          </cell>
          <cell r="P215" t="str">
            <v>A</v>
          </cell>
          <cell r="Q215">
            <v>10</v>
          </cell>
          <cell r="R215" t="str">
            <v>A1</v>
          </cell>
          <cell r="S215">
            <v>10</v>
          </cell>
          <cell r="T215" t="str">
            <v>A1</v>
          </cell>
          <cell r="U215">
            <v>10</v>
          </cell>
          <cell r="V215" t="str">
            <v>A1</v>
          </cell>
          <cell r="W215">
            <v>10</v>
          </cell>
          <cell r="X215" t="str">
            <v>A1</v>
          </cell>
          <cell r="Y215">
            <v>10</v>
          </cell>
          <cell r="Z215" t="str">
            <v>A1</v>
          </cell>
          <cell r="AA215">
            <v>10</v>
          </cell>
          <cell r="AB215">
            <v>10</v>
          </cell>
          <cell r="AC215" t="str">
            <v>11A*</v>
          </cell>
          <cell r="AD215" t="str">
            <v>Xuất sắc</v>
          </cell>
          <cell r="AE215" t="str">
            <v>Xuất sắc</v>
          </cell>
          <cell r="AF215" t="str">
            <v>Xuất sắc</v>
          </cell>
          <cell r="AH215" t="str">
            <v>Xuất sắc</v>
          </cell>
          <cell r="AJ215" t="str">
            <v>HTXS NV</v>
          </cell>
        </row>
        <row r="216">
          <cell r="D216" t="str">
            <v>01023003</v>
          </cell>
          <cell r="E216" t="str">
            <v>K. Điện - Điện tử</v>
          </cell>
          <cell r="F216" t="str">
            <v>A</v>
          </cell>
          <cell r="G216">
            <v>10</v>
          </cell>
          <cell r="H216" t="str">
            <v>A</v>
          </cell>
          <cell r="I216">
            <v>10</v>
          </cell>
          <cell r="J216" t="str">
            <v>A</v>
          </cell>
          <cell r="K216">
            <v>10</v>
          </cell>
          <cell r="L216" t="str">
            <v>A</v>
          </cell>
          <cell r="M216">
            <v>10</v>
          </cell>
          <cell r="N216" t="str">
            <v>A</v>
          </cell>
          <cell r="O216">
            <v>10</v>
          </cell>
          <cell r="P216" t="str">
            <v>A</v>
          </cell>
          <cell r="Q216">
            <v>10</v>
          </cell>
          <cell r="R216" t="str">
            <v>A3</v>
          </cell>
          <cell r="S216">
            <v>8</v>
          </cell>
          <cell r="T216" t="str">
            <v>A3</v>
          </cell>
          <cell r="U216">
            <v>8</v>
          </cell>
          <cell r="V216" t="str">
            <v>A2</v>
          </cell>
          <cell r="W216">
            <v>9</v>
          </cell>
          <cell r="X216" t="str">
            <v>A2</v>
          </cell>
          <cell r="Y216">
            <v>9</v>
          </cell>
          <cell r="Z216" t="str">
            <v>A3</v>
          </cell>
          <cell r="AA216">
            <v>8</v>
          </cell>
          <cell r="AB216">
            <v>9.2727272727272734</v>
          </cell>
          <cell r="AC216" t="str">
            <v>11A*</v>
          </cell>
          <cell r="AD216" t="str">
            <v>Xuất sắc</v>
          </cell>
          <cell r="AE216" t="str">
            <v>Xuất sắc</v>
          </cell>
          <cell r="AF216" t="str">
            <v>Xuất sắc</v>
          </cell>
          <cell r="AH216" t="str">
            <v>Xuất sắc</v>
          </cell>
          <cell r="AJ216" t="str">
            <v>HTXS NV</v>
          </cell>
        </row>
        <row r="217">
          <cell r="D217" t="str">
            <v>01014004</v>
          </cell>
          <cell r="E217" t="str">
            <v>K. Điện - Điện tử</v>
          </cell>
          <cell r="F217" t="str">
            <v>A</v>
          </cell>
          <cell r="G217">
            <v>10</v>
          </cell>
          <cell r="H217" t="str">
            <v>A</v>
          </cell>
          <cell r="I217">
            <v>10</v>
          </cell>
          <cell r="J217" t="str">
            <v>A</v>
          </cell>
          <cell r="K217">
            <v>10</v>
          </cell>
          <cell r="L217" t="str">
            <v>A</v>
          </cell>
          <cell r="M217">
            <v>10</v>
          </cell>
          <cell r="N217" t="str">
            <v>A</v>
          </cell>
          <cell r="O217">
            <v>10</v>
          </cell>
          <cell r="P217" t="str">
            <v>A</v>
          </cell>
          <cell r="Q217">
            <v>10</v>
          </cell>
          <cell r="R217" t="str">
            <v>A3</v>
          </cell>
          <cell r="S217">
            <v>8</v>
          </cell>
          <cell r="T217" t="str">
            <v>A2</v>
          </cell>
          <cell r="U217">
            <v>9</v>
          </cell>
          <cell r="V217" t="str">
            <v>A1</v>
          </cell>
          <cell r="W217">
            <v>10</v>
          </cell>
          <cell r="X217" t="str">
            <v>A1</v>
          </cell>
          <cell r="Y217">
            <v>10</v>
          </cell>
          <cell r="Z217" t="str">
            <v>A3</v>
          </cell>
          <cell r="AA217">
            <v>8</v>
          </cell>
          <cell r="AB217">
            <v>9.545454545454545</v>
          </cell>
          <cell r="AC217" t="str">
            <v>11A*</v>
          </cell>
          <cell r="AD217" t="str">
            <v>Xuất sắc</v>
          </cell>
          <cell r="AE217" t="str">
            <v>Xuất sắc</v>
          </cell>
          <cell r="AF217" t="str">
            <v>Xuất sắc</v>
          </cell>
          <cell r="AH217" t="str">
            <v>Xuất sắc</v>
          </cell>
          <cell r="AJ217" t="str">
            <v>HTXS NV</v>
          </cell>
        </row>
        <row r="218">
          <cell r="D218" t="str">
            <v>01014008</v>
          </cell>
          <cell r="E218" t="str">
            <v>K. Điện - Điện tử</v>
          </cell>
          <cell r="F218" t="str">
            <v>A</v>
          </cell>
          <cell r="G218">
            <v>10</v>
          </cell>
          <cell r="H218" t="str">
            <v>A</v>
          </cell>
          <cell r="I218">
            <v>10</v>
          </cell>
          <cell r="J218" t="str">
            <v>A</v>
          </cell>
          <cell r="K218">
            <v>10</v>
          </cell>
          <cell r="L218" t="str">
            <v>A</v>
          </cell>
          <cell r="M218">
            <v>10</v>
          </cell>
          <cell r="N218" t="str">
            <v>A</v>
          </cell>
          <cell r="O218">
            <v>10</v>
          </cell>
          <cell r="P218" t="str">
            <v>A</v>
          </cell>
          <cell r="Q218">
            <v>10</v>
          </cell>
          <cell r="R218" t="str">
            <v>A3</v>
          </cell>
          <cell r="S218">
            <v>8</v>
          </cell>
          <cell r="T218" t="str">
            <v>A3</v>
          </cell>
          <cell r="U218">
            <v>8</v>
          </cell>
          <cell r="V218" t="str">
            <v>A2</v>
          </cell>
          <cell r="W218">
            <v>9</v>
          </cell>
          <cell r="X218" t="str">
            <v>A2</v>
          </cell>
          <cell r="Y218">
            <v>9</v>
          </cell>
          <cell r="Z218" t="str">
            <v>A2</v>
          </cell>
          <cell r="AA218">
            <v>9</v>
          </cell>
          <cell r="AB218">
            <v>9.3636363636363633</v>
          </cell>
          <cell r="AC218" t="str">
            <v>11A*</v>
          </cell>
          <cell r="AD218" t="str">
            <v>Xuất sắc</v>
          </cell>
          <cell r="AE218" t="str">
            <v>Xuất sắc</v>
          </cell>
          <cell r="AF218" t="str">
            <v>Xuất sắc</v>
          </cell>
          <cell r="AJ218" t="str">
            <v>HTXS NV</v>
          </cell>
        </row>
        <row r="219">
          <cell r="D219" t="str">
            <v>01014007</v>
          </cell>
          <cell r="E219" t="str">
            <v>K. Điện - Điện tử</v>
          </cell>
          <cell r="F219" t="str">
            <v>A</v>
          </cell>
          <cell r="G219">
            <v>10</v>
          </cell>
          <cell r="H219" t="str">
            <v>A</v>
          </cell>
          <cell r="I219">
            <v>10</v>
          </cell>
          <cell r="J219" t="str">
            <v>A</v>
          </cell>
          <cell r="K219">
            <v>10</v>
          </cell>
          <cell r="L219" t="str">
            <v>A</v>
          </cell>
          <cell r="M219">
            <v>10</v>
          </cell>
          <cell r="N219" t="str">
            <v>A</v>
          </cell>
          <cell r="O219">
            <v>10</v>
          </cell>
          <cell r="P219" t="str">
            <v>A</v>
          </cell>
          <cell r="Q219">
            <v>10</v>
          </cell>
          <cell r="R219" t="str">
            <v>A1</v>
          </cell>
          <cell r="S219">
            <v>10</v>
          </cell>
          <cell r="T219" t="str">
            <v>A2</v>
          </cell>
          <cell r="U219">
            <v>9</v>
          </cell>
          <cell r="V219" t="str">
            <v>A1</v>
          </cell>
          <cell r="W219">
            <v>10</v>
          </cell>
          <cell r="X219" t="str">
            <v>A1</v>
          </cell>
          <cell r="Y219">
            <v>10</v>
          </cell>
          <cell r="Z219" t="str">
            <v>A1</v>
          </cell>
          <cell r="AA219">
            <v>10</v>
          </cell>
          <cell r="AB219">
            <v>9.9090909090909083</v>
          </cell>
          <cell r="AC219" t="str">
            <v>11A*</v>
          </cell>
          <cell r="AD219" t="str">
            <v>Xuất sắc</v>
          </cell>
          <cell r="AE219" t="str">
            <v>Xuất sắc</v>
          </cell>
          <cell r="AF219" t="str">
            <v>Xuất sắc</v>
          </cell>
          <cell r="AJ219" t="str">
            <v>HTXS NV</v>
          </cell>
        </row>
        <row r="220">
          <cell r="D220" t="str">
            <v>01014005</v>
          </cell>
          <cell r="E220" t="str">
            <v>K. Điện - Điện tử</v>
          </cell>
          <cell r="F220" t="str">
            <v>A</v>
          </cell>
          <cell r="G220">
            <v>10</v>
          </cell>
          <cell r="H220" t="str">
            <v>A</v>
          </cell>
          <cell r="I220">
            <v>10</v>
          </cell>
          <cell r="J220" t="str">
            <v>A</v>
          </cell>
          <cell r="K220">
            <v>10</v>
          </cell>
          <cell r="L220" t="str">
            <v>A</v>
          </cell>
          <cell r="M220">
            <v>10</v>
          </cell>
          <cell r="N220" t="str">
            <v>A</v>
          </cell>
          <cell r="O220">
            <v>10</v>
          </cell>
          <cell r="P220" t="str">
            <v>A</v>
          </cell>
          <cell r="Q220">
            <v>10</v>
          </cell>
          <cell r="R220" t="str">
            <v>A4</v>
          </cell>
          <cell r="S220">
            <v>7</v>
          </cell>
          <cell r="T220" t="str">
            <v>A4</v>
          </cell>
          <cell r="U220">
            <v>7</v>
          </cell>
          <cell r="V220" t="str">
            <v>A4</v>
          </cell>
          <cell r="W220">
            <v>7</v>
          </cell>
          <cell r="X220" t="str">
            <v>A4</v>
          </cell>
          <cell r="Y220">
            <v>7</v>
          </cell>
          <cell r="Z220" t="str">
            <v>A4</v>
          </cell>
          <cell r="AA220">
            <v>7</v>
          </cell>
          <cell r="AB220">
            <v>8.6363636363636367</v>
          </cell>
          <cell r="AC220" t="str">
            <v>11A*</v>
          </cell>
          <cell r="AD220" t="str">
            <v>Xuất sắc</v>
          </cell>
          <cell r="AE220" t="str">
            <v>Tốt</v>
          </cell>
          <cell r="AF220" t="str">
            <v>Xuất sắc</v>
          </cell>
          <cell r="AJ220" t="str">
            <v>HTXS NV</v>
          </cell>
        </row>
        <row r="221">
          <cell r="D221" t="str">
            <v>01014026</v>
          </cell>
          <cell r="E221" t="str">
            <v>K. Điện - Điện tử</v>
          </cell>
          <cell r="F221" t="str">
            <v>A</v>
          </cell>
          <cell r="G221">
            <v>10</v>
          </cell>
          <cell r="H221" t="str">
            <v>A</v>
          </cell>
          <cell r="I221">
            <v>10</v>
          </cell>
          <cell r="J221" t="str">
            <v>A</v>
          </cell>
          <cell r="K221">
            <v>10</v>
          </cell>
          <cell r="L221" t="str">
            <v>A</v>
          </cell>
          <cell r="M221">
            <v>10</v>
          </cell>
          <cell r="N221" t="str">
            <v>A</v>
          </cell>
          <cell r="O221">
            <v>10</v>
          </cell>
          <cell r="P221" t="str">
            <v>A</v>
          </cell>
          <cell r="Q221">
            <v>10</v>
          </cell>
          <cell r="R221" t="str">
            <v>A4</v>
          </cell>
          <cell r="S221">
            <v>7</v>
          </cell>
          <cell r="T221" t="str">
            <v>A4</v>
          </cell>
          <cell r="U221">
            <v>7</v>
          </cell>
          <cell r="V221" t="str">
            <v>A3</v>
          </cell>
          <cell r="W221">
            <v>8</v>
          </cell>
          <cell r="X221" t="str">
            <v>A3</v>
          </cell>
          <cell r="Y221">
            <v>8</v>
          </cell>
          <cell r="Z221" t="str">
            <v>A4</v>
          </cell>
          <cell r="AA221">
            <v>7</v>
          </cell>
          <cell r="AB221">
            <v>8.8181818181818183</v>
          </cell>
          <cell r="AC221" t="str">
            <v>11A*</v>
          </cell>
          <cell r="AD221" t="str">
            <v>Xuất sắc</v>
          </cell>
          <cell r="AE221" t="str">
            <v>Tốt</v>
          </cell>
          <cell r="AF221" t="str">
            <v>Xuất sắc</v>
          </cell>
          <cell r="AJ221" t="str">
            <v>HTXS NV</v>
          </cell>
        </row>
        <row r="222">
          <cell r="D222" t="str">
            <v>01014029</v>
          </cell>
          <cell r="E222" t="str">
            <v>K. Điện - Điện tử</v>
          </cell>
          <cell r="F222" t="str">
            <v>A</v>
          </cell>
          <cell r="G222">
            <v>10</v>
          </cell>
          <cell r="H222" t="str">
            <v>A</v>
          </cell>
          <cell r="I222">
            <v>10</v>
          </cell>
          <cell r="J222" t="str">
            <v>A</v>
          </cell>
          <cell r="K222">
            <v>10</v>
          </cell>
          <cell r="L222" t="str">
            <v>A</v>
          </cell>
          <cell r="M222">
            <v>10</v>
          </cell>
          <cell r="N222" t="str">
            <v>A</v>
          </cell>
          <cell r="O222">
            <v>10</v>
          </cell>
          <cell r="P222" t="str">
            <v>A</v>
          </cell>
          <cell r="Q222">
            <v>10</v>
          </cell>
          <cell r="R222" t="str">
            <v>A3</v>
          </cell>
          <cell r="S222">
            <v>8</v>
          </cell>
          <cell r="T222" t="str">
            <v>A4</v>
          </cell>
          <cell r="U222">
            <v>7</v>
          </cell>
          <cell r="V222" t="str">
            <v>A4</v>
          </cell>
          <cell r="W222">
            <v>7</v>
          </cell>
          <cell r="X222" t="str">
            <v>A3</v>
          </cell>
          <cell r="Y222">
            <v>8</v>
          </cell>
          <cell r="Z222" t="str">
            <v>A4</v>
          </cell>
          <cell r="AA222">
            <v>7</v>
          </cell>
          <cell r="AB222">
            <v>8.8181818181818183</v>
          </cell>
          <cell r="AC222" t="str">
            <v>11A*</v>
          </cell>
          <cell r="AD222" t="str">
            <v>Xuất sắc</v>
          </cell>
          <cell r="AE222" t="str">
            <v>Tốt</v>
          </cell>
          <cell r="AF222" t="str">
            <v>Xuất sắc</v>
          </cell>
          <cell r="AJ222" t="str">
            <v>HTXS NV</v>
          </cell>
        </row>
        <row r="223">
          <cell r="D223" t="str">
            <v>01014033</v>
          </cell>
          <cell r="E223" t="str">
            <v>K. Điện - Điện tử</v>
          </cell>
          <cell r="F223" t="str">
            <v>A</v>
          </cell>
          <cell r="G223">
            <v>10</v>
          </cell>
          <cell r="H223" t="str">
            <v>A</v>
          </cell>
          <cell r="I223">
            <v>10</v>
          </cell>
          <cell r="J223" t="str">
            <v>A</v>
          </cell>
          <cell r="K223">
            <v>10</v>
          </cell>
          <cell r="L223" t="str">
            <v>A</v>
          </cell>
          <cell r="M223">
            <v>10</v>
          </cell>
          <cell r="N223" t="str">
            <v>A</v>
          </cell>
          <cell r="O223">
            <v>10</v>
          </cell>
          <cell r="P223" t="str">
            <v>A</v>
          </cell>
          <cell r="Q223">
            <v>10</v>
          </cell>
          <cell r="R223" t="str">
            <v>A1</v>
          </cell>
          <cell r="S223">
            <v>10</v>
          </cell>
          <cell r="T223" t="str">
            <v>A1</v>
          </cell>
          <cell r="U223">
            <v>10</v>
          </cell>
          <cell r="V223" t="str">
            <v>A1</v>
          </cell>
          <cell r="W223">
            <v>10</v>
          </cell>
          <cell r="X223" t="str">
            <v>A1</v>
          </cell>
          <cell r="Y223">
            <v>10</v>
          </cell>
          <cell r="Z223" t="str">
            <v>A1</v>
          </cell>
          <cell r="AA223">
            <v>10</v>
          </cell>
          <cell r="AB223">
            <v>10</v>
          </cell>
          <cell r="AC223" t="str">
            <v>11A*</v>
          </cell>
          <cell r="AD223" t="str">
            <v>Xuất sắc</v>
          </cell>
          <cell r="AE223" t="str">
            <v>Xuất sắc</v>
          </cell>
          <cell r="AF223" t="str">
            <v>Xuất sắc</v>
          </cell>
          <cell r="AJ223" t="str">
            <v>HTXS NV</v>
          </cell>
        </row>
        <row r="224">
          <cell r="D224" t="str">
            <v>01014023</v>
          </cell>
          <cell r="E224" t="str">
            <v>K. Điện - Điện tử</v>
          </cell>
          <cell r="F224" t="str">
            <v>A</v>
          </cell>
          <cell r="G224">
            <v>10</v>
          </cell>
          <cell r="H224" t="str">
            <v>A</v>
          </cell>
          <cell r="I224">
            <v>10</v>
          </cell>
          <cell r="J224" t="str">
            <v>A</v>
          </cell>
          <cell r="K224">
            <v>10</v>
          </cell>
          <cell r="L224" t="str">
            <v>A</v>
          </cell>
          <cell r="M224">
            <v>10</v>
          </cell>
          <cell r="N224" t="str">
            <v>A</v>
          </cell>
          <cell r="O224">
            <v>10</v>
          </cell>
          <cell r="P224" t="str">
            <v>A</v>
          </cell>
          <cell r="Q224">
            <v>10</v>
          </cell>
          <cell r="R224" t="str">
            <v>A4</v>
          </cell>
          <cell r="S224">
            <v>7</v>
          </cell>
          <cell r="T224" t="str">
            <v>A3</v>
          </cell>
          <cell r="U224">
            <v>8</v>
          </cell>
          <cell r="V224" t="str">
            <v>A3</v>
          </cell>
          <cell r="W224">
            <v>8</v>
          </cell>
          <cell r="X224" t="str">
            <v>A3</v>
          </cell>
          <cell r="Y224">
            <v>8</v>
          </cell>
          <cell r="Z224" t="str">
            <v>A4</v>
          </cell>
          <cell r="AA224">
            <v>7</v>
          </cell>
          <cell r="AB224">
            <v>8.9090909090909083</v>
          </cell>
          <cell r="AC224" t="str">
            <v>11A*</v>
          </cell>
          <cell r="AD224" t="str">
            <v>Xuất sắc</v>
          </cell>
          <cell r="AE224" t="str">
            <v>Xuất sắc</v>
          </cell>
          <cell r="AF224" t="str">
            <v>Xuất sắc</v>
          </cell>
          <cell r="AJ224" t="str">
            <v>HTXS NV</v>
          </cell>
        </row>
        <row r="225">
          <cell r="D225" t="str">
            <v>01014013</v>
          </cell>
          <cell r="E225" t="str">
            <v>K. Điện - Điện tử</v>
          </cell>
          <cell r="F225" t="str">
            <v>A</v>
          </cell>
          <cell r="G225">
            <v>10</v>
          </cell>
          <cell r="H225" t="str">
            <v>A</v>
          </cell>
          <cell r="I225">
            <v>10</v>
          </cell>
          <cell r="J225" t="str">
            <v>A</v>
          </cell>
          <cell r="K225">
            <v>10</v>
          </cell>
          <cell r="L225" t="str">
            <v>A</v>
          </cell>
          <cell r="M225">
            <v>10</v>
          </cell>
          <cell r="N225" t="str">
            <v>A</v>
          </cell>
          <cell r="O225">
            <v>10</v>
          </cell>
          <cell r="P225" t="str">
            <v>A</v>
          </cell>
          <cell r="Q225">
            <v>10</v>
          </cell>
          <cell r="R225" t="str">
            <v>A3</v>
          </cell>
          <cell r="S225">
            <v>8</v>
          </cell>
          <cell r="T225" t="str">
            <v>A4</v>
          </cell>
          <cell r="U225">
            <v>7</v>
          </cell>
          <cell r="V225" t="str">
            <v>A4</v>
          </cell>
          <cell r="W225">
            <v>7</v>
          </cell>
          <cell r="X225" t="str">
            <v>A3</v>
          </cell>
          <cell r="Y225">
            <v>8</v>
          </cell>
          <cell r="Z225" t="str">
            <v>A4</v>
          </cell>
          <cell r="AA225">
            <v>7</v>
          </cell>
          <cell r="AB225">
            <v>8.8181818181818183</v>
          </cell>
          <cell r="AC225" t="str">
            <v>11A*</v>
          </cell>
          <cell r="AD225" t="str">
            <v>Xuất sắc</v>
          </cell>
          <cell r="AE225" t="str">
            <v>Tốt</v>
          </cell>
          <cell r="AF225" t="str">
            <v>Xuất sắc</v>
          </cell>
          <cell r="AJ225" t="str">
            <v>HTXS NV</v>
          </cell>
        </row>
        <row r="226">
          <cell r="D226" t="str">
            <v>01014034</v>
          </cell>
          <cell r="E226" t="str">
            <v>K. Điện - Điện tử</v>
          </cell>
          <cell r="F226" t="str">
            <v>A</v>
          </cell>
          <cell r="G226">
            <v>10</v>
          </cell>
          <cell r="H226" t="str">
            <v>A</v>
          </cell>
          <cell r="I226">
            <v>10</v>
          </cell>
          <cell r="J226" t="str">
            <v>A</v>
          </cell>
          <cell r="K226">
            <v>10</v>
          </cell>
          <cell r="L226" t="str">
            <v>A</v>
          </cell>
          <cell r="M226">
            <v>10</v>
          </cell>
          <cell r="N226" t="str">
            <v>A</v>
          </cell>
          <cell r="O226">
            <v>10</v>
          </cell>
          <cell r="P226" t="str">
            <v>A</v>
          </cell>
          <cell r="Q226">
            <v>10</v>
          </cell>
          <cell r="R226" t="str">
            <v>A4</v>
          </cell>
          <cell r="S226">
            <v>7</v>
          </cell>
          <cell r="T226" t="str">
            <v>A4</v>
          </cell>
          <cell r="U226">
            <v>7</v>
          </cell>
          <cell r="V226" t="str">
            <v>A3</v>
          </cell>
          <cell r="W226">
            <v>8</v>
          </cell>
          <cell r="X226" t="str">
            <v>A3</v>
          </cell>
          <cell r="Y226">
            <v>8</v>
          </cell>
          <cell r="Z226" t="str">
            <v>A3</v>
          </cell>
          <cell r="AA226">
            <v>8</v>
          </cell>
          <cell r="AB226">
            <v>8.9090909090909083</v>
          </cell>
          <cell r="AC226" t="str">
            <v>11A*</v>
          </cell>
          <cell r="AD226" t="str">
            <v>Xuất sắc</v>
          </cell>
          <cell r="AE226" t="str">
            <v>Xuất sắc</v>
          </cell>
          <cell r="AF226" t="str">
            <v>Xuất sắc</v>
          </cell>
          <cell r="AJ226" t="str">
            <v>HTXS NV</v>
          </cell>
        </row>
        <row r="227">
          <cell r="D227" t="str">
            <v>01014020</v>
          </cell>
          <cell r="E227" t="str">
            <v>K. Điện - Điện tử</v>
          </cell>
          <cell r="F227" t="str">
            <v>A</v>
          </cell>
          <cell r="G227">
            <v>10</v>
          </cell>
          <cell r="H227" t="str">
            <v>A</v>
          </cell>
          <cell r="I227">
            <v>10</v>
          </cell>
          <cell r="J227" t="str">
            <v>A</v>
          </cell>
          <cell r="K227">
            <v>10</v>
          </cell>
          <cell r="L227" t="str">
            <v>A</v>
          </cell>
          <cell r="M227">
            <v>10</v>
          </cell>
          <cell r="N227" t="str">
            <v>A</v>
          </cell>
          <cell r="O227">
            <v>10</v>
          </cell>
          <cell r="P227" t="str">
            <v>A</v>
          </cell>
          <cell r="Q227">
            <v>10</v>
          </cell>
          <cell r="R227" t="str">
            <v>A4</v>
          </cell>
          <cell r="S227">
            <v>7</v>
          </cell>
          <cell r="T227" t="str">
            <v>A4</v>
          </cell>
          <cell r="U227">
            <v>7</v>
          </cell>
          <cell r="V227" t="str">
            <v>A4</v>
          </cell>
          <cell r="W227">
            <v>7</v>
          </cell>
          <cell r="X227" t="str">
            <v>A3</v>
          </cell>
          <cell r="Y227">
            <v>8</v>
          </cell>
          <cell r="Z227" t="str">
            <v>A4</v>
          </cell>
          <cell r="AA227">
            <v>7</v>
          </cell>
          <cell r="AB227">
            <v>8.7272727272727266</v>
          </cell>
          <cell r="AC227" t="str">
            <v>11A*</v>
          </cell>
          <cell r="AD227" t="str">
            <v>Xuất sắc</v>
          </cell>
          <cell r="AE227" t="str">
            <v>Tốt</v>
          </cell>
          <cell r="AF227" t="str">
            <v>Xuất sắc</v>
          </cell>
          <cell r="AJ227" t="str">
            <v>HTXS NV</v>
          </cell>
        </row>
        <row r="228">
          <cell r="D228" t="str">
            <v>01014018</v>
          </cell>
          <cell r="E228" t="str">
            <v>K. Điện - Điện tử</v>
          </cell>
          <cell r="F228" t="str">
            <v>A</v>
          </cell>
          <cell r="G228">
            <v>10</v>
          </cell>
          <cell r="H228" t="str">
            <v>A</v>
          </cell>
          <cell r="I228">
            <v>10</v>
          </cell>
          <cell r="J228" t="str">
            <v>A</v>
          </cell>
          <cell r="K228">
            <v>10</v>
          </cell>
          <cell r="L228" t="str">
            <v>A</v>
          </cell>
          <cell r="M228">
            <v>10</v>
          </cell>
          <cell r="N228" t="str">
            <v>A</v>
          </cell>
          <cell r="O228">
            <v>10</v>
          </cell>
          <cell r="P228" t="str">
            <v>A</v>
          </cell>
          <cell r="Q228">
            <v>10</v>
          </cell>
          <cell r="R228" t="str">
            <v>A3</v>
          </cell>
          <cell r="S228">
            <v>8</v>
          </cell>
          <cell r="T228" t="str">
            <v>A4</v>
          </cell>
          <cell r="U228">
            <v>7</v>
          </cell>
          <cell r="V228" t="str">
            <v>A4</v>
          </cell>
          <cell r="W228">
            <v>7</v>
          </cell>
          <cell r="X228" t="str">
            <v>A3</v>
          </cell>
          <cell r="Y228">
            <v>8</v>
          </cell>
          <cell r="Z228" t="str">
            <v>A4</v>
          </cell>
          <cell r="AA228">
            <v>7</v>
          </cell>
          <cell r="AB228">
            <v>8.8181818181818183</v>
          </cell>
          <cell r="AC228" t="str">
            <v>11A*</v>
          </cell>
          <cell r="AD228" t="str">
            <v>Xuất sắc</v>
          </cell>
          <cell r="AE228" t="str">
            <v>Tốt</v>
          </cell>
          <cell r="AF228" t="str">
            <v>Xuất sắc</v>
          </cell>
          <cell r="AJ228" t="str">
            <v>HTXS NV</v>
          </cell>
        </row>
        <row r="229">
          <cell r="D229" t="str">
            <v>01014019</v>
          </cell>
          <cell r="E229" t="str">
            <v>K. Điện - Điện tử</v>
          </cell>
          <cell r="F229" t="str">
            <v>A</v>
          </cell>
          <cell r="G229">
            <v>10</v>
          </cell>
          <cell r="H229" t="str">
            <v>A</v>
          </cell>
          <cell r="I229">
            <v>10</v>
          </cell>
          <cell r="J229" t="str">
            <v>A</v>
          </cell>
          <cell r="K229">
            <v>10</v>
          </cell>
          <cell r="L229" t="str">
            <v>A</v>
          </cell>
          <cell r="M229">
            <v>10</v>
          </cell>
          <cell r="N229" t="str">
            <v>A</v>
          </cell>
          <cell r="O229">
            <v>10</v>
          </cell>
          <cell r="P229" t="str">
            <v>A</v>
          </cell>
          <cell r="Q229">
            <v>10</v>
          </cell>
          <cell r="R229" t="str">
            <v>A4</v>
          </cell>
          <cell r="S229">
            <v>7</v>
          </cell>
          <cell r="T229" t="str">
            <v>A4</v>
          </cell>
          <cell r="U229">
            <v>7</v>
          </cell>
          <cell r="V229" t="str">
            <v>A4</v>
          </cell>
          <cell r="W229">
            <v>7</v>
          </cell>
          <cell r="X229" t="str">
            <v>A3</v>
          </cell>
          <cell r="Y229">
            <v>8</v>
          </cell>
          <cell r="Z229" t="str">
            <v>A4</v>
          </cell>
          <cell r="AA229">
            <v>7</v>
          </cell>
          <cell r="AB229">
            <v>8.7272727272727266</v>
          </cell>
          <cell r="AC229" t="str">
            <v>11A*</v>
          </cell>
          <cell r="AD229" t="str">
            <v>Xuất sắc</v>
          </cell>
          <cell r="AE229" t="str">
            <v>Xuất sắc</v>
          </cell>
          <cell r="AF229" t="str">
            <v>Xuất sắc</v>
          </cell>
          <cell r="AJ229" t="str">
            <v>HTXS NV</v>
          </cell>
        </row>
        <row r="230">
          <cell r="D230" t="str">
            <v>01014010</v>
          </cell>
          <cell r="E230" t="str">
            <v>K. Điện - Điện tử</v>
          </cell>
          <cell r="F230" t="str">
            <v>A</v>
          </cell>
          <cell r="G230">
            <v>10</v>
          </cell>
          <cell r="H230" t="str">
            <v>A</v>
          </cell>
          <cell r="I230">
            <v>10</v>
          </cell>
          <cell r="J230" t="str">
            <v>A</v>
          </cell>
          <cell r="K230">
            <v>10</v>
          </cell>
          <cell r="L230" t="str">
            <v>A</v>
          </cell>
          <cell r="M230">
            <v>10</v>
          </cell>
          <cell r="N230" t="str">
            <v>A</v>
          </cell>
          <cell r="O230">
            <v>10</v>
          </cell>
          <cell r="P230" t="str">
            <v>A</v>
          </cell>
          <cell r="Q230">
            <v>10</v>
          </cell>
          <cell r="R230" t="str">
            <v>A4</v>
          </cell>
          <cell r="S230">
            <v>7</v>
          </cell>
          <cell r="T230" t="str">
            <v>A4</v>
          </cell>
          <cell r="U230">
            <v>7</v>
          </cell>
          <cell r="V230" t="str">
            <v>A4</v>
          </cell>
          <cell r="W230">
            <v>7</v>
          </cell>
          <cell r="X230" t="str">
            <v>A3</v>
          </cell>
          <cell r="Y230">
            <v>8</v>
          </cell>
          <cell r="Z230" t="str">
            <v>A4</v>
          </cell>
          <cell r="AA230">
            <v>7</v>
          </cell>
          <cell r="AB230">
            <v>8.7272727272727266</v>
          </cell>
          <cell r="AC230" t="str">
            <v>11A*</v>
          </cell>
          <cell r="AD230" t="str">
            <v>Xuất sắc</v>
          </cell>
          <cell r="AE230" t="str">
            <v>Tốt</v>
          </cell>
          <cell r="AF230" t="str">
            <v>Xuất sắc</v>
          </cell>
          <cell r="AJ230" t="str">
            <v>HTXS NV</v>
          </cell>
        </row>
        <row r="231">
          <cell r="D231" t="str">
            <v>01014030</v>
          </cell>
          <cell r="E231" t="str">
            <v>K. Điện - Điện tử</v>
          </cell>
          <cell r="F231" t="str">
            <v>A</v>
          </cell>
          <cell r="G231">
            <v>10</v>
          </cell>
          <cell r="H231" t="str">
            <v>A</v>
          </cell>
          <cell r="I231">
            <v>10</v>
          </cell>
          <cell r="J231" t="str">
            <v>A</v>
          </cell>
          <cell r="K231">
            <v>10</v>
          </cell>
          <cell r="L231" t="str">
            <v>A</v>
          </cell>
          <cell r="M231">
            <v>10</v>
          </cell>
          <cell r="N231" t="str">
            <v>A</v>
          </cell>
          <cell r="O231">
            <v>10</v>
          </cell>
          <cell r="P231" t="str">
            <v>A</v>
          </cell>
          <cell r="Q231">
            <v>10</v>
          </cell>
          <cell r="R231" t="str">
            <v>A3</v>
          </cell>
          <cell r="S231">
            <v>8</v>
          </cell>
          <cell r="T231" t="str">
            <v>A4</v>
          </cell>
          <cell r="U231">
            <v>7</v>
          </cell>
          <cell r="V231" t="str">
            <v>A4</v>
          </cell>
          <cell r="W231">
            <v>7</v>
          </cell>
          <cell r="X231" t="str">
            <v>A2</v>
          </cell>
          <cell r="Y231">
            <v>9</v>
          </cell>
          <cell r="Z231" t="str">
            <v>A4</v>
          </cell>
          <cell r="AA231">
            <v>7</v>
          </cell>
          <cell r="AB231">
            <v>8.9090909090909083</v>
          </cell>
          <cell r="AC231" t="str">
            <v>11A*</v>
          </cell>
          <cell r="AD231" t="str">
            <v>Xuất sắc</v>
          </cell>
          <cell r="AE231" t="str">
            <v>Xuất sắc</v>
          </cell>
          <cell r="AF231" t="str">
            <v>Xuất sắc</v>
          </cell>
          <cell r="AJ231" t="str">
            <v>HTXS NV</v>
          </cell>
        </row>
        <row r="232">
          <cell r="D232" t="str">
            <v>01014024</v>
          </cell>
          <cell r="E232" t="str">
            <v>K. Điện - Điện tử</v>
          </cell>
          <cell r="F232" t="str">
            <v>A</v>
          </cell>
          <cell r="G232">
            <v>10</v>
          </cell>
          <cell r="H232" t="str">
            <v>A</v>
          </cell>
          <cell r="I232">
            <v>10</v>
          </cell>
          <cell r="J232" t="str">
            <v>A</v>
          </cell>
          <cell r="K232">
            <v>10</v>
          </cell>
          <cell r="L232" t="str">
            <v>A</v>
          </cell>
          <cell r="M232">
            <v>10</v>
          </cell>
          <cell r="N232" t="str">
            <v>A</v>
          </cell>
          <cell r="O232">
            <v>10</v>
          </cell>
          <cell r="P232" t="str">
            <v>A</v>
          </cell>
          <cell r="Q232">
            <v>10</v>
          </cell>
          <cell r="R232" t="str">
            <v>A4</v>
          </cell>
          <cell r="S232">
            <v>7</v>
          </cell>
          <cell r="T232" t="str">
            <v>A4</v>
          </cell>
          <cell r="U232">
            <v>7</v>
          </cell>
          <cell r="V232" t="str">
            <v>A4</v>
          </cell>
          <cell r="W232">
            <v>7</v>
          </cell>
          <cell r="X232" t="str">
            <v>A3</v>
          </cell>
          <cell r="Y232">
            <v>8</v>
          </cell>
          <cell r="Z232" t="str">
            <v>A3</v>
          </cell>
          <cell r="AA232">
            <v>8</v>
          </cell>
          <cell r="AB232">
            <v>8.8181818181818183</v>
          </cell>
          <cell r="AC232" t="str">
            <v>11A*</v>
          </cell>
          <cell r="AD232" t="str">
            <v>Xuất sắc</v>
          </cell>
          <cell r="AE232" t="str">
            <v>Xuất sắc</v>
          </cell>
          <cell r="AF232" t="str">
            <v>Xuất sắc</v>
          </cell>
          <cell r="AJ232" t="str">
            <v>HTXS NV</v>
          </cell>
        </row>
        <row r="233">
          <cell r="D233" t="str">
            <v>01014022</v>
          </cell>
          <cell r="E233" t="str">
            <v>K. Điện - Điện tử</v>
          </cell>
          <cell r="F233" t="str">
            <v>A</v>
          </cell>
          <cell r="G233">
            <v>10</v>
          </cell>
          <cell r="H233" t="str">
            <v>A</v>
          </cell>
          <cell r="I233">
            <v>10</v>
          </cell>
          <cell r="J233" t="str">
            <v>A</v>
          </cell>
          <cell r="K233">
            <v>10</v>
          </cell>
          <cell r="L233" t="str">
            <v>A</v>
          </cell>
          <cell r="M233">
            <v>10</v>
          </cell>
          <cell r="N233" t="str">
            <v>A</v>
          </cell>
          <cell r="O233">
            <v>10</v>
          </cell>
          <cell r="P233" t="str">
            <v>A</v>
          </cell>
          <cell r="Q233">
            <v>10</v>
          </cell>
          <cell r="R233" t="str">
            <v>A4</v>
          </cell>
          <cell r="S233">
            <v>7</v>
          </cell>
          <cell r="T233" t="str">
            <v>A4</v>
          </cell>
          <cell r="U233">
            <v>7</v>
          </cell>
          <cell r="V233" t="str">
            <v>A3</v>
          </cell>
          <cell r="W233">
            <v>8</v>
          </cell>
          <cell r="X233" t="str">
            <v>A3</v>
          </cell>
          <cell r="Y233">
            <v>8</v>
          </cell>
          <cell r="Z233" t="str">
            <v>A4</v>
          </cell>
          <cell r="AA233">
            <v>7</v>
          </cell>
          <cell r="AB233">
            <v>8.8181818181818183</v>
          </cell>
          <cell r="AC233" t="str">
            <v>11A*</v>
          </cell>
          <cell r="AD233" t="str">
            <v>Xuất sắc</v>
          </cell>
          <cell r="AE233" t="str">
            <v>Xuất sắc</v>
          </cell>
          <cell r="AF233" t="str">
            <v>Xuất sắc</v>
          </cell>
          <cell r="AJ233" t="str">
            <v>HTXS NV</v>
          </cell>
        </row>
        <row r="234">
          <cell r="D234" t="str">
            <v>01014025</v>
          </cell>
          <cell r="E234" t="str">
            <v>K. Điện - Điện tử</v>
          </cell>
          <cell r="F234" t="str">
            <v>A</v>
          </cell>
          <cell r="G234">
            <v>10</v>
          </cell>
          <cell r="H234" t="str">
            <v>A</v>
          </cell>
          <cell r="I234">
            <v>10</v>
          </cell>
          <cell r="J234" t="str">
            <v>A</v>
          </cell>
          <cell r="K234">
            <v>10</v>
          </cell>
          <cell r="L234" t="str">
            <v>A</v>
          </cell>
          <cell r="M234">
            <v>10</v>
          </cell>
          <cell r="N234" t="str">
            <v>A</v>
          </cell>
          <cell r="O234">
            <v>10</v>
          </cell>
          <cell r="P234" t="str">
            <v>A</v>
          </cell>
          <cell r="Q234">
            <v>10</v>
          </cell>
          <cell r="R234" t="str">
            <v>A4</v>
          </cell>
          <cell r="S234">
            <v>7</v>
          </cell>
          <cell r="T234" t="str">
            <v>A4</v>
          </cell>
          <cell r="U234">
            <v>7</v>
          </cell>
          <cell r="V234" t="str">
            <v>A4</v>
          </cell>
          <cell r="W234">
            <v>7</v>
          </cell>
          <cell r="X234" t="str">
            <v>A3</v>
          </cell>
          <cell r="Y234">
            <v>8</v>
          </cell>
          <cell r="Z234" t="str">
            <v>A4</v>
          </cell>
          <cell r="AA234">
            <v>7</v>
          </cell>
          <cell r="AB234">
            <v>8.7272727272727266</v>
          </cell>
          <cell r="AC234" t="str">
            <v>11A*</v>
          </cell>
          <cell r="AD234" t="str">
            <v>Xuất sắc</v>
          </cell>
          <cell r="AE234" t="str">
            <v>Xuất sắc</v>
          </cell>
          <cell r="AF234" t="str">
            <v>Xuất sắc</v>
          </cell>
          <cell r="AJ234" t="str">
            <v>HTXS NV</v>
          </cell>
        </row>
        <row r="235">
          <cell r="D235" t="str">
            <v>01014032</v>
          </cell>
          <cell r="E235" t="str">
            <v>K. Điện - Điện tử</v>
          </cell>
          <cell r="F235" t="str">
            <v>A</v>
          </cell>
          <cell r="G235">
            <v>10</v>
          </cell>
          <cell r="H235" t="str">
            <v>A</v>
          </cell>
          <cell r="I235">
            <v>10</v>
          </cell>
          <cell r="J235" t="str">
            <v>A</v>
          </cell>
          <cell r="K235">
            <v>10</v>
          </cell>
          <cell r="L235" t="str">
            <v>A</v>
          </cell>
          <cell r="M235">
            <v>10</v>
          </cell>
          <cell r="N235" t="str">
            <v>A</v>
          </cell>
          <cell r="O235">
            <v>10</v>
          </cell>
          <cell r="P235" t="str">
            <v>A</v>
          </cell>
          <cell r="Q235">
            <v>10</v>
          </cell>
          <cell r="R235" t="str">
            <v>A4</v>
          </cell>
          <cell r="S235">
            <v>7</v>
          </cell>
          <cell r="T235" t="str">
            <v>A3</v>
          </cell>
          <cell r="U235">
            <v>8</v>
          </cell>
          <cell r="V235" t="str">
            <v>A3</v>
          </cell>
          <cell r="W235">
            <v>8</v>
          </cell>
          <cell r="X235" t="str">
            <v>A3</v>
          </cell>
          <cell r="Y235">
            <v>8</v>
          </cell>
          <cell r="Z235" t="str">
            <v>A4</v>
          </cell>
          <cell r="AA235">
            <v>7</v>
          </cell>
          <cell r="AB235">
            <v>8.9090909090909083</v>
          </cell>
          <cell r="AC235" t="str">
            <v>11A*</v>
          </cell>
          <cell r="AD235" t="str">
            <v>Xuất sắc</v>
          </cell>
          <cell r="AE235" t="str">
            <v>Xuất sắc</v>
          </cell>
          <cell r="AF235" t="str">
            <v>Xuất sắc</v>
          </cell>
          <cell r="AJ235" t="str">
            <v>HTXS NV</v>
          </cell>
        </row>
        <row r="236">
          <cell r="D236" t="str">
            <v>01014006</v>
          </cell>
          <cell r="E236" t="str">
            <v>K. Điện - Điện tử</v>
          </cell>
          <cell r="F236" t="str">
            <v>A</v>
          </cell>
          <cell r="G236">
            <v>10</v>
          </cell>
          <cell r="H236" t="str">
            <v>A</v>
          </cell>
          <cell r="I236">
            <v>10</v>
          </cell>
          <cell r="J236" t="str">
            <v>A</v>
          </cell>
          <cell r="K236">
            <v>10</v>
          </cell>
          <cell r="L236" t="str">
            <v>A</v>
          </cell>
          <cell r="M236">
            <v>10</v>
          </cell>
          <cell r="N236" t="str">
            <v>A</v>
          </cell>
          <cell r="O236">
            <v>10</v>
          </cell>
          <cell r="P236" t="str">
            <v>A</v>
          </cell>
          <cell r="Q236">
            <v>10</v>
          </cell>
          <cell r="R236" t="str">
            <v>A3</v>
          </cell>
          <cell r="S236">
            <v>8</v>
          </cell>
          <cell r="T236" t="str">
            <v>A3</v>
          </cell>
          <cell r="U236">
            <v>8</v>
          </cell>
          <cell r="V236" t="str">
            <v>A3</v>
          </cell>
          <cell r="W236">
            <v>8</v>
          </cell>
          <cell r="X236" t="str">
            <v>A2</v>
          </cell>
          <cell r="Y236">
            <v>9</v>
          </cell>
          <cell r="Z236" t="str">
            <v>A4</v>
          </cell>
          <cell r="AA236">
            <v>7</v>
          </cell>
          <cell r="AB236">
            <v>9.0909090909090917</v>
          </cell>
          <cell r="AC236" t="str">
            <v>11A*</v>
          </cell>
          <cell r="AD236" t="str">
            <v>Xuất sắc</v>
          </cell>
          <cell r="AE236" t="str">
            <v>Xuất sắc</v>
          </cell>
          <cell r="AF236" t="str">
            <v>Xuất sắc</v>
          </cell>
          <cell r="AJ236" t="str">
            <v>HTXS NV</v>
          </cell>
        </row>
        <row r="237">
          <cell r="D237" t="str">
            <v>01014009</v>
          </cell>
          <cell r="E237" t="str">
            <v>K. Điện - Điện tử</v>
          </cell>
          <cell r="F237" t="str">
            <v>A</v>
          </cell>
          <cell r="G237">
            <v>10</v>
          </cell>
          <cell r="H237" t="str">
            <v>A</v>
          </cell>
          <cell r="I237">
            <v>10</v>
          </cell>
          <cell r="J237" t="str">
            <v>A</v>
          </cell>
          <cell r="K237">
            <v>10</v>
          </cell>
          <cell r="L237" t="str">
            <v>A</v>
          </cell>
          <cell r="M237">
            <v>10</v>
          </cell>
          <cell r="N237" t="str">
            <v>A</v>
          </cell>
          <cell r="O237">
            <v>10</v>
          </cell>
          <cell r="P237" t="str">
            <v>A</v>
          </cell>
          <cell r="Q237">
            <v>10</v>
          </cell>
          <cell r="R237" t="str">
            <v>A4</v>
          </cell>
          <cell r="S237">
            <v>7</v>
          </cell>
          <cell r="T237" t="str">
            <v>A3</v>
          </cell>
          <cell r="U237">
            <v>8</v>
          </cell>
          <cell r="V237" t="str">
            <v>A3</v>
          </cell>
          <cell r="W237">
            <v>8</v>
          </cell>
          <cell r="X237" t="str">
            <v>A3</v>
          </cell>
          <cell r="Y237">
            <v>8</v>
          </cell>
          <cell r="Z237" t="str">
            <v>A3</v>
          </cell>
          <cell r="AA237">
            <v>8</v>
          </cell>
          <cell r="AB237">
            <v>9</v>
          </cell>
          <cell r="AC237" t="str">
            <v>11A*</v>
          </cell>
          <cell r="AD237" t="str">
            <v>Xuất sắc</v>
          </cell>
          <cell r="AE237" t="str">
            <v>Xuất sắc</v>
          </cell>
          <cell r="AF237" t="str">
            <v>Xuất sắc</v>
          </cell>
          <cell r="AJ237" t="str">
            <v>HTXS NV</v>
          </cell>
        </row>
        <row r="238">
          <cell r="D238" t="str">
            <v>01014021</v>
          </cell>
          <cell r="E238" t="str">
            <v>K. Điện - Điện tử</v>
          </cell>
          <cell r="F238" t="str">
            <v>A</v>
          </cell>
          <cell r="G238">
            <v>10</v>
          </cell>
          <cell r="H238" t="str">
            <v>A</v>
          </cell>
          <cell r="I238">
            <v>10</v>
          </cell>
          <cell r="J238" t="str">
            <v>A</v>
          </cell>
          <cell r="K238">
            <v>10</v>
          </cell>
          <cell r="L238" t="str">
            <v>A</v>
          </cell>
          <cell r="M238">
            <v>10</v>
          </cell>
          <cell r="N238" t="str">
            <v>A</v>
          </cell>
          <cell r="O238">
            <v>10</v>
          </cell>
          <cell r="P238" t="str">
            <v>A</v>
          </cell>
          <cell r="Q238">
            <v>10</v>
          </cell>
          <cell r="R238" t="str">
            <v>A4</v>
          </cell>
          <cell r="S238">
            <v>7</v>
          </cell>
          <cell r="T238" t="str">
            <v>A3</v>
          </cell>
          <cell r="U238">
            <v>8</v>
          </cell>
          <cell r="V238" t="str">
            <v>A3</v>
          </cell>
          <cell r="W238">
            <v>8</v>
          </cell>
          <cell r="X238" t="str">
            <v>A3</v>
          </cell>
          <cell r="Y238">
            <v>8</v>
          </cell>
          <cell r="Z238" t="str">
            <v>A4</v>
          </cell>
          <cell r="AA238">
            <v>7</v>
          </cell>
          <cell r="AB238">
            <v>8.9090909090909083</v>
          </cell>
          <cell r="AC238" t="str">
            <v>11A*</v>
          </cell>
          <cell r="AD238" t="str">
            <v>Xuất sắc</v>
          </cell>
          <cell r="AE238" t="str">
            <v>Tốt</v>
          </cell>
          <cell r="AF238" t="str">
            <v>Xuất sắc</v>
          </cell>
          <cell r="AJ238" t="str">
            <v>HTXS NV</v>
          </cell>
        </row>
        <row r="239">
          <cell r="D239" t="str">
            <v>01014038</v>
          </cell>
          <cell r="E239" t="str">
            <v>K. Điện - Điện tử</v>
          </cell>
          <cell r="F239" t="str">
            <v>A</v>
          </cell>
          <cell r="G239">
            <v>10</v>
          </cell>
          <cell r="H239" t="str">
            <v>A</v>
          </cell>
          <cell r="I239">
            <v>10</v>
          </cell>
          <cell r="J239" t="str">
            <v>A</v>
          </cell>
          <cell r="K239">
            <v>10</v>
          </cell>
          <cell r="L239" t="str">
            <v>A</v>
          </cell>
          <cell r="M239">
            <v>10</v>
          </cell>
          <cell r="N239" t="str">
            <v>A</v>
          </cell>
          <cell r="O239">
            <v>10</v>
          </cell>
          <cell r="P239" t="str">
            <v>A</v>
          </cell>
          <cell r="Q239">
            <v>10</v>
          </cell>
          <cell r="R239" t="str">
            <v>A4</v>
          </cell>
          <cell r="S239">
            <v>7</v>
          </cell>
          <cell r="T239" t="str">
            <v>A1</v>
          </cell>
          <cell r="U239">
            <v>10</v>
          </cell>
          <cell r="V239" t="str">
            <v>A1</v>
          </cell>
          <cell r="W239">
            <v>10</v>
          </cell>
          <cell r="X239" t="str">
            <v>A1</v>
          </cell>
          <cell r="Y239">
            <v>10</v>
          </cell>
          <cell r="Z239" t="str">
            <v>A1</v>
          </cell>
          <cell r="AA239">
            <v>10</v>
          </cell>
          <cell r="AB239">
            <v>9.7272727272727266</v>
          </cell>
          <cell r="AC239" t="str">
            <v>11A*</v>
          </cell>
          <cell r="AD239" t="str">
            <v>Xuất sắc</v>
          </cell>
          <cell r="AE239" t="str">
            <v>Xuất sắc</v>
          </cell>
          <cell r="AF239" t="str">
            <v>Xuất sắc</v>
          </cell>
          <cell r="AJ239" t="str">
            <v>HTXS NV</v>
          </cell>
        </row>
        <row r="240">
          <cell r="D240" t="str">
            <v>01014016</v>
          </cell>
          <cell r="E240" t="str">
            <v>K. Điện - Điện tử</v>
          </cell>
          <cell r="F240" t="str">
            <v>A</v>
          </cell>
          <cell r="G240">
            <v>10</v>
          </cell>
          <cell r="H240" t="str">
            <v>A</v>
          </cell>
          <cell r="I240">
            <v>10</v>
          </cell>
          <cell r="J240" t="str">
            <v>A</v>
          </cell>
          <cell r="K240">
            <v>10</v>
          </cell>
          <cell r="L240" t="str">
            <v>A</v>
          </cell>
          <cell r="M240">
            <v>10</v>
          </cell>
          <cell r="N240" t="str">
            <v>A</v>
          </cell>
          <cell r="O240">
            <v>10</v>
          </cell>
          <cell r="P240" t="str">
            <v>A</v>
          </cell>
          <cell r="Q240">
            <v>10</v>
          </cell>
          <cell r="R240" t="str">
            <v>A4</v>
          </cell>
          <cell r="S240">
            <v>7</v>
          </cell>
          <cell r="T240" t="str">
            <v>A4</v>
          </cell>
          <cell r="U240">
            <v>7</v>
          </cell>
          <cell r="V240" t="str">
            <v>A4</v>
          </cell>
          <cell r="W240">
            <v>7</v>
          </cell>
          <cell r="X240" t="str">
            <v>A3</v>
          </cell>
          <cell r="Y240">
            <v>8</v>
          </cell>
          <cell r="Z240" t="str">
            <v>A4</v>
          </cell>
          <cell r="AA240">
            <v>7</v>
          </cell>
          <cell r="AB240">
            <v>8.7272727272727266</v>
          </cell>
          <cell r="AC240" t="str">
            <v>11A*</v>
          </cell>
          <cell r="AD240" t="str">
            <v>Xuất sắc</v>
          </cell>
          <cell r="AE240" t="str">
            <v>Tốt</v>
          </cell>
          <cell r="AF240" t="str">
            <v>Xuất sắc</v>
          </cell>
          <cell r="AJ240" t="str">
            <v>HTXS NV</v>
          </cell>
        </row>
        <row r="241">
          <cell r="D241" t="str">
            <v>01014045</v>
          </cell>
          <cell r="E241" t="str">
            <v>K. Điện - Điện tử</v>
          </cell>
          <cell r="F241" t="str">
            <v>A</v>
          </cell>
          <cell r="G241">
            <v>10</v>
          </cell>
          <cell r="H241" t="str">
            <v>A</v>
          </cell>
          <cell r="I241">
            <v>10</v>
          </cell>
          <cell r="J241" t="str">
            <v>A</v>
          </cell>
          <cell r="K241">
            <v>10</v>
          </cell>
          <cell r="L241" t="str">
            <v>A</v>
          </cell>
          <cell r="M241">
            <v>10</v>
          </cell>
          <cell r="N241" t="str">
            <v>A</v>
          </cell>
          <cell r="O241">
            <v>10</v>
          </cell>
          <cell r="P241" t="str">
            <v>A</v>
          </cell>
          <cell r="Q241">
            <v>10</v>
          </cell>
          <cell r="R241" t="str">
            <v>A3</v>
          </cell>
          <cell r="S241">
            <v>8</v>
          </cell>
          <cell r="T241" t="str">
            <v>A3</v>
          </cell>
          <cell r="U241">
            <v>8</v>
          </cell>
          <cell r="V241" t="str">
            <v>A2</v>
          </cell>
          <cell r="W241">
            <v>9</v>
          </cell>
          <cell r="X241" t="str">
            <v>A2</v>
          </cell>
          <cell r="Y241">
            <v>9</v>
          </cell>
          <cell r="Z241" t="str">
            <v>A2</v>
          </cell>
          <cell r="AA241">
            <v>9</v>
          </cell>
          <cell r="AB241">
            <v>9.3636363636363633</v>
          </cell>
          <cell r="AC241" t="str">
            <v>11A*</v>
          </cell>
          <cell r="AD241" t="str">
            <v>Xuất sắc</v>
          </cell>
          <cell r="AE241" t="str">
            <v>Xuất sắc</v>
          </cell>
          <cell r="AF241" t="str">
            <v>Xuất sắc</v>
          </cell>
          <cell r="AJ241" t="str">
            <v>HTXS NV</v>
          </cell>
        </row>
        <row r="242">
          <cell r="D242" t="str">
            <v>01014046</v>
          </cell>
          <cell r="E242" t="str">
            <v>K. Điện - Điện tử</v>
          </cell>
          <cell r="F242" t="str">
            <v>A</v>
          </cell>
          <cell r="G242">
            <v>10</v>
          </cell>
          <cell r="H242" t="str">
            <v>A</v>
          </cell>
          <cell r="I242">
            <v>10</v>
          </cell>
          <cell r="J242" t="str">
            <v>A</v>
          </cell>
          <cell r="K242">
            <v>10</v>
          </cell>
          <cell r="L242" t="str">
            <v>A</v>
          </cell>
          <cell r="M242">
            <v>10</v>
          </cell>
          <cell r="N242" t="str">
            <v>A</v>
          </cell>
          <cell r="O242">
            <v>10</v>
          </cell>
          <cell r="P242" t="str">
            <v>A</v>
          </cell>
          <cell r="Q242">
            <v>10</v>
          </cell>
          <cell r="R242" t="str">
            <v>A3</v>
          </cell>
          <cell r="S242">
            <v>8</v>
          </cell>
          <cell r="T242" t="str">
            <v>A3</v>
          </cell>
          <cell r="U242">
            <v>8</v>
          </cell>
          <cell r="V242" t="str">
            <v>A2</v>
          </cell>
          <cell r="W242">
            <v>9</v>
          </cell>
          <cell r="X242" t="str">
            <v>A2</v>
          </cell>
          <cell r="Y242">
            <v>9</v>
          </cell>
          <cell r="Z242" t="str">
            <v>A3</v>
          </cell>
          <cell r="AA242">
            <v>8</v>
          </cell>
          <cell r="AB242">
            <v>9.2727272727272734</v>
          </cell>
          <cell r="AC242" t="str">
            <v>11A*</v>
          </cell>
          <cell r="AD242" t="str">
            <v>Xuất sắc</v>
          </cell>
          <cell r="AE242" t="str">
            <v>Xuất sắc</v>
          </cell>
          <cell r="AF242" t="str">
            <v>Xuất sắc</v>
          </cell>
          <cell r="AJ242" t="str">
            <v>HTXS NV</v>
          </cell>
        </row>
        <row r="243">
          <cell r="D243" t="str">
            <v>01014048</v>
          </cell>
          <cell r="E243" t="str">
            <v>K. Điện - Điện tử</v>
          </cell>
          <cell r="F243" t="str">
            <v>A</v>
          </cell>
          <cell r="G243">
            <v>10</v>
          </cell>
          <cell r="H243" t="str">
            <v>A</v>
          </cell>
          <cell r="I243">
            <v>10</v>
          </cell>
          <cell r="J243" t="str">
            <v>A</v>
          </cell>
          <cell r="K243">
            <v>10</v>
          </cell>
          <cell r="L243" t="str">
            <v>A</v>
          </cell>
          <cell r="M243">
            <v>10</v>
          </cell>
          <cell r="N243" t="str">
            <v>A</v>
          </cell>
          <cell r="O243">
            <v>10</v>
          </cell>
          <cell r="P243" t="str">
            <v>A</v>
          </cell>
          <cell r="Q243">
            <v>10</v>
          </cell>
          <cell r="R243" t="str">
            <v>A3</v>
          </cell>
          <cell r="S243">
            <v>8</v>
          </cell>
          <cell r="T243" t="str">
            <v>A3</v>
          </cell>
          <cell r="U243">
            <v>8</v>
          </cell>
          <cell r="V243" t="str">
            <v>A2</v>
          </cell>
          <cell r="W243">
            <v>9</v>
          </cell>
          <cell r="X243" t="str">
            <v>A2</v>
          </cell>
          <cell r="Y243">
            <v>9</v>
          </cell>
          <cell r="Z243" t="str">
            <v>A2</v>
          </cell>
          <cell r="AA243">
            <v>9</v>
          </cell>
          <cell r="AB243">
            <v>9.3636363636363633</v>
          </cell>
          <cell r="AC243" t="str">
            <v>11A*</v>
          </cell>
          <cell r="AD243" t="str">
            <v>Xuất sắc</v>
          </cell>
          <cell r="AE243" t="str">
            <v>Xuất sắc</v>
          </cell>
          <cell r="AF243" t="str">
            <v>Xuất sắc</v>
          </cell>
          <cell r="AJ243" t="str">
            <v>HTXS NV</v>
          </cell>
        </row>
        <row r="244">
          <cell r="D244" t="str">
            <v>01016008</v>
          </cell>
          <cell r="E244" t="str">
            <v>Khoa May - TT</v>
          </cell>
          <cell r="F244" t="str">
            <v>A</v>
          </cell>
          <cell r="G244">
            <v>10</v>
          </cell>
          <cell r="H244" t="str">
            <v>A</v>
          </cell>
          <cell r="I244">
            <v>10</v>
          </cell>
          <cell r="J244" t="str">
            <v>A</v>
          </cell>
          <cell r="K244">
            <v>10</v>
          </cell>
          <cell r="L244" t="str">
            <v>A</v>
          </cell>
          <cell r="M244">
            <v>10</v>
          </cell>
          <cell r="N244" t="str">
            <v>A</v>
          </cell>
          <cell r="O244">
            <v>10</v>
          </cell>
          <cell r="P244" t="str">
            <v>A</v>
          </cell>
          <cell r="Q244">
            <v>10</v>
          </cell>
          <cell r="R244" t="str">
            <v>A2</v>
          </cell>
          <cell r="S244">
            <v>9</v>
          </cell>
          <cell r="T244" t="str">
            <v>A2</v>
          </cell>
          <cell r="U244">
            <v>9</v>
          </cell>
          <cell r="V244" t="str">
            <v>A2</v>
          </cell>
          <cell r="W244">
            <v>9</v>
          </cell>
          <cell r="X244" t="str">
            <v>A2</v>
          </cell>
          <cell r="Y244">
            <v>9</v>
          </cell>
          <cell r="Z244" t="str">
            <v>A2</v>
          </cell>
          <cell r="AA244">
            <v>9</v>
          </cell>
          <cell r="AB244">
            <v>9.545454545454545</v>
          </cell>
          <cell r="AC244" t="str">
            <v>11A*</v>
          </cell>
          <cell r="AD244" t="str">
            <v>Xuất sắc</v>
          </cell>
          <cell r="AE244" t="str">
            <v>Xuất sắc</v>
          </cell>
          <cell r="AF244" t="str">
            <v>Xuất sắc</v>
          </cell>
          <cell r="AH244" t="str">
            <v>Xuất sắc</v>
          </cell>
          <cell r="AJ244" t="str">
            <v>HTXS NV</v>
          </cell>
        </row>
        <row r="245">
          <cell r="D245" t="str">
            <v>01016003</v>
          </cell>
          <cell r="E245" t="str">
            <v>Khoa May - TT</v>
          </cell>
          <cell r="F245" t="str">
            <v>A</v>
          </cell>
          <cell r="G245">
            <v>10</v>
          </cell>
          <cell r="H245" t="str">
            <v>A</v>
          </cell>
          <cell r="I245">
            <v>10</v>
          </cell>
          <cell r="J245" t="str">
            <v>A</v>
          </cell>
          <cell r="K245">
            <v>10</v>
          </cell>
          <cell r="L245" t="str">
            <v>A</v>
          </cell>
          <cell r="M245">
            <v>10</v>
          </cell>
          <cell r="N245" t="str">
            <v>A</v>
          </cell>
          <cell r="O245">
            <v>10</v>
          </cell>
          <cell r="P245" t="str">
            <v>A</v>
          </cell>
          <cell r="Q245">
            <v>10</v>
          </cell>
          <cell r="R245" t="str">
            <v>A3</v>
          </cell>
          <cell r="S245">
            <v>8</v>
          </cell>
          <cell r="T245" t="str">
            <v>A4</v>
          </cell>
          <cell r="U245">
            <v>7</v>
          </cell>
          <cell r="V245" t="str">
            <v>A3</v>
          </cell>
          <cell r="W245">
            <v>8</v>
          </cell>
          <cell r="X245" t="str">
            <v>A3</v>
          </cell>
          <cell r="Y245">
            <v>8</v>
          </cell>
          <cell r="Z245" t="str">
            <v>A3</v>
          </cell>
          <cell r="AA245">
            <v>8</v>
          </cell>
          <cell r="AB245">
            <v>9</v>
          </cell>
          <cell r="AC245" t="str">
            <v>11A*</v>
          </cell>
          <cell r="AD245" t="str">
            <v>Xuất sắc</v>
          </cell>
          <cell r="AE245" t="str">
            <v>Xuất sắc</v>
          </cell>
          <cell r="AF245" t="str">
            <v>Xuất sắc</v>
          </cell>
          <cell r="AJ245" t="str">
            <v>HTXS NV</v>
          </cell>
        </row>
        <row r="246">
          <cell r="D246" t="str">
            <v>01016004</v>
          </cell>
          <cell r="E246" t="str">
            <v>Khoa May - TT</v>
          </cell>
          <cell r="F246" t="str">
            <v>A</v>
          </cell>
          <cell r="G246">
            <v>10</v>
          </cell>
          <cell r="H246" t="str">
            <v>A</v>
          </cell>
          <cell r="I246">
            <v>10</v>
          </cell>
          <cell r="J246" t="str">
            <v>A</v>
          </cell>
          <cell r="K246">
            <v>10</v>
          </cell>
          <cell r="L246" t="str">
            <v>A</v>
          </cell>
          <cell r="M246">
            <v>10</v>
          </cell>
          <cell r="N246" t="str">
            <v>A</v>
          </cell>
          <cell r="O246">
            <v>10</v>
          </cell>
          <cell r="P246" t="str">
            <v>A</v>
          </cell>
          <cell r="Q246">
            <v>10</v>
          </cell>
          <cell r="R246" t="str">
            <v>A3</v>
          </cell>
          <cell r="S246">
            <v>8</v>
          </cell>
          <cell r="T246" t="str">
            <v>A4</v>
          </cell>
          <cell r="U246">
            <v>7</v>
          </cell>
          <cell r="V246" t="str">
            <v>A4</v>
          </cell>
          <cell r="W246">
            <v>7</v>
          </cell>
          <cell r="X246" t="str">
            <v>A3</v>
          </cell>
          <cell r="Y246">
            <v>8</v>
          </cell>
          <cell r="Z246" t="str">
            <v>A4</v>
          </cell>
          <cell r="AA246">
            <v>7</v>
          </cell>
          <cell r="AB246">
            <v>8.8181818181818183</v>
          </cell>
          <cell r="AC246" t="str">
            <v>11A*</v>
          </cell>
          <cell r="AD246" t="str">
            <v>Xuất sắc</v>
          </cell>
          <cell r="AE246" t="str">
            <v>Tốt</v>
          </cell>
          <cell r="AF246" t="str">
            <v>Xuất sắc</v>
          </cell>
          <cell r="AJ246" t="str">
            <v>HTXS NV</v>
          </cell>
        </row>
        <row r="247">
          <cell r="D247" t="str">
            <v>01016002</v>
          </cell>
          <cell r="E247" t="str">
            <v>Khoa May - TT</v>
          </cell>
          <cell r="F247" t="str">
            <v>A</v>
          </cell>
          <cell r="G247">
            <v>10</v>
          </cell>
          <cell r="H247" t="str">
            <v>A</v>
          </cell>
          <cell r="I247">
            <v>10</v>
          </cell>
          <cell r="J247" t="str">
            <v>A</v>
          </cell>
          <cell r="K247">
            <v>10</v>
          </cell>
          <cell r="L247" t="str">
            <v>A</v>
          </cell>
          <cell r="M247">
            <v>10</v>
          </cell>
          <cell r="N247" t="str">
            <v>A</v>
          </cell>
          <cell r="O247">
            <v>10</v>
          </cell>
          <cell r="P247" t="str">
            <v>A</v>
          </cell>
          <cell r="Q247">
            <v>10</v>
          </cell>
          <cell r="R247" t="str">
            <v>A3</v>
          </cell>
          <cell r="S247">
            <v>8</v>
          </cell>
          <cell r="T247" t="str">
            <v>A3</v>
          </cell>
          <cell r="U247">
            <v>8</v>
          </cell>
          <cell r="V247" t="str">
            <v>A4</v>
          </cell>
          <cell r="W247">
            <v>7</v>
          </cell>
          <cell r="X247" t="str">
            <v>A3</v>
          </cell>
          <cell r="Y247">
            <v>8</v>
          </cell>
          <cell r="Z247" t="str">
            <v>A4</v>
          </cell>
          <cell r="AA247">
            <v>7</v>
          </cell>
          <cell r="AB247">
            <v>8.9090909090909083</v>
          </cell>
          <cell r="AC247" t="str">
            <v>11A*</v>
          </cell>
          <cell r="AD247" t="str">
            <v>Xuất sắc</v>
          </cell>
          <cell r="AE247" t="str">
            <v>Tốt</v>
          </cell>
          <cell r="AF247" t="str">
            <v>Xuất sắc</v>
          </cell>
          <cell r="AJ247" t="str">
            <v>HTXS NV</v>
          </cell>
        </row>
        <row r="248">
          <cell r="D248" t="str">
            <v>01016006</v>
          </cell>
          <cell r="E248" t="str">
            <v>Khoa May - TT</v>
          </cell>
          <cell r="F248" t="str">
            <v>A</v>
          </cell>
          <cell r="G248">
            <v>10</v>
          </cell>
          <cell r="H248" t="str">
            <v>A</v>
          </cell>
          <cell r="I248">
            <v>10</v>
          </cell>
          <cell r="J248" t="str">
            <v>A</v>
          </cell>
          <cell r="K248">
            <v>10</v>
          </cell>
          <cell r="L248" t="str">
            <v>A</v>
          </cell>
          <cell r="M248">
            <v>10</v>
          </cell>
          <cell r="N248" t="str">
            <v>A</v>
          </cell>
          <cell r="O248">
            <v>10</v>
          </cell>
          <cell r="P248" t="str">
            <v>A</v>
          </cell>
          <cell r="Q248">
            <v>10</v>
          </cell>
          <cell r="R248" t="str">
            <v>A4</v>
          </cell>
          <cell r="S248">
            <v>7</v>
          </cell>
          <cell r="T248" t="str">
            <v>A4</v>
          </cell>
          <cell r="U248">
            <v>7</v>
          </cell>
          <cell r="V248" t="str">
            <v>A3</v>
          </cell>
          <cell r="W248">
            <v>8</v>
          </cell>
          <cell r="X248" t="str">
            <v>A2</v>
          </cell>
          <cell r="Y248">
            <v>9</v>
          </cell>
          <cell r="Z248" t="str">
            <v>A4</v>
          </cell>
          <cell r="AA248">
            <v>7</v>
          </cell>
          <cell r="AB248">
            <v>8.9090909090909083</v>
          </cell>
          <cell r="AC248" t="str">
            <v>11A*</v>
          </cell>
          <cell r="AD248" t="str">
            <v>Xuất sắc</v>
          </cell>
          <cell r="AE248" t="str">
            <v>Tốt</v>
          </cell>
          <cell r="AF248" t="str">
            <v>Xuất sắc</v>
          </cell>
          <cell r="AJ248" t="str">
            <v>HTXS NV</v>
          </cell>
        </row>
        <row r="249">
          <cell r="D249" t="str">
            <v>01016005</v>
          </cell>
          <cell r="E249" t="str">
            <v>Khoa May - TT</v>
          </cell>
          <cell r="F249" t="str">
            <v>A</v>
          </cell>
          <cell r="G249">
            <v>10</v>
          </cell>
          <cell r="H249" t="str">
            <v>A</v>
          </cell>
          <cell r="I249">
            <v>10</v>
          </cell>
          <cell r="J249" t="str">
            <v>A</v>
          </cell>
          <cell r="K249">
            <v>10</v>
          </cell>
          <cell r="L249" t="str">
            <v>A</v>
          </cell>
          <cell r="M249">
            <v>10</v>
          </cell>
          <cell r="N249" t="str">
            <v>A</v>
          </cell>
          <cell r="O249">
            <v>10</v>
          </cell>
          <cell r="P249" t="str">
            <v>A</v>
          </cell>
          <cell r="Q249">
            <v>10</v>
          </cell>
          <cell r="R249" t="str">
            <v>A3</v>
          </cell>
          <cell r="S249">
            <v>8</v>
          </cell>
          <cell r="T249" t="str">
            <v>A4</v>
          </cell>
          <cell r="U249">
            <v>7</v>
          </cell>
          <cell r="V249" t="str">
            <v>A3</v>
          </cell>
          <cell r="W249">
            <v>8</v>
          </cell>
          <cell r="X249" t="str">
            <v>A3</v>
          </cell>
          <cell r="Y249">
            <v>8</v>
          </cell>
          <cell r="Z249" t="str">
            <v>A4</v>
          </cell>
          <cell r="AA249">
            <v>7</v>
          </cell>
          <cell r="AB249">
            <v>8.9090909090909083</v>
          </cell>
          <cell r="AC249" t="str">
            <v>11A*</v>
          </cell>
          <cell r="AD249" t="str">
            <v>Xuất sắc</v>
          </cell>
          <cell r="AE249" t="str">
            <v>Tốt</v>
          </cell>
          <cell r="AF249" t="str">
            <v>Xuất sắc</v>
          </cell>
          <cell r="AJ249" t="str">
            <v>HTXS NV</v>
          </cell>
        </row>
        <row r="250">
          <cell r="D250" t="str">
            <v>01016007</v>
          </cell>
          <cell r="E250" t="str">
            <v>Khoa May - TT</v>
          </cell>
          <cell r="F250" t="str">
            <v>A</v>
          </cell>
          <cell r="G250">
            <v>10</v>
          </cell>
          <cell r="H250" t="str">
            <v>A</v>
          </cell>
          <cell r="I250">
            <v>10</v>
          </cell>
          <cell r="J250" t="str">
            <v>A</v>
          </cell>
          <cell r="K250">
            <v>10</v>
          </cell>
          <cell r="L250" t="str">
            <v>A</v>
          </cell>
          <cell r="M250">
            <v>10</v>
          </cell>
          <cell r="N250" t="str">
            <v>A</v>
          </cell>
          <cell r="O250">
            <v>10</v>
          </cell>
          <cell r="P250" t="str">
            <v>A</v>
          </cell>
          <cell r="Q250">
            <v>10</v>
          </cell>
          <cell r="R250" t="str">
            <v>A3</v>
          </cell>
          <cell r="S250">
            <v>8</v>
          </cell>
          <cell r="T250" t="str">
            <v>A4</v>
          </cell>
          <cell r="U250">
            <v>7</v>
          </cell>
          <cell r="V250" t="str">
            <v>A3</v>
          </cell>
          <cell r="W250">
            <v>8</v>
          </cell>
          <cell r="X250" t="str">
            <v>A3</v>
          </cell>
          <cell r="Y250">
            <v>8</v>
          </cell>
          <cell r="Z250" t="str">
            <v>A4</v>
          </cell>
          <cell r="AA250">
            <v>7</v>
          </cell>
          <cell r="AB250">
            <v>8.9090909090909083</v>
          </cell>
          <cell r="AC250" t="str">
            <v>11A*</v>
          </cell>
          <cell r="AD250" t="str">
            <v>Xuất sắc</v>
          </cell>
          <cell r="AE250" t="str">
            <v>Tốt</v>
          </cell>
          <cell r="AF250" t="str">
            <v>Xuất sắc</v>
          </cell>
          <cell r="AJ250" t="str">
            <v>HTXS NV</v>
          </cell>
        </row>
        <row r="251">
          <cell r="D251" t="str">
            <v>01016010</v>
          </cell>
          <cell r="E251" t="str">
            <v>Khoa May - TT</v>
          </cell>
          <cell r="F251" t="str">
            <v>A</v>
          </cell>
          <cell r="G251">
            <v>10</v>
          </cell>
          <cell r="H251" t="str">
            <v>A</v>
          </cell>
          <cell r="I251">
            <v>10</v>
          </cell>
          <cell r="J251" t="str">
            <v>A</v>
          </cell>
          <cell r="K251">
            <v>10</v>
          </cell>
          <cell r="L251" t="str">
            <v>A</v>
          </cell>
          <cell r="M251">
            <v>10</v>
          </cell>
          <cell r="N251" t="str">
            <v>A</v>
          </cell>
          <cell r="O251">
            <v>10</v>
          </cell>
          <cell r="P251" t="str">
            <v>A</v>
          </cell>
          <cell r="Q251">
            <v>10</v>
          </cell>
          <cell r="R251" t="str">
            <v>A3</v>
          </cell>
          <cell r="S251">
            <v>8</v>
          </cell>
          <cell r="T251" t="str">
            <v>A3</v>
          </cell>
          <cell r="U251">
            <v>8</v>
          </cell>
          <cell r="V251" t="str">
            <v>A4</v>
          </cell>
          <cell r="W251">
            <v>7</v>
          </cell>
          <cell r="X251" t="str">
            <v>A3</v>
          </cell>
          <cell r="Y251">
            <v>8</v>
          </cell>
          <cell r="Z251" t="str">
            <v>A4</v>
          </cell>
          <cell r="AA251">
            <v>7</v>
          </cell>
          <cell r="AB251">
            <v>8.9090909090909083</v>
          </cell>
          <cell r="AC251" t="str">
            <v>11A*</v>
          </cell>
          <cell r="AD251" t="str">
            <v>Xuất sắc</v>
          </cell>
          <cell r="AE251" t="str">
            <v>Xuất sắc</v>
          </cell>
          <cell r="AF251" t="str">
            <v>Xuất sắc</v>
          </cell>
          <cell r="AJ251" t="str">
            <v>HTXS NV</v>
          </cell>
        </row>
        <row r="252">
          <cell r="D252" t="str">
            <v>01016012</v>
          </cell>
          <cell r="E252" t="str">
            <v>Khoa May - TT</v>
          </cell>
          <cell r="F252" t="str">
            <v>A</v>
          </cell>
          <cell r="G252">
            <v>10</v>
          </cell>
          <cell r="H252" t="str">
            <v>A</v>
          </cell>
          <cell r="I252">
            <v>10</v>
          </cell>
          <cell r="J252" t="str">
            <v>A</v>
          </cell>
          <cell r="K252">
            <v>10</v>
          </cell>
          <cell r="L252" t="str">
            <v>A</v>
          </cell>
          <cell r="M252">
            <v>10</v>
          </cell>
          <cell r="N252" t="str">
            <v>A</v>
          </cell>
          <cell r="O252">
            <v>10</v>
          </cell>
          <cell r="P252" t="str">
            <v>A</v>
          </cell>
          <cell r="Q252">
            <v>10</v>
          </cell>
          <cell r="R252" t="str">
            <v>A4</v>
          </cell>
          <cell r="S252">
            <v>7</v>
          </cell>
          <cell r="T252" t="str">
            <v>A4</v>
          </cell>
          <cell r="U252">
            <v>7</v>
          </cell>
          <cell r="V252" t="str">
            <v>A4</v>
          </cell>
          <cell r="W252">
            <v>7</v>
          </cell>
          <cell r="X252" t="str">
            <v>A3</v>
          </cell>
          <cell r="Y252">
            <v>8</v>
          </cell>
          <cell r="Z252" t="str">
            <v>A4</v>
          </cell>
          <cell r="AA252">
            <v>7</v>
          </cell>
          <cell r="AB252">
            <v>8.7272727272727266</v>
          </cell>
          <cell r="AC252" t="str">
            <v>11A*</v>
          </cell>
          <cell r="AD252" t="str">
            <v>Xuất sắc</v>
          </cell>
          <cell r="AE252" t="str">
            <v>Tốt</v>
          </cell>
          <cell r="AF252" t="str">
            <v>Xuất sắc</v>
          </cell>
          <cell r="AJ252" t="str">
            <v>HTXS NV</v>
          </cell>
        </row>
        <row r="253">
          <cell r="D253" t="str">
            <v>01013020</v>
          </cell>
          <cell r="E253" t="str">
            <v>Khoa Nhiệt - Lạnh</v>
          </cell>
          <cell r="F253" t="str">
            <v>A</v>
          </cell>
          <cell r="G253">
            <v>10</v>
          </cell>
          <cell r="H253" t="str">
            <v>A</v>
          </cell>
          <cell r="I253">
            <v>10</v>
          </cell>
          <cell r="J253" t="str">
            <v>A</v>
          </cell>
          <cell r="K253">
            <v>10</v>
          </cell>
          <cell r="L253" t="str">
            <v>A</v>
          </cell>
          <cell r="M253">
            <v>10</v>
          </cell>
          <cell r="N253" t="str">
            <v>A</v>
          </cell>
          <cell r="O253">
            <v>10</v>
          </cell>
          <cell r="P253" t="str">
            <v>A</v>
          </cell>
          <cell r="Q253">
            <v>10</v>
          </cell>
          <cell r="R253" t="str">
            <v>A1</v>
          </cell>
          <cell r="S253">
            <v>10</v>
          </cell>
          <cell r="T253" t="str">
            <v>A2</v>
          </cell>
          <cell r="U253">
            <v>9</v>
          </cell>
          <cell r="V253" t="str">
            <v>A1</v>
          </cell>
          <cell r="W253">
            <v>10</v>
          </cell>
          <cell r="X253" t="str">
            <v>A1</v>
          </cell>
          <cell r="Y253">
            <v>10</v>
          </cell>
          <cell r="Z253" t="str">
            <v>A4</v>
          </cell>
          <cell r="AA253">
            <v>7</v>
          </cell>
          <cell r="AB253">
            <v>9.6363636363636367</v>
          </cell>
          <cell r="AC253" t="str">
            <v>11A*</v>
          </cell>
          <cell r="AD253" t="str">
            <v>Xuất sắc</v>
          </cell>
          <cell r="AE253" t="str">
            <v>Xuất sắc</v>
          </cell>
          <cell r="AF253" t="str">
            <v>Xuất sắc</v>
          </cell>
          <cell r="AH253" t="str">
            <v>Xuất sắc</v>
          </cell>
          <cell r="AJ253" t="str">
            <v>HTXS NV</v>
          </cell>
        </row>
        <row r="254">
          <cell r="D254" t="str">
            <v>01029001</v>
          </cell>
          <cell r="E254" t="str">
            <v>Khoa Nhiệt - Lạnh</v>
          </cell>
          <cell r="F254" t="str">
            <v>A</v>
          </cell>
          <cell r="G254">
            <v>10</v>
          </cell>
          <cell r="H254" t="str">
            <v>A</v>
          </cell>
          <cell r="I254">
            <v>10</v>
          </cell>
          <cell r="J254" t="str">
            <v>A</v>
          </cell>
          <cell r="K254">
            <v>10</v>
          </cell>
          <cell r="L254" t="str">
            <v>A</v>
          </cell>
          <cell r="M254">
            <v>10</v>
          </cell>
          <cell r="N254" t="str">
            <v>A</v>
          </cell>
          <cell r="O254">
            <v>10</v>
          </cell>
          <cell r="P254" t="str">
            <v>A</v>
          </cell>
          <cell r="Q254">
            <v>10</v>
          </cell>
          <cell r="R254" t="str">
            <v>A1</v>
          </cell>
          <cell r="S254">
            <v>10</v>
          </cell>
          <cell r="T254" t="str">
            <v>A2</v>
          </cell>
          <cell r="U254">
            <v>9</v>
          </cell>
          <cell r="V254" t="str">
            <v>A2</v>
          </cell>
          <cell r="W254">
            <v>9</v>
          </cell>
          <cell r="X254" t="str">
            <v>A1</v>
          </cell>
          <cell r="Y254">
            <v>10</v>
          </cell>
          <cell r="Z254" t="str">
            <v>A3</v>
          </cell>
          <cell r="AA254">
            <v>8</v>
          </cell>
          <cell r="AB254">
            <v>9.6363636363636367</v>
          </cell>
          <cell r="AC254" t="str">
            <v>11A*</v>
          </cell>
          <cell r="AD254" t="str">
            <v>Xuất sắc</v>
          </cell>
          <cell r="AE254" t="str">
            <v>Xuất sắc</v>
          </cell>
          <cell r="AF254" t="str">
            <v>Xuất sắc</v>
          </cell>
          <cell r="AH254" t="str">
            <v>Xuất sắc</v>
          </cell>
          <cell r="AJ254" t="str">
            <v>HTXS NV</v>
          </cell>
        </row>
        <row r="255">
          <cell r="D255" t="str">
            <v>01013009</v>
          </cell>
          <cell r="E255" t="str">
            <v>Khoa Nhiệt - Lạnh</v>
          </cell>
          <cell r="F255" t="str">
            <v>A</v>
          </cell>
          <cell r="G255">
            <v>10</v>
          </cell>
          <cell r="H255" t="str">
            <v>A</v>
          </cell>
          <cell r="I255">
            <v>10</v>
          </cell>
          <cell r="J255" t="str">
            <v>A</v>
          </cell>
          <cell r="K255">
            <v>10</v>
          </cell>
          <cell r="L255" t="str">
            <v>A</v>
          </cell>
          <cell r="M255">
            <v>10</v>
          </cell>
          <cell r="N255" t="str">
            <v>A</v>
          </cell>
          <cell r="O255">
            <v>10</v>
          </cell>
          <cell r="P255" t="str">
            <v>A</v>
          </cell>
          <cell r="Q255">
            <v>10</v>
          </cell>
          <cell r="R255" t="str">
            <v>A3</v>
          </cell>
          <cell r="S255">
            <v>8</v>
          </cell>
          <cell r="T255" t="str">
            <v>A3</v>
          </cell>
          <cell r="U255">
            <v>8</v>
          </cell>
          <cell r="V255" t="str">
            <v>A3</v>
          </cell>
          <cell r="W255">
            <v>8</v>
          </cell>
          <cell r="X255" t="str">
            <v>A3</v>
          </cell>
          <cell r="Y255">
            <v>8</v>
          </cell>
          <cell r="Z255" t="str">
            <v>A4</v>
          </cell>
          <cell r="AA255">
            <v>7</v>
          </cell>
          <cell r="AB255">
            <v>9</v>
          </cell>
          <cell r="AC255" t="str">
            <v>11A*</v>
          </cell>
          <cell r="AD255" t="str">
            <v>Xuất sắc</v>
          </cell>
          <cell r="AE255" t="str">
            <v>Xuất sắc</v>
          </cell>
          <cell r="AF255" t="str">
            <v>Xuất sắc</v>
          </cell>
          <cell r="AJ255" t="str">
            <v>HTXS NV</v>
          </cell>
        </row>
        <row r="256">
          <cell r="D256" t="str">
            <v>01013015</v>
          </cell>
          <cell r="E256" t="str">
            <v>Khoa Nhiệt - Lạnh</v>
          </cell>
          <cell r="F256" t="str">
            <v>A</v>
          </cell>
          <cell r="G256">
            <v>10</v>
          </cell>
          <cell r="H256" t="str">
            <v>A</v>
          </cell>
          <cell r="I256">
            <v>10</v>
          </cell>
          <cell r="J256" t="str">
            <v>A</v>
          </cell>
          <cell r="K256">
            <v>10</v>
          </cell>
          <cell r="L256" t="str">
            <v>A</v>
          </cell>
          <cell r="M256">
            <v>10</v>
          </cell>
          <cell r="N256" t="str">
            <v>A</v>
          </cell>
          <cell r="O256">
            <v>10</v>
          </cell>
          <cell r="P256" t="str">
            <v>A</v>
          </cell>
          <cell r="Q256">
            <v>10</v>
          </cell>
          <cell r="R256" t="str">
            <v>A3</v>
          </cell>
          <cell r="S256">
            <v>8</v>
          </cell>
          <cell r="T256" t="str">
            <v>A3</v>
          </cell>
          <cell r="U256">
            <v>8</v>
          </cell>
          <cell r="V256" t="str">
            <v>A3</v>
          </cell>
          <cell r="W256">
            <v>8</v>
          </cell>
          <cell r="X256" t="str">
            <v>A3</v>
          </cell>
          <cell r="Y256">
            <v>8</v>
          </cell>
          <cell r="Z256" t="str">
            <v>A4</v>
          </cell>
          <cell r="AA256">
            <v>7</v>
          </cell>
          <cell r="AB256">
            <v>9</v>
          </cell>
          <cell r="AC256" t="str">
            <v>11A*</v>
          </cell>
          <cell r="AD256" t="str">
            <v>Xuất sắc</v>
          </cell>
          <cell r="AE256" t="str">
            <v>Xuất sắc</v>
          </cell>
          <cell r="AF256" t="str">
            <v>Xuất sắc</v>
          </cell>
          <cell r="AJ256" t="str">
            <v>HTXS NV</v>
          </cell>
        </row>
        <row r="257">
          <cell r="D257" t="str">
            <v>01013023</v>
          </cell>
          <cell r="E257" t="str">
            <v>Khoa Nhiệt - Lạnh</v>
          </cell>
          <cell r="F257" t="str">
            <v>A</v>
          </cell>
          <cell r="G257">
            <v>10</v>
          </cell>
          <cell r="H257" t="str">
            <v>A</v>
          </cell>
          <cell r="I257">
            <v>10</v>
          </cell>
          <cell r="J257" t="str">
            <v>A</v>
          </cell>
          <cell r="K257">
            <v>10</v>
          </cell>
          <cell r="L257" t="str">
            <v>A</v>
          </cell>
          <cell r="M257">
            <v>10</v>
          </cell>
          <cell r="N257" t="str">
            <v>A</v>
          </cell>
          <cell r="O257">
            <v>10</v>
          </cell>
          <cell r="P257" t="str">
            <v>A</v>
          </cell>
          <cell r="Q257">
            <v>10</v>
          </cell>
          <cell r="R257" t="str">
            <v>A3</v>
          </cell>
          <cell r="S257">
            <v>8</v>
          </cell>
          <cell r="T257" t="str">
            <v>A4</v>
          </cell>
          <cell r="U257">
            <v>7</v>
          </cell>
          <cell r="V257" t="str">
            <v>A3</v>
          </cell>
          <cell r="W257">
            <v>8</v>
          </cell>
          <cell r="X257" t="str">
            <v>A3</v>
          </cell>
          <cell r="Y257">
            <v>8</v>
          </cell>
          <cell r="Z257" t="str">
            <v>A4</v>
          </cell>
          <cell r="AA257">
            <v>7</v>
          </cell>
          <cell r="AB257">
            <v>8.9090909090909083</v>
          </cell>
          <cell r="AC257" t="str">
            <v>11A*</v>
          </cell>
          <cell r="AD257" t="str">
            <v>Xuất sắc</v>
          </cell>
          <cell r="AE257" t="str">
            <v>Xuất sắc</v>
          </cell>
          <cell r="AF257" t="str">
            <v>Xuất sắc</v>
          </cell>
          <cell r="AJ257" t="str">
            <v>HTXS NV</v>
          </cell>
        </row>
        <row r="258">
          <cell r="D258" t="str">
            <v>01013011</v>
          </cell>
          <cell r="E258" t="str">
            <v>Khoa Nhiệt - Lạnh</v>
          </cell>
          <cell r="F258" t="str">
            <v>A</v>
          </cell>
          <cell r="G258">
            <v>10</v>
          </cell>
          <cell r="H258" t="str">
            <v>A</v>
          </cell>
          <cell r="I258">
            <v>10</v>
          </cell>
          <cell r="J258" t="str">
            <v>A</v>
          </cell>
          <cell r="K258">
            <v>10</v>
          </cell>
          <cell r="L258" t="str">
            <v>A</v>
          </cell>
          <cell r="M258">
            <v>10</v>
          </cell>
          <cell r="N258" t="str">
            <v>A</v>
          </cell>
          <cell r="O258">
            <v>10</v>
          </cell>
          <cell r="P258" t="str">
            <v>A</v>
          </cell>
          <cell r="Q258">
            <v>10</v>
          </cell>
          <cell r="R258" t="str">
            <v>A3</v>
          </cell>
          <cell r="S258">
            <v>8</v>
          </cell>
          <cell r="T258" t="str">
            <v>A4</v>
          </cell>
          <cell r="U258">
            <v>7</v>
          </cell>
          <cell r="V258" t="str">
            <v>A3</v>
          </cell>
          <cell r="W258">
            <v>8</v>
          </cell>
          <cell r="X258" t="str">
            <v>A3</v>
          </cell>
          <cell r="Y258">
            <v>8</v>
          </cell>
          <cell r="Z258" t="str">
            <v>A4</v>
          </cell>
          <cell r="AA258">
            <v>7</v>
          </cell>
          <cell r="AB258">
            <v>8.9090909090909083</v>
          </cell>
          <cell r="AC258" t="str">
            <v>11A*</v>
          </cell>
          <cell r="AD258" t="str">
            <v>Xuất sắc</v>
          </cell>
          <cell r="AE258" t="str">
            <v>Tốt</v>
          </cell>
          <cell r="AF258" t="str">
            <v>Xuất sắc</v>
          </cell>
          <cell r="AJ258" t="str">
            <v>HTXS NV</v>
          </cell>
        </row>
        <row r="259">
          <cell r="D259" t="str">
            <v>01013008</v>
          </cell>
          <cell r="E259" t="str">
            <v>Khoa Nhiệt - Lạnh</v>
          </cell>
          <cell r="F259" t="str">
            <v>A</v>
          </cell>
          <cell r="G259">
            <v>10</v>
          </cell>
          <cell r="H259" t="str">
            <v>A</v>
          </cell>
          <cell r="I259">
            <v>10</v>
          </cell>
          <cell r="J259" t="str">
            <v>A</v>
          </cell>
          <cell r="K259">
            <v>10</v>
          </cell>
          <cell r="L259" t="str">
            <v>A</v>
          </cell>
          <cell r="M259">
            <v>10</v>
          </cell>
          <cell r="N259" t="str">
            <v>A</v>
          </cell>
          <cell r="O259">
            <v>10</v>
          </cell>
          <cell r="P259" t="str">
            <v>A</v>
          </cell>
          <cell r="Q259">
            <v>10</v>
          </cell>
          <cell r="R259" t="str">
            <v>A3</v>
          </cell>
          <cell r="S259">
            <v>8</v>
          </cell>
          <cell r="T259" t="str">
            <v>A4</v>
          </cell>
          <cell r="U259">
            <v>7</v>
          </cell>
          <cell r="V259" t="str">
            <v>A3</v>
          </cell>
          <cell r="W259">
            <v>8</v>
          </cell>
          <cell r="X259" t="str">
            <v>A3</v>
          </cell>
          <cell r="Y259">
            <v>8</v>
          </cell>
          <cell r="Z259" t="str">
            <v>A4</v>
          </cell>
          <cell r="AA259">
            <v>7</v>
          </cell>
          <cell r="AB259">
            <v>8.9090909090909083</v>
          </cell>
          <cell r="AC259" t="str">
            <v>11A*</v>
          </cell>
          <cell r="AD259" t="str">
            <v>Xuất sắc</v>
          </cell>
          <cell r="AE259" t="str">
            <v>Tốt</v>
          </cell>
          <cell r="AF259" t="str">
            <v>Xuất sắc</v>
          </cell>
          <cell r="AJ259" t="str">
            <v>HTXS NV</v>
          </cell>
        </row>
        <row r="260">
          <cell r="D260" t="str">
            <v>01025001</v>
          </cell>
          <cell r="E260" t="str">
            <v>Khoa Kinh tế</v>
          </cell>
          <cell r="F260" t="str">
            <v>A</v>
          </cell>
          <cell r="G260">
            <v>10</v>
          </cell>
          <cell r="H260" t="str">
            <v>A</v>
          </cell>
          <cell r="I260">
            <v>10</v>
          </cell>
          <cell r="J260" t="str">
            <v>A</v>
          </cell>
          <cell r="K260">
            <v>10</v>
          </cell>
          <cell r="L260" t="str">
            <v>A</v>
          </cell>
          <cell r="M260">
            <v>10</v>
          </cell>
          <cell r="N260" t="str">
            <v>A</v>
          </cell>
          <cell r="O260">
            <v>10</v>
          </cell>
          <cell r="P260" t="str">
            <v>A</v>
          </cell>
          <cell r="Q260">
            <v>10</v>
          </cell>
          <cell r="R260" t="str">
            <v>A2</v>
          </cell>
          <cell r="S260">
            <v>9</v>
          </cell>
          <cell r="T260" t="str">
            <v>A2</v>
          </cell>
          <cell r="U260">
            <v>9</v>
          </cell>
          <cell r="V260" t="str">
            <v>A2</v>
          </cell>
          <cell r="W260">
            <v>9</v>
          </cell>
          <cell r="X260" t="str">
            <v>A2</v>
          </cell>
          <cell r="Y260">
            <v>9</v>
          </cell>
          <cell r="Z260" t="str">
            <v>A3</v>
          </cell>
          <cell r="AA260">
            <v>8</v>
          </cell>
          <cell r="AB260">
            <v>9.454545454545455</v>
          </cell>
          <cell r="AC260" t="str">
            <v>11A*</v>
          </cell>
          <cell r="AD260" t="str">
            <v>Xuất sắc</v>
          </cell>
          <cell r="AE260" t="str">
            <v>Xuất sắc</v>
          </cell>
          <cell r="AF260" t="str">
            <v>Xuất sắc</v>
          </cell>
          <cell r="AH260" t="str">
            <v>Xuất sắc</v>
          </cell>
          <cell r="AJ260" t="str">
            <v>HTXS NV</v>
          </cell>
        </row>
        <row r="261">
          <cell r="D261" t="str">
            <v>01025009</v>
          </cell>
          <cell r="E261" t="str">
            <v>Khoa Kinh tế</v>
          </cell>
          <cell r="F261" t="str">
            <v>A</v>
          </cell>
          <cell r="G261">
            <v>10</v>
          </cell>
          <cell r="H261" t="str">
            <v>A</v>
          </cell>
          <cell r="I261">
            <v>10</v>
          </cell>
          <cell r="J261" t="str">
            <v>A</v>
          </cell>
          <cell r="K261">
            <v>10</v>
          </cell>
          <cell r="L261" t="str">
            <v>A</v>
          </cell>
          <cell r="M261">
            <v>10</v>
          </cell>
          <cell r="N261" t="str">
            <v>A</v>
          </cell>
          <cell r="O261">
            <v>10</v>
          </cell>
          <cell r="P261" t="str">
            <v>A</v>
          </cell>
          <cell r="Q261">
            <v>10</v>
          </cell>
          <cell r="R261" t="str">
            <v>A2</v>
          </cell>
          <cell r="S261">
            <v>9</v>
          </cell>
          <cell r="T261" t="str">
            <v>A3</v>
          </cell>
          <cell r="U261">
            <v>8</v>
          </cell>
          <cell r="V261" t="str">
            <v>A3</v>
          </cell>
          <cell r="W261">
            <v>8</v>
          </cell>
          <cell r="X261" t="str">
            <v>A2</v>
          </cell>
          <cell r="Y261">
            <v>9</v>
          </cell>
          <cell r="Z261" t="str">
            <v>A3</v>
          </cell>
          <cell r="AA261">
            <v>8</v>
          </cell>
          <cell r="AB261">
            <v>9.2727272727272734</v>
          </cell>
          <cell r="AC261" t="str">
            <v>11A*</v>
          </cell>
          <cell r="AD261" t="str">
            <v>Xuất sắc</v>
          </cell>
          <cell r="AE261" t="str">
            <v>Xuất sắc</v>
          </cell>
          <cell r="AF261" t="str">
            <v>Xuất sắc</v>
          </cell>
          <cell r="AJ261" t="str">
            <v>HTXS NV</v>
          </cell>
        </row>
        <row r="262">
          <cell r="D262" t="str">
            <v>01003013</v>
          </cell>
          <cell r="E262" t="str">
            <v>Khoa Kinh tế</v>
          </cell>
          <cell r="F262" t="str">
            <v>A</v>
          </cell>
          <cell r="G262">
            <v>10</v>
          </cell>
          <cell r="H262" t="str">
            <v>A</v>
          </cell>
          <cell r="I262">
            <v>10</v>
          </cell>
          <cell r="J262" t="str">
            <v>A</v>
          </cell>
          <cell r="K262">
            <v>10</v>
          </cell>
          <cell r="L262" t="str">
            <v>A</v>
          </cell>
          <cell r="M262">
            <v>10</v>
          </cell>
          <cell r="N262" t="str">
            <v>A</v>
          </cell>
          <cell r="O262">
            <v>10</v>
          </cell>
          <cell r="P262" t="str">
            <v>A</v>
          </cell>
          <cell r="Q262">
            <v>10</v>
          </cell>
          <cell r="R262" t="str">
            <v>A2</v>
          </cell>
          <cell r="S262">
            <v>9</v>
          </cell>
          <cell r="T262" t="str">
            <v>A2</v>
          </cell>
          <cell r="U262">
            <v>9</v>
          </cell>
          <cell r="V262" t="str">
            <v>A2</v>
          </cell>
          <cell r="W262">
            <v>9</v>
          </cell>
          <cell r="X262" t="str">
            <v>A2</v>
          </cell>
          <cell r="Y262">
            <v>9</v>
          </cell>
          <cell r="Z262" t="str">
            <v>A3</v>
          </cell>
          <cell r="AA262">
            <v>8</v>
          </cell>
          <cell r="AB262">
            <v>9.454545454545455</v>
          </cell>
          <cell r="AC262" t="str">
            <v>11A*</v>
          </cell>
          <cell r="AD262" t="str">
            <v>Xuất sắc</v>
          </cell>
          <cell r="AE262" t="str">
            <v>Xuất sắc</v>
          </cell>
          <cell r="AF262" t="str">
            <v>Xuất sắc</v>
          </cell>
          <cell r="AJ262" t="str">
            <v>HTXS NV</v>
          </cell>
        </row>
        <row r="263">
          <cell r="D263" t="str">
            <v>01025004</v>
          </cell>
          <cell r="E263" t="str">
            <v>Khoa Kinh tế</v>
          </cell>
          <cell r="F263" t="str">
            <v>A</v>
          </cell>
          <cell r="G263">
            <v>10</v>
          </cell>
          <cell r="H263" t="str">
            <v>A</v>
          </cell>
          <cell r="I263">
            <v>10</v>
          </cell>
          <cell r="J263" t="str">
            <v>A</v>
          </cell>
          <cell r="K263">
            <v>10</v>
          </cell>
          <cell r="L263" t="str">
            <v>A</v>
          </cell>
          <cell r="M263">
            <v>10</v>
          </cell>
          <cell r="N263" t="str">
            <v>A</v>
          </cell>
          <cell r="O263">
            <v>10</v>
          </cell>
          <cell r="P263" t="str">
            <v>A</v>
          </cell>
          <cell r="Q263">
            <v>10</v>
          </cell>
          <cell r="R263" t="str">
            <v>A3</v>
          </cell>
          <cell r="S263">
            <v>8</v>
          </cell>
          <cell r="T263" t="str">
            <v>A4</v>
          </cell>
          <cell r="U263">
            <v>7</v>
          </cell>
          <cell r="V263" t="str">
            <v>A4</v>
          </cell>
          <cell r="W263">
            <v>7</v>
          </cell>
          <cell r="X263" t="str">
            <v>A2</v>
          </cell>
          <cell r="Y263">
            <v>9</v>
          </cell>
          <cell r="Z263" t="str">
            <v>A4</v>
          </cell>
          <cell r="AA263">
            <v>7</v>
          </cell>
          <cell r="AB263">
            <v>8.9090909090909083</v>
          </cell>
          <cell r="AC263" t="str">
            <v>11A*</v>
          </cell>
          <cell r="AD263" t="str">
            <v>Xuất sắc</v>
          </cell>
          <cell r="AE263" t="str">
            <v>Xuất sắc</v>
          </cell>
          <cell r="AF263" t="str">
            <v>Xuất sắc</v>
          </cell>
          <cell r="AJ263" t="str">
            <v>HTXS NV</v>
          </cell>
        </row>
        <row r="264">
          <cell r="D264" t="str">
            <v>01025003</v>
          </cell>
          <cell r="E264" t="str">
            <v>Khoa Kinh tế</v>
          </cell>
          <cell r="F264" t="str">
            <v>A</v>
          </cell>
          <cell r="G264">
            <v>10</v>
          </cell>
          <cell r="H264" t="str">
            <v>A</v>
          </cell>
          <cell r="I264">
            <v>10</v>
          </cell>
          <cell r="J264" t="str">
            <v>A</v>
          </cell>
          <cell r="K264">
            <v>10</v>
          </cell>
          <cell r="L264" t="str">
            <v>A</v>
          </cell>
          <cell r="M264">
            <v>10</v>
          </cell>
          <cell r="N264" t="str">
            <v>A</v>
          </cell>
          <cell r="O264">
            <v>10</v>
          </cell>
          <cell r="P264" t="str">
            <v>A</v>
          </cell>
          <cell r="Q264">
            <v>10</v>
          </cell>
          <cell r="R264" t="str">
            <v>A DN</v>
          </cell>
          <cell r="T264" t="str">
            <v>A DN</v>
          </cell>
          <cell r="V264" t="str">
            <v>A DN</v>
          </cell>
          <cell r="X264" t="str">
            <v>A DN</v>
          </cell>
          <cell r="Z264" t="str">
            <v>A DN</v>
          </cell>
          <cell r="AB264">
            <v>10</v>
          </cell>
          <cell r="AC264" t="str">
            <v>11A*</v>
          </cell>
          <cell r="AD264" t="str">
            <v>Xuất sắc</v>
          </cell>
          <cell r="AE264" t="str">
            <v>Xuất sắc</v>
          </cell>
          <cell r="AF264" t="str">
            <v>Xuất sắc</v>
          </cell>
          <cell r="AJ264" t="str">
            <v>HTXS NV</v>
          </cell>
        </row>
        <row r="265">
          <cell r="D265" t="str">
            <v>01025012</v>
          </cell>
          <cell r="E265" t="str">
            <v>Khoa Kinh tế</v>
          </cell>
          <cell r="F265" t="str">
            <v>A</v>
          </cell>
          <cell r="G265">
            <v>10</v>
          </cell>
          <cell r="H265" t="str">
            <v>A</v>
          </cell>
          <cell r="I265">
            <v>10</v>
          </cell>
          <cell r="J265" t="str">
            <v>A</v>
          </cell>
          <cell r="K265">
            <v>10</v>
          </cell>
          <cell r="L265" t="str">
            <v>A</v>
          </cell>
          <cell r="M265">
            <v>10</v>
          </cell>
          <cell r="N265" t="str">
            <v>A</v>
          </cell>
          <cell r="O265">
            <v>10</v>
          </cell>
          <cell r="P265" t="str">
            <v>A</v>
          </cell>
          <cell r="Q265">
            <v>10</v>
          </cell>
          <cell r="R265" t="str">
            <v>A4</v>
          </cell>
          <cell r="S265">
            <v>7</v>
          </cell>
          <cell r="T265" t="str">
            <v>A3</v>
          </cell>
          <cell r="U265">
            <v>8</v>
          </cell>
          <cell r="V265" t="str">
            <v>A4</v>
          </cell>
          <cell r="W265">
            <v>7</v>
          </cell>
          <cell r="X265" t="str">
            <v>A3</v>
          </cell>
          <cell r="Y265">
            <v>8</v>
          </cell>
          <cell r="Z265" t="str">
            <v>A3</v>
          </cell>
          <cell r="AA265">
            <v>8</v>
          </cell>
          <cell r="AB265">
            <v>8.9090909090909083</v>
          </cell>
          <cell r="AC265" t="str">
            <v>11A*</v>
          </cell>
          <cell r="AD265" t="str">
            <v>Xuất sắc</v>
          </cell>
          <cell r="AE265" t="str">
            <v>Xuất sắc</v>
          </cell>
          <cell r="AF265" t="str">
            <v>Xuất sắc</v>
          </cell>
          <cell r="AJ265" t="str">
            <v>HTXS NV</v>
          </cell>
        </row>
        <row r="266">
          <cell r="D266" t="str">
            <v>01025015</v>
          </cell>
          <cell r="E266" t="str">
            <v>Khoa Kinh tế</v>
          </cell>
          <cell r="F266" t="str">
            <v>A</v>
          </cell>
          <cell r="G266">
            <v>10</v>
          </cell>
          <cell r="H266" t="str">
            <v>A</v>
          </cell>
          <cell r="I266">
            <v>10</v>
          </cell>
          <cell r="J266" t="str">
            <v>A</v>
          </cell>
          <cell r="K266">
            <v>10</v>
          </cell>
          <cell r="L266" t="str">
            <v>A</v>
          </cell>
          <cell r="M266">
            <v>10</v>
          </cell>
          <cell r="N266" t="str">
            <v>A</v>
          </cell>
          <cell r="O266">
            <v>10</v>
          </cell>
          <cell r="P266" t="str">
            <v>A</v>
          </cell>
          <cell r="Q266">
            <v>10</v>
          </cell>
          <cell r="R266" t="str">
            <v>A4</v>
          </cell>
          <cell r="S266">
            <v>7</v>
          </cell>
          <cell r="T266" t="str">
            <v>A4</v>
          </cell>
          <cell r="U266">
            <v>7</v>
          </cell>
          <cell r="V266" t="str">
            <v>A3</v>
          </cell>
          <cell r="W266">
            <v>8</v>
          </cell>
          <cell r="X266" t="str">
            <v>A4</v>
          </cell>
          <cell r="Y266">
            <v>7</v>
          </cell>
          <cell r="Z266" t="str">
            <v>A4</v>
          </cell>
          <cell r="AA266">
            <v>7</v>
          </cell>
          <cell r="AB266">
            <v>8.7272727272727266</v>
          </cell>
          <cell r="AC266" t="str">
            <v>11A*</v>
          </cell>
          <cell r="AD266" t="str">
            <v>Xuất sắc</v>
          </cell>
          <cell r="AE266" t="str">
            <v>Xuất sắc</v>
          </cell>
          <cell r="AF266" t="str">
            <v>Xuất sắc</v>
          </cell>
          <cell r="AJ266" t="str">
            <v>HTXS NV</v>
          </cell>
        </row>
        <row r="267">
          <cell r="D267" t="str">
            <v>01025019</v>
          </cell>
          <cell r="E267" t="str">
            <v>Khoa Kinh tế</v>
          </cell>
          <cell r="F267" t="str">
            <v>A</v>
          </cell>
          <cell r="G267">
            <v>10</v>
          </cell>
          <cell r="H267" t="str">
            <v>A</v>
          </cell>
          <cell r="I267">
            <v>10</v>
          </cell>
          <cell r="J267" t="str">
            <v>A</v>
          </cell>
          <cell r="K267">
            <v>10</v>
          </cell>
          <cell r="L267" t="str">
            <v>A</v>
          </cell>
          <cell r="M267">
            <v>10</v>
          </cell>
          <cell r="N267" t="str">
            <v>A</v>
          </cell>
          <cell r="O267">
            <v>10</v>
          </cell>
          <cell r="P267" t="str">
            <v>A</v>
          </cell>
          <cell r="Q267">
            <v>10</v>
          </cell>
          <cell r="R267" t="str">
            <v>A4</v>
          </cell>
          <cell r="S267">
            <v>7</v>
          </cell>
          <cell r="T267" t="str">
            <v>A3</v>
          </cell>
          <cell r="U267">
            <v>8</v>
          </cell>
          <cell r="V267" t="str">
            <v>A4</v>
          </cell>
          <cell r="W267">
            <v>7</v>
          </cell>
          <cell r="X267" t="str">
            <v>A4</v>
          </cell>
          <cell r="Y267">
            <v>7</v>
          </cell>
          <cell r="Z267" t="str">
            <v>A4</v>
          </cell>
          <cell r="AA267">
            <v>7</v>
          </cell>
          <cell r="AB267">
            <v>8.7272727272727266</v>
          </cell>
          <cell r="AC267" t="str">
            <v>11A*</v>
          </cell>
          <cell r="AD267" t="str">
            <v>Xuất sắc</v>
          </cell>
          <cell r="AE267" t="str">
            <v>Xuất sắc</v>
          </cell>
          <cell r="AF267" t="str">
            <v>Xuất sắc</v>
          </cell>
          <cell r="AJ267" t="str">
            <v>HTXS NV</v>
          </cell>
        </row>
        <row r="268">
          <cell r="D268" t="str">
            <v>01004014</v>
          </cell>
          <cell r="E268" t="str">
            <v>Khoa Xây dựng</v>
          </cell>
          <cell r="F268" t="str">
            <v>A</v>
          </cell>
          <cell r="G268">
            <v>10</v>
          </cell>
          <cell r="H268" t="str">
            <v>A</v>
          </cell>
          <cell r="I268">
            <v>10</v>
          </cell>
          <cell r="J268" t="str">
            <v>A</v>
          </cell>
          <cell r="K268">
            <v>10</v>
          </cell>
          <cell r="L268" t="str">
            <v>A</v>
          </cell>
          <cell r="M268">
            <v>10</v>
          </cell>
          <cell r="N268" t="str">
            <v>A</v>
          </cell>
          <cell r="O268">
            <v>10</v>
          </cell>
          <cell r="P268" t="str">
            <v>A</v>
          </cell>
          <cell r="Q268">
            <v>10</v>
          </cell>
          <cell r="R268" t="str">
            <v>A1</v>
          </cell>
          <cell r="S268">
            <v>10</v>
          </cell>
          <cell r="T268" t="str">
            <v>A1</v>
          </cell>
          <cell r="U268">
            <v>10</v>
          </cell>
          <cell r="V268" t="str">
            <v>A1</v>
          </cell>
          <cell r="W268">
            <v>10</v>
          </cell>
          <cell r="X268" t="str">
            <v>A1</v>
          </cell>
          <cell r="Y268">
            <v>10</v>
          </cell>
          <cell r="Z268" t="str">
            <v>A1</v>
          </cell>
          <cell r="AA268">
            <v>10</v>
          </cell>
          <cell r="AB268">
            <v>10</v>
          </cell>
          <cell r="AC268" t="str">
            <v>11A*</v>
          </cell>
          <cell r="AD268" t="str">
            <v>Xuất sắc</v>
          </cell>
          <cell r="AE268" t="str">
            <v>Xuất sắc</v>
          </cell>
          <cell r="AF268" t="str">
            <v>Xuất sắc</v>
          </cell>
          <cell r="AH268" t="str">
            <v>Xuất sắc</v>
          </cell>
          <cell r="AJ268" t="str">
            <v>HTXS NV</v>
          </cell>
        </row>
        <row r="269">
          <cell r="D269" t="str">
            <v>01028013</v>
          </cell>
          <cell r="E269" t="str">
            <v>Khoa Xây dựng</v>
          </cell>
          <cell r="F269" t="str">
            <v>A</v>
          </cell>
          <cell r="G269">
            <v>10</v>
          </cell>
          <cell r="H269" t="str">
            <v>A</v>
          </cell>
          <cell r="I269">
            <v>10</v>
          </cell>
          <cell r="J269" t="str">
            <v>A</v>
          </cell>
          <cell r="K269">
            <v>10</v>
          </cell>
          <cell r="L269" t="str">
            <v>A</v>
          </cell>
          <cell r="M269">
            <v>10</v>
          </cell>
          <cell r="N269" t="str">
            <v>A</v>
          </cell>
          <cell r="O269">
            <v>10</v>
          </cell>
          <cell r="P269" t="str">
            <v>A</v>
          </cell>
          <cell r="Q269">
            <v>10</v>
          </cell>
          <cell r="R269" t="str">
            <v>A3</v>
          </cell>
          <cell r="S269">
            <v>8</v>
          </cell>
          <cell r="T269" t="str">
            <v>A4</v>
          </cell>
          <cell r="U269">
            <v>7</v>
          </cell>
          <cell r="V269" t="str">
            <v>A3</v>
          </cell>
          <cell r="W269">
            <v>8</v>
          </cell>
          <cell r="X269" t="str">
            <v>A3</v>
          </cell>
          <cell r="Y269">
            <v>8</v>
          </cell>
          <cell r="Z269" t="str">
            <v>A4</v>
          </cell>
          <cell r="AA269">
            <v>7</v>
          </cell>
          <cell r="AB269">
            <v>8.9090909090909083</v>
          </cell>
          <cell r="AC269" t="str">
            <v>11A*</v>
          </cell>
          <cell r="AD269" t="str">
            <v>Xuất sắc</v>
          </cell>
          <cell r="AE269" t="str">
            <v>Xuất sắc</v>
          </cell>
          <cell r="AF269" t="str">
            <v>Xuất sắc</v>
          </cell>
          <cell r="AJ269" t="str">
            <v>HTXS NV</v>
          </cell>
        </row>
        <row r="270">
          <cell r="D270" t="str">
            <v>01028016</v>
          </cell>
          <cell r="E270" t="str">
            <v>Khoa Xây dựng</v>
          </cell>
          <cell r="L270" t="str">
            <v>A</v>
          </cell>
          <cell r="M270">
            <v>10</v>
          </cell>
          <cell r="N270" t="str">
            <v>A</v>
          </cell>
          <cell r="O270">
            <v>10</v>
          </cell>
          <cell r="P270" t="str">
            <v>A</v>
          </cell>
          <cell r="Q270">
            <v>10</v>
          </cell>
          <cell r="R270" t="str">
            <v>A4</v>
          </cell>
          <cell r="S270">
            <v>7</v>
          </cell>
          <cell r="T270" t="str">
            <v>A4</v>
          </cell>
          <cell r="U270">
            <v>7</v>
          </cell>
          <cell r="V270" t="str">
            <v>A4</v>
          </cell>
          <cell r="W270">
            <v>7</v>
          </cell>
          <cell r="X270" t="str">
            <v>A3</v>
          </cell>
          <cell r="Y270">
            <v>8</v>
          </cell>
          <cell r="Z270" t="str">
            <v>A4</v>
          </cell>
          <cell r="AA270">
            <v>7</v>
          </cell>
          <cell r="AB270">
            <v>8.25</v>
          </cell>
          <cell r="AC270" t="str">
            <v xml:space="preserve">8A* </v>
          </cell>
          <cell r="AD270" t="str">
            <v>Xuất sắc</v>
          </cell>
          <cell r="AE270" t="str">
            <v>Xuất sắc</v>
          </cell>
          <cell r="AF270" t="str">
            <v>Xuất sắc</v>
          </cell>
          <cell r="AJ270" t="str">
            <v>HTXS NV</v>
          </cell>
        </row>
        <row r="271">
          <cell r="D271" t="str">
            <v>01012003</v>
          </cell>
          <cell r="E271" t="str">
            <v>TT Thư viện</v>
          </cell>
          <cell r="F271" t="str">
            <v>A</v>
          </cell>
          <cell r="G271">
            <v>10</v>
          </cell>
          <cell r="H271" t="str">
            <v>A</v>
          </cell>
          <cell r="I271">
            <v>10</v>
          </cell>
          <cell r="J271" t="str">
            <v>A</v>
          </cell>
          <cell r="K271">
            <v>10</v>
          </cell>
          <cell r="L271" t="str">
            <v>A</v>
          </cell>
          <cell r="M271">
            <v>10</v>
          </cell>
          <cell r="N271" t="str">
            <v>A</v>
          </cell>
          <cell r="O271">
            <v>10</v>
          </cell>
          <cell r="P271" t="str">
            <v>A</v>
          </cell>
          <cell r="Q271">
            <v>10</v>
          </cell>
          <cell r="R271" t="str">
            <v>A2</v>
          </cell>
          <cell r="S271">
            <v>9</v>
          </cell>
          <cell r="T271" t="str">
            <v>A1</v>
          </cell>
          <cell r="U271">
            <v>10</v>
          </cell>
          <cell r="V271" t="str">
            <v>A1</v>
          </cell>
          <cell r="W271">
            <v>10</v>
          </cell>
          <cell r="X271" t="str">
            <v>A1</v>
          </cell>
          <cell r="Y271">
            <v>10</v>
          </cell>
          <cell r="Z271" t="str">
            <v>A1</v>
          </cell>
          <cell r="AA271">
            <v>10</v>
          </cell>
          <cell r="AB271">
            <v>9.9090909090909083</v>
          </cell>
          <cell r="AC271" t="str">
            <v>11A*</v>
          </cell>
          <cell r="AD271" t="str">
            <v>Xuất sắc</v>
          </cell>
          <cell r="AE271" t="str">
            <v>Xuất sắc</v>
          </cell>
          <cell r="AF271" t="str">
            <v>Xuất sắc</v>
          </cell>
          <cell r="AH271" t="str">
            <v>Xuất sắc</v>
          </cell>
          <cell r="AJ271" t="str">
            <v>HTXS NV</v>
          </cell>
        </row>
        <row r="272">
          <cell r="D272" t="str">
            <v>01018003</v>
          </cell>
          <cell r="E272" t="str">
            <v>TT Thư viện</v>
          </cell>
          <cell r="F272" t="str">
            <v>A</v>
          </cell>
          <cell r="G272">
            <v>10</v>
          </cell>
          <cell r="H272" t="str">
            <v>A</v>
          </cell>
          <cell r="I272">
            <v>10</v>
          </cell>
          <cell r="J272" t="str">
            <v>A</v>
          </cell>
          <cell r="K272">
            <v>10</v>
          </cell>
          <cell r="L272" t="str">
            <v>A</v>
          </cell>
          <cell r="M272">
            <v>10</v>
          </cell>
          <cell r="N272" t="str">
            <v>A</v>
          </cell>
          <cell r="O272">
            <v>10</v>
          </cell>
          <cell r="P272" t="str">
            <v>A</v>
          </cell>
          <cell r="Q272">
            <v>10</v>
          </cell>
          <cell r="R272" t="str">
            <v>A4</v>
          </cell>
          <cell r="S272">
            <v>7</v>
          </cell>
          <cell r="T272" t="str">
            <v>A4</v>
          </cell>
          <cell r="U272">
            <v>7</v>
          </cell>
          <cell r="V272" t="str">
            <v>A4</v>
          </cell>
          <cell r="W272">
            <v>7</v>
          </cell>
          <cell r="X272" t="str">
            <v>A3</v>
          </cell>
          <cell r="Y272">
            <v>8</v>
          </cell>
          <cell r="Z272" t="str">
            <v>A4</v>
          </cell>
          <cell r="AA272">
            <v>7</v>
          </cell>
          <cell r="AB272">
            <v>8.7272727272727266</v>
          </cell>
          <cell r="AC272" t="str">
            <v>11A*</v>
          </cell>
          <cell r="AD272" t="str">
            <v>Xuất sắc</v>
          </cell>
          <cell r="AE272" t="str">
            <v>Xuất sắc</v>
          </cell>
          <cell r="AF272" t="str">
            <v>Xuất sắc</v>
          </cell>
          <cell r="AJ272" t="str">
            <v>HTXS NV</v>
          </cell>
        </row>
        <row r="273">
          <cell r="D273" t="str">
            <v>01018002</v>
          </cell>
          <cell r="E273" t="str">
            <v>TT Thư viện</v>
          </cell>
          <cell r="F273" t="str">
            <v>A</v>
          </cell>
          <cell r="G273">
            <v>10</v>
          </cell>
          <cell r="H273" t="str">
            <v>A</v>
          </cell>
          <cell r="I273">
            <v>10</v>
          </cell>
          <cell r="J273" t="str">
            <v>A</v>
          </cell>
          <cell r="K273">
            <v>10</v>
          </cell>
          <cell r="L273" t="str">
            <v>A</v>
          </cell>
          <cell r="M273">
            <v>10</v>
          </cell>
          <cell r="N273" t="str">
            <v>A</v>
          </cell>
          <cell r="O273">
            <v>10</v>
          </cell>
          <cell r="P273" t="str">
            <v>A</v>
          </cell>
          <cell r="Q273">
            <v>10</v>
          </cell>
          <cell r="R273" t="str">
            <v>A4</v>
          </cell>
          <cell r="S273">
            <v>7</v>
          </cell>
          <cell r="T273" t="str">
            <v>A4</v>
          </cell>
          <cell r="U273">
            <v>7</v>
          </cell>
          <cell r="V273" t="str">
            <v>A3</v>
          </cell>
          <cell r="W273">
            <v>8</v>
          </cell>
          <cell r="X273" t="str">
            <v>A3</v>
          </cell>
          <cell r="Y273">
            <v>8</v>
          </cell>
          <cell r="Z273" t="str">
            <v>A3</v>
          </cell>
          <cell r="AA273">
            <v>8</v>
          </cell>
          <cell r="AB273">
            <v>8.9090909090909083</v>
          </cell>
          <cell r="AC273" t="str">
            <v>11A*</v>
          </cell>
          <cell r="AD273" t="str">
            <v>Xuất sắc</v>
          </cell>
          <cell r="AE273" t="str">
            <v>Xuất sắc</v>
          </cell>
          <cell r="AF273" t="str">
            <v>Xuất sắc</v>
          </cell>
          <cell r="AJ273" t="str">
            <v>HTXS NV</v>
          </cell>
        </row>
        <row r="274">
          <cell r="D274" t="str">
            <v>01018005</v>
          </cell>
          <cell r="E274" t="str">
            <v>TT Thư viện</v>
          </cell>
          <cell r="F274" t="str">
            <v>A</v>
          </cell>
          <cell r="G274">
            <v>10</v>
          </cell>
          <cell r="H274" t="str">
            <v>A</v>
          </cell>
          <cell r="I274">
            <v>10</v>
          </cell>
          <cell r="J274" t="str">
            <v>A</v>
          </cell>
          <cell r="K274">
            <v>10</v>
          </cell>
          <cell r="L274" t="str">
            <v>A</v>
          </cell>
          <cell r="M274">
            <v>10</v>
          </cell>
          <cell r="N274" t="str">
            <v>A</v>
          </cell>
          <cell r="O274">
            <v>10</v>
          </cell>
          <cell r="P274" t="str">
            <v>A</v>
          </cell>
          <cell r="Q274">
            <v>10</v>
          </cell>
          <cell r="R274" t="str">
            <v>A4</v>
          </cell>
          <cell r="S274">
            <v>7</v>
          </cell>
          <cell r="T274" t="str">
            <v>A4</v>
          </cell>
          <cell r="U274">
            <v>7</v>
          </cell>
          <cell r="V274" t="str">
            <v>A3</v>
          </cell>
          <cell r="W274">
            <v>8</v>
          </cell>
          <cell r="X274" t="str">
            <v>A3</v>
          </cell>
          <cell r="Y274">
            <v>8</v>
          </cell>
          <cell r="Z274" t="str">
            <v>A2</v>
          </cell>
          <cell r="AA274">
            <v>9</v>
          </cell>
          <cell r="AB274">
            <v>9</v>
          </cell>
          <cell r="AC274" t="str">
            <v>11A*</v>
          </cell>
          <cell r="AD274" t="str">
            <v>Xuất sắc</v>
          </cell>
          <cell r="AE274" t="str">
            <v>Xuất sắc</v>
          </cell>
          <cell r="AF274" t="str">
            <v>Xuất sắc</v>
          </cell>
          <cell r="AJ274" t="str">
            <v>HTXS NV</v>
          </cell>
        </row>
        <row r="275">
          <cell r="D275" t="str">
            <v>01018008</v>
          </cell>
          <cell r="E275" t="str">
            <v>TT Thư viện</v>
          </cell>
          <cell r="F275" t="str">
            <v>A</v>
          </cell>
          <cell r="G275">
            <v>10</v>
          </cell>
          <cell r="H275" t="str">
            <v>A</v>
          </cell>
          <cell r="I275">
            <v>10</v>
          </cell>
          <cell r="J275" t="str">
            <v>A</v>
          </cell>
          <cell r="K275">
            <v>10</v>
          </cell>
          <cell r="L275" t="str">
            <v>A</v>
          </cell>
          <cell r="M275">
            <v>10</v>
          </cell>
          <cell r="N275" t="str">
            <v>A</v>
          </cell>
          <cell r="O275">
            <v>10</v>
          </cell>
          <cell r="P275" t="str">
            <v>A</v>
          </cell>
          <cell r="Q275">
            <v>10</v>
          </cell>
          <cell r="R275" t="str">
            <v>A3</v>
          </cell>
          <cell r="S275">
            <v>8</v>
          </cell>
          <cell r="T275" t="str">
            <v>A3</v>
          </cell>
          <cell r="U275">
            <v>8</v>
          </cell>
          <cell r="V275" t="str">
            <v>A3</v>
          </cell>
          <cell r="W275">
            <v>8</v>
          </cell>
          <cell r="X275" t="str">
            <v>A2</v>
          </cell>
          <cell r="Y275">
            <v>9</v>
          </cell>
          <cell r="Z275" t="str">
            <v>A3</v>
          </cell>
          <cell r="AA275">
            <v>8</v>
          </cell>
          <cell r="AB275">
            <v>9.1818181818181817</v>
          </cell>
          <cell r="AC275" t="str">
            <v>11A*</v>
          </cell>
          <cell r="AD275" t="str">
            <v>Xuất sắc</v>
          </cell>
          <cell r="AE275" t="str">
            <v>Xuất sắc</v>
          </cell>
          <cell r="AF275" t="str">
            <v>Xuất sắc</v>
          </cell>
          <cell r="AJ275" t="str">
            <v>HTXS NV</v>
          </cell>
        </row>
        <row r="276">
          <cell r="D276" t="str">
            <v>01018007</v>
          </cell>
          <cell r="E276" t="str">
            <v>TT Thư viện</v>
          </cell>
          <cell r="F276" t="str">
            <v>A</v>
          </cell>
          <cell r="G276">
            <v>10</v>
          </cell>
          <cell r="H276" t="str">
            <v>A</v>
          </cell>
          <cell r="I276">
            <v>10</v>
          </cell>
          <cell r="J276" t="str">
            <v>A</v>
          </cell>
          <cell r="K276">
            <v>10</v>
          </cell>
          <cell r="L276" t="str">
            <v>A</v>
          </cell>
          <cell r="M276">
            <v>10</v>
          </cell>
          <cell r="N276" t="str">
            <v>A</v>
          </cell>
          <cell r="O276">
            <v>10</v>
          </cell>
          <cell r="P276" t="str">
            <v>A</v>
          </cell>
          <cell r="Q276">
            <v>10</v>
          </cell>
          <cell r="R276" t="str">
            <v>A3</v>
          </cell>
          <cell r="S276">
            <v>8</v>
          </cell>
          <cell r="T276" t="str">
            <v>A3</v>
          </cell>
          <cell r="U276">
            <v>8</v>
          </cell>
          <cell r="V276" t="str">
            <v>A3</v>
          </cell>
          <cell r="W276">
            <v>8</v>
          </cell>
          <cell r="X276" t="str">
            <v>A3</v>
          </cell>
          <cell r="Y276">
            <v>8</v>
          </cell>
          <cell r="Z276" t="str">
            <v>A3</v>
          </cell>
          <cell r="AA276">
            <v>8</v>
          </cell>
          <cell r="AB276">
            <v>9.0909090909090917</v>
          </cell>
          <cell r="AC276" t="str">
            <v>11A*</v>
          </cell>
          <cell r="AD276" t="str">
            <v>Xuất sắc</v>
          </cell>
          <cell r="AE276" t="str">
            <v>Xuất sắc</v>
          </cell>
          <cell r="AF276" t="str">
            <v>Xuất sắc</v>
          </cell>
          <cell r="AJ276" t="str">
            <v>HTXS NV</v>
          </cell>
        </row>
        <row r="277">
          <cell r="D277" t="str">
            <v>01018009</v>
          </cell>
          <cell r="E277" t="str">
            <v>TT Thư viện</v>
          </cell>
          <cell r="N277" t="str">
            <v>A</v>
          </cell>
          <cell r="O277">
            <v>10</v>
          </cell>
          <cell r="P277" t="str">
            <v>A</v>
          </cell>
          <cell r="Q277">
            <v>10</v>
          </cell>
          <cell r="R277" t="str">
            <v>A4</v>
          </cell>
          <cell r="S277">
            <v>7</v>
          </cell>
          <cell r="T277" t="str">
            <v>A4</v>
          </cell>
          <cell r="U277">
            <v>7</v>
          </cell>
          <cell r="V277" t="str">
            <v>A4</v>
          </cell>
          <cell r="W277">
            <v>7</v>
          </cell>
          <cell r="X277" t="str">
            <v>A3</v>
          </cell>
          <cell r="Y277">
            <v>8</v>
          </cell>
          <cell r="Z277" t="str">
            <v>A4</v>
          </cell>
          <cell r="AA277">
            <v>7</v>
          </cell>
          <cell r="AB277">
            <v>8</v>
          </cell>
          <cell r="AC277" t="str">
            <v xml:space="preserve">7A* </v>
          </cell>
          <cell r="AD277" t="str">
            <v>Xuất sắc</v>
          </cell>
          <cell r="AE277" t="str">
            <v>Xuất sắc</v>
          </cell>
          <cell r="AF277" t="str">
            <v>Xuất sắc</v>
          </cell>
          <cell r="AJ277" t="str">
            <v>HTXS NV</v>
          </cell>
        </row>
        <row r="278">
          <cell r="D278" t="str">
            <v>01019001</v>
          </cell>
          <cell r="E278" t="str">
            <v>TT Đào tạo LTT</v>
          </cell>
          <cell r="F278" t="str">
            <v>A</v>
          </cell>
          <cell r="G278">
            <v>10</v>
          </cell>
          <cell r="H278" t="str">
            <v>A</v>
          </cell>
          <cell r="I278">
            <v>10</v>
          </cell>
          <cell r="J278" t="str">
            <v>A</v>
          </cell>
          <cell r="K278">
            <v>10</v>
          </cell>
          <cell r="L278" t="str">
            <v>A</v>
          </cell>
          <cell r="M278">
            <v>10</v>
          </cell>
          <cell r="N278" t="str">
            <v>A</v>
          </cell>
          <cell r="O278">
            <v>10</v>
          </cell>
          <cell r="P278" t="str">
            <v>A</v>
          </cell>
          <cell r="Q278">
            <v>10</v>
          </cell>
          <cell r="R278" t="str">
            <v>A4</v>
          </cell>
          <cell r="S278">
            <v>7</v>
          </cell>
          <cell r="T278" t="str">
            <v>A4</v>
          </cell>
          <cell r="U278">
            <v>7</v>
          </cell>
          <cell r="V278" t="str">
            <v>A4</v>
          </cell>
          <cell r="W278">
            <v>7</v>
          </cell>
          <cell r="X278" t="str">
            <v>A4</v>
          </cell>
          <cell r="Y278">
            <v>7</v>
          </cell>
          <cell r="Z278" t="str">
            <v>A4</v>
          </cell>
          <cell r="AA278">
            <v>7</v>
          </cell>
          <cell r="AB278">
            <v>8.6363636363636367</v>
          </cell>
          <cell r="AC278" t="str">
            <v>11A*</v>
          </cell>
          <cell r="AD278" t="str">
            <v>Xuất sắc</v>
          </cell>
          <cell r="AE278" t="str">
            <v>Xuất sắc</v>
          </cell>
          <cell r="AF278" t="str">
            <v>Xuất sắc</v>
          </cell>
          <cell r="AJ278" t="str">
            <v>HTXS NV</v>
          </cell>
        </row>
        <row r="279">
          <cell r="D279" t="str">
            <v>01019002</v>
          </cell>
          <cell r="E279" t="str">
            <v>TT Đào tạo LTT</v>
          </cell>
          <cell r="F279" t="str">
            <v>A</v>
          </cell>
          <cell r="G279">
            <v>10</v>
          </cell>
          <cell r="H279" t="str">
            <v>A</v>
          </cell>
          <cell r="I279">
            <v>10</v>
          </cell>
          <cell r="J279" t="str">
            <v>A</v>
          </cell>
          <cell r="K279">
            <v>10</v>
          </cell>
          <cell r="L279" t="str">
            <v>A</v>
          </cell>
          <cell r="M279">
            <v>10</v>
          </cell>
          <cell r="N279" t="str">
            <v>A</v>
          </cell>
          <cell r="O279">
            <v>10</v>
          </cell>
          <cell r="P279" t="str">
            <v>A</v>
          </cell>
          <cell r="Q279">
            <v>10</v>
          </cell>
          <cell r="R279" t="str">
            <v>A4</v>
          </cell>
          <cell r="S279">
            <v>7</v>
          </cell>
          <cell r="T279" t="str">
            <v>A4</v>
          </cell>
          <cell r="U279">
            <v>7</v>
          </cell>
          <cell r="V279" t="str">
            <v>A4</v>
          </cell>
          <cell r="W279">
            <v>7</v>
          </cell>
          <cell r="X279" t="str">
            <v>A4</v>
          </cell>
          <cell r="Y279">
            <v>7</v>
          </cell>
          <cell r="Z279" t="str">
            <v>A4</v>
          </cell>
          <cell r="AA279">
            <v>7</v>
          </cell>
          <cell r="AB279">
            <v>8.6363636363636367</v>
          </cell>
          <cell r="AC279" t="str">
            <v>11A*</v>
          </cell>
          <cell r="AD279" t="str">
            <v>Xuất sắc</v>
          </cell>
          <cell r="AE279" t="str">
            <v>Xuất sắc</v>
          </cell>
          <cell r="AF279" t="str">
            <v>Xuất sắc</v>
          </cell>
          <cell r="AJ279" t="str">
            <v>HTXS NV</v>
          </cell>
        </row>
        <row r="280">
          <cell r="D280" t="str">
            <v>01005005</v>
          </cell>
          <cell r="E280" t="str">
            <v>TT Đào tạo LTT</v>
          </cell>
          <cell r="F280" t="str">
            <v>A</v>
          </cell>
          <cell r="G280">
            <v>10</v>
          </cell>
          <cell r="H280" t="str">
            <v>A</v>
          </cell>
          <cell r="I280">
            <v>10</v>
          </cell>
          <cell r="J280" t="str">
            <v>A</v>
          </cell>
          <cell r="K280">
            <v>10</v>
          </cell>
          <cell r="L280" t="str">
            <v>A</v>
          </cell>
          <cell r="M280">
            <v>10</v>
          </cell>
          <cell r="N280" t="str">
            <v>A</v>
          </cell>
          <cell r="O280">
            <v>10</v>
          </cell>
          <cell r="P280" t="str">
            <v>A</v>
          </cell>
          <cell r="Q280">
            <v>10</v>
          </cell>
          <cell r="R280" t="str">
            <v>A3</v>
          </cell>
          <cell r="S280">
            <v>8</v>
          </cell>
          <cell r="T280" t="str">
            <v>A4</v>
          </cell>
          <cell r="U280">
            <v>7</v>
          </cell>
          <cell r="V280" t="str">
            <v>A4</v>
          </cell>
          <cell r="W280">
            <v>7</v>
          </cell>
          <cell r="X280" t="str">
            <v>A4</v>
          </cell>
          <cell r="Y280">
            <v>7</v>
          </cell>
          <cell r="Z280" t="str">
            <v>A3</v>
          </cell>
          <cell r="AA280">
            <v>8</v>
          </cell>
          <cell r="AB280">
            <v>8.8181818181818183</v>
          </cell>
          <cell r="AC280" t="str">
            <v>11A*</v>
          </cell>
          <cell r="AD280" t="str">
            <v>Xuất sắc</v>
          </cell>
          <cell r="AE280" t="str">
            <v>Xuất sắc</v>
          </cell>
          <cell r="AF280" t="str">
            <v>Xuất sắc</v>
          </cell>
          <cell r="AJ280" t="str">
            <v>HTXS NV</v>
          </cell>
        </row>
        <row r="281">
          <cell r="D281" t="str">
            <v>01021001</v>
          </cell>
          <cell r="E281" t="str">
            <v>TT Y tế</v>
          </cell>
          <cell r="F281" t="str">
            <v>A</v>
          </cell>
          <cell r="G281">
            <v>10</v>
          </cell>
          <cell r="H281" t="str">
            <v>A</v>
          </cell>
          <cell r="I281">
            <v>10</v>
          </cell>
          <cell r="J281" t="str">
            <v>A</v>
          </cell>
          <cell r="K281">
            <v>10</v>
          </cell>
          <cell r="L281" t="str">
            <v>A</v>
          </cell>
          <cell r="M281">
            <v>10</v>
          </cell>
          <cell r="N281" t="str">
            <v>A</v>
          </cell>
          <cell r="O281">
            <v>10</v>
          </cell>
          <cell r="P281" t="str">
            <v>A</v>
          </cell>
          <cell r="Q281">
            <v>10</v>
          </cell>
          <cell r="R281" t="str">
            <v>A2</v>
          </cell>
          <cell r="S281">
            <v>9</v>
          </cell>
          <cell r="T281" t="str">
            <v>A2</v>
          </cell>
          <cell r="U281">
            <v>9</v>
          </cell>
          <cell r="V281" t="str">
            <v>A2</v>
          </cell>
          <cell r="W281">
            <v>9</v>
          </cell>
          <cell r="X281" t="str">
            <v>A2</v>
          </cell>
          <cell r="Y281">
            <v>9</v>
          </cell>
          <cell r="Z281" t="str">
            <v>A1</v>
          </cell>
          <cell r="AA281">
            <v>10</v>
          </cell>
          <cell r="AB281">
            <v>9.6363636363636367</v>
          </cell>
          <cell r="AC281" t="str">
            <v>11A*</v>
          </cell>
          <cell r="AD281" t="str">
            <v>Xuất sắc</v>
          </cell>
          <cell r="AE281" t="str">
            <v>Xuất sắc</v>
          </cell>
          <cell r="AF281" t="str">
            <v>Xuất sắc</v>
          </cell>
          <cell r="AH281" t="str">
            <v>Xuất sắc</v>
          </cell>
          <cell r="AJ281" t="str">
            <v>HTXS NV</v>
          </cell>
        </row>
        <row r="282">
          <cell r="D282" t="str">
            <v>01021003</v>
          </cell>
          <cell r="E282" t="str">
            <v>TT Y tế</v>
          </cell>
          <cell r="F282" t="str">
            <v>A</v>
          </cell>
          <cell r="G282">
            <v>10</v>
          </cell>
          <cell r="H282" t="str">
            <v>A</v>
          </cell>
          <cell r="I282">
            <v>10</v>
          </cell>
          <cell r="J282" t="str">
            <v>A</v>
          </cell>
          <cell r="K282">
            <v>10</v>
          </cell>
          <cell r="L282" t="str">
            <v>A</v>
          </cell>
          <cell r="M282">
            <v>10</v>
          </cell>
          <cell r="N282" t="str">
            <v>A</v>
          </cell>
          <cell r="O282">
            <v>10</v>
          </cell>
          <cell r="P282" t="str">
            <v>A</v>
          </cell>
          <cell r="Q282">
            <v>10</v>
          </cell>
          <cell r="R282" t="str">
            <v>A3</v>
          </cell>
          <cell r="S282">
            <v>8</v>
          </cell>
          <cell r="T282" t="str">
            <v>A3</v>
          </cell>
          <cell r="U282">
            <v>8</v>
          </cell>
          <cell r="V282" t="str">
            <v>A3</v>
          </cell>
          <cell r="W282">
            <v>8</v>
          </cell>
          <cell r="X282" t="str">
            <v>A3</v>
          </cell>
          <cell r="Y282">
            <v>8</v>
          </cell>
          <cell r="Z282" t="str">
            <v>A3</v>
          </cell>
          <cell r="AA282">
            <v>8</v>
          </cell>
          <cell r="AB282">
            <v>9.0909090909090917</v>
          </cell>
          <cell r="AC282" t="str">
            <v>11A*</v>
          </cell>
          <cell r="AD282" t="str">
            <v>Xuất sắc</v>
          </cell>
          <cell r="AE282" t="str">
            <v>Xuất sắc</v>
          </cell>
          <cell r="AF282" t="str">
            <v>Xuất sắc</v>
          </cell>
          <cell r="AJ282" t="str">
            <v>HTXS NV</v>
          </cell>
        </row>
        <row r="283">
          <cell r="D283" t="str">
            <v>01021004</v>
          </cell>
          <cell r="E283" t="str">
            <v>TT Y tế</v>
          </cell>
          <cell r="F283" t="str">
            <v>A</v>
          </cell>
          <cell r="G283">
            <v>10</v>
          </cell>
          <cell r="H283" t="str">
            <v>A</v>
          </cell>
          <cell r="I283">
            <v>10</v>
          </cell>
          <cell r="J283" t="str">
            <v>A</v>
          </cell>
          <cell r="K283">
            <v>10</v>
          </cell>
          <cell r="L283" t="str">
            <v>A</v>
          </cell>
          <cell r="M283">
            <v>10</v>
          </cell>
          <cell r="N283" t="str">
            <v>A</v>
          </cell>
          <cell r="O283">
            <v>10</v>
          </cell>
          <cell r="P283" t="str">
            <v>A</v>
          </cell>
          <cell r="Q283">
            <v>10</v>
          </cell>
          <cell r="R283" t="str">
            <v>A3</v>
          </cell>
          <cell r="S283">
            <v>8</v>
          </cell>
          <cell r="T283" t="str">
            <v>A3</v>
          </cell>
          <cell r="U283">
            <v>8</v>
          </cell>
          <cell r="V283" t="str">
            <v>A3</v>
          </cell>
          <cell r="W283">
            <v>8</v>
          </cell>
          <cell r="X283" t="str">
            <v>A3</v>
          </cell>
          <cell r="Y283">
            <v>8</v>
          </cell>
          <cell r="Z283" t="str">
            <v>A3</v>
          </cell>
          <cell r="AA283">
            <v>8</v>
          </cell>
          <cell r="AB283">
            <v>9.0909090909090917</v>
          </cell>
          <cell r="AC283" t="str">
            <v>11A*</v>
          </cell>
          <cell r="AD283" t="str">
            <v>Xuất sắc</v>
          </cell>
          <cell r="AE283" t="str">
            <v>Xuất sắc</v>
          </cell>
          <cell r="AF283" t="str">
            <v>Xuất sắc</v>
          </cell>
          <cell r="AJ283" t="str">
            <v>HTXS NV</v>
          </cell>
        </row>
        <row r="284">
          <cell r="D284" t="str">
            <v>01007008</v>
          </cell>
          <cell r="E284" t="str">
            <v>TT QHDN</v>
          </cell>
          <cell r="F284" t="str">
            <v>A</v>
          </cell>
          <cell r="G284">
            <v>10</v>
          </cell>
          <cell r="H284" t="str">
            <v>A</v>
          </cell>
          <cell r="I284">
            <v>10</v>
          </cell>
          <cell r="J284" t="str">
            <v>A</v>
          </cell>
          <cell r="K284">
            <v>10</v>
          </cell>
          <cell r="L284" t="str">
            <v>A</v>
          </cell>
          <cell r="M284">
            <v>10</v>
          </cell>
          <cell r="N284" t="str">
            <v>A</v>
          </cell>
          <cell r="O284">
            <v>10</v>
          </cell>
          <cell r="P284" t="str">
            <v>A</v>
          </cell>
          <cell r="Q284">
            <v>10</v>
          </cell>
          <cell r="R284" t="str">
            <v>A2</v>
          </cell>
          <cell r="S284">
            <v>9</v>
          </cell>
          <cell r="T284" t="str">
            <v>A2</v>
          </cell>
          <cell r="U284">
            <v>9</v>
          </cell>
          <cell r="V284" t="str">
            <v>A2</v>
          </cell>
          <cell r="W284">
            <v>9</v>
          </cell>
          <cell r="X284" t="str">
            <v>A1</v>
          </cell>
          <cell r="Y284">
            <v>10</v>
          </cell>
          <cell r="Z284" t="str">
            <v>A2</v>
          </cell>
          <cell r="AA284">
            <v>9</v>
          </cell>
          <cell r="AB284">
            <v>9.6363636363636367</v>
          </cell>
          <cell r="AC284" t="str">
            <v>11A*</v>
          </cell>
          <cell r="AD284" t="str">
            <v>Xuất sắc</v>
          </cell>
          <cell r="AE284" t="str">
            <v>Xuất sắc</v>
          </cell>
          <cell r="AF284" t="str">
            <v>Xuất sắc</v>
          </cell>
          <cell r="AH284" t="str">
            <v>Xuất sắc</v>
          </cell>
          <cell r="AJ284" t="str">
            <v>HTXS NV</v>
          </cell>
        </row>
        <row r="285">
          <cell r="D285" t="str">
            <v>01014012</v>
          </cell>
          <cell r="E285" t="str">
            <v>TT QHDN</v>
          </cell>
          <cell r="F285" t="str">
            <v>A</v>
          </cell>
          <cell r="G285">
            <v>10</v>
          </cell>
          <cell r="H285" t="str">
            <v>A</v>
          </cell>
          <cell r="I285">
            <v>10</v>
          </cell>
          <cell r="J285" t="str">
            <v>A</v>
          </cell>
          <cell r="K285">
            <v>10</v>
          </cell>
          <cell r="L285" t="str">
            <v>A</v>
          </cell>
          <cell r="M285">
            <v>10</v>
          </cell>
          <cell r="N285" t="str">
            <v>A</v>
          </cell>
          <cell r="O285">
            <v>10</v>
          </cell>
          <cell r="P285" t="str">
            <v>A</v>
          </cell>
          <cell r="Q285">
            <v>10</v>
          </cell>
          <cell r="R285" t="str">
            <v>A4</v>
          </cell>
          <cell r="S285">
            <v>7</v>
          </cell>
          <cell r="T285" t="str">
            <v>A4</v>
          </cell>
          <cell r="U285">
            <v>7</v>
          </cell>
          <cell r="V285" t="str">
            <v>A3</v>
          </cell>
          <cell r="W285">
            <v>8</v>
          </cell>
          <cell r="X285" t="str">
            <v>A3</v>
          </cell>
          <cell r="Y285">
            <v>8</v>
          </cell>
          <cell r="Z285" t="str">
            <v>A3</v>
          </cell>
          <cell r="AA285">
            <v>8</v>
          </cell>
          <cell r="AB285">
            <v>8.9090909090909083</v>
          </cell>
          <cell r="AC285" t="str">
            <v>11A*</v>
          </cell>
          <cell r="AD285" t="str">
            <v>Xuất sắc</v>
          </cell>
          <cell r="AE285" t="str">
            <v>Xuất sắc</v>
          </cell>
          <cell r="AF285" t="str">
            <v>Xuất sắc</v>
          </cell>
          <cell r="AJ285" t="str">
            <v>HTXS NV</v>
          </cell>
        </row>
        <row r="286">
          <cell r="D286" t="str">
            <v>01017003</v>
          </cell>
          <cell r="E286" t="str">
            <v>TT ĐH &amp; QLDL</v>
          </cell>
          <cell r="F286" t="str">
            <v>A</v>
          </cell>
          <cell r="G286">
            <v>10</v>
          </cell>
          <cell r="H286" t="str">
            <v>A</v>
          </cell>
          <cell r="I286">
            <v>10</v>
          </cell>
          <cell r="J286" t="str">
            <v>A</v>
          </cell>
          <cell r="K286">
            <v>10</v>
          </cell>
          <cell r="L286" t="str">
            <v>A</v>
          </cell>
          <cell r="M286">
            <v>10</v>
          </cell>
          <cell r="N286" t="str">
            <v>A</v>
          </cell>
          <cell r="O286">
            <v>10</v>
          </cell>
          <cell r="P286" t="str">
            <v>A</v>
          </cell>
          <cell r="Q286">
            <v>10</v>
          </cell>
          <cell r="R286" t="str">
            <v>A1</v>
          </cell>
          <cell r="S286">
            <v>10</v>
          </cell>
          <cell r="T286" t="str">
            <v>A1</v>
          </cell>
          <cell r="U286">
            <v>10</v>
          </cell>
          <cell r="V286" t="str">
            <v>A1</v>
          </cell>
          <cell r="W286">
            <v>10</v>
          </cell>
          <cell r="X286" t="str">
            <v>A1</v>
          </cell>
          <cell r="Y286">
            <v>10</v>
          </cell>
          <cell r="Z286" t="str">
            <v>A1</v>
          </cell>
          <cell r="AA286">
            <v>10</v>
          </cell>
          <cell r="AB286">
            <v>10</v>
          </cell>
          <cell r="AC286" t="str">
            <v>11A*</v>
          </cell>
          <cell r="AD286" t="str">
            <v>Xuất sắc</v>
          </cell>
          <cell r="AE286" t="str">
            <v>Xuất sắc</v>
          </cell>
          <cell r="AF286" t="str">
            <v>Xuất sắc</v>
          </cell>
          <cell r="AH286" t="str">
            <v>Xuất sắc</v>
          </cell>
          <cell r="AJ286" t="str">
            <v>HTXS NV</v>
          </cell>
        </row>
        <row r="287">
          <cell r="D287" t="str">
            <v>01017010</v>
          </cell>
          <cell r="E287" t="str">
            <v>TT ĐH &amp; QLDL</v>
          </cell>
          <cell r="F287" t="str">
            <v>A</v>
          </cell>
          <cell r="G287">
            <v>10</v>
          </cell>
          <cell r="H287" t="str">
            <v>A</v>
          </cell>
          <cell r="I287">
            <v>10</v>
          </cell>
          <cell r="J287" t="str">
            <v>A</v>
          </cell>
          <cell r="K287">
            <v>10</v>
          </cell>
          <cell r="L287" t="str">
            <v>A</v>
          </cell>
          <cell r="M287">
            <v>10</v>
          </cell>
          <cell r="N287" t="str">
            <v>A</v>
          </cell>
          <cell r="O287">
            <v>10</v>
          </cell>
          <cell r="P287" t="str">
            <v>A</v>
          </cell>
          <cell r="Q287">
            <v>10</v>
          </cell>
          <cell r="R287" t="str">
            <v>A3</v>
          </cell>
          <cell r="S287">
            <v>8</v>
          </cell>
          <cell r="T287" t="str">
            <v>A3</v>
          </cell>
          <cell r="U287">
            <v>8</v>
          </cell>
          <cell r="V287" t="str">
            <v>A2</v>
          </cell>
          <cell r="W287">
            <v>9</v>
          </cell>
          <cell r="X287" t="str">
            <v>A2</v>
          </cell>
          <cell r="Y287">
            <v>9</v>
          </cell>
          <cell r="Z287" t="str">
            <v>A2</v>
          </cell>
          <cell r="AA287">
            <v>9</v>
          </cell>
          <cell r="AB287">
            <v>9.3636363636363633</v>
          </cell>
          <cell r="AC287" t="str">
            <v>11A*</v>
          </cell>
          <cell r="AD287" t="str">
            <v>Xuất sắc</v>
          </cell>
          <cell r="AE287" t="str">
            <v>Xuất sắc</v>
          </cell>
          <cell r="AF287" t="str">
            <v>Xuất sắc</v>
          </cell>
          <cell r="AJ287" t="str">
            <v>HTXS NV</v>
          </cell>
        </row>
        <row r="288">
          <cell r="D288" t="str">
            <v>01018004</v>
          </cell>
          <cell r="E288" t="str">
            <v>TT ĐH &amp; QLDL</v>
          </cell>
          <cell r="F288" t="str">
            <v>A</v>
          </cell>
          <cell r="G288">
            <v>10</v>
          </cell>
          <cell r="H288" t="str">
            <v>A</v>
          </cell>
          <cell r="I288">
            <v>10</v>
          </cell>
          <cell r="J288" t="str">
            <v>A</v>
          </cell>
          <cell r="K288">
            <v>10</v>
          </cell>
          <cell r="L288" t="str">
            <v>A</v>
          </cell>
          <cell r="M288">
            <v>10</v>
          </cell>
          <cell r="N288" t="str">
            <v>A</v>
          </cell>
          <cell r="O288">
            <v>10</v>
          </cell>
          <cell r="P288" t="str">
            <v>A</v>
          </cell>
          <cell r="Q288">
            <v>10</v>
          </cell>
          <cell r="R288" t="str">
            <v>A3</v>
          </cell>
          <cell r="S288">
            <v>8</v>
          </cell>
          <cell r="T288" t="str">
            <v>A3</v>
          </cell>
          <cell r="U288">
            <v>8</v>
          </cell>
          <cell r="V288" t="str">
            <v>A3</v>
          </cell>
          <cell r="W288">
            <v>8</v>
          </cell>
          <cell r="X288" t="str">
            <v>A2</v>
          </cell>
          <cell r="Y288">
            <v>9</v>
          </cell>
          <cell r="Z288" t="str">
            <v>A2</v>
          </cell>
          <cell r="AA288">
            <v>9</v>
          </cell>
          <cell r="AB288">
            <v>9.2727272727272734</v>
          </cell>
          <cell r="AC288" t="str">
            <v>11A*</v>
          </cell>
          <cell r="AD288" t="str">
            <v>Xuất sắc</v>
          </cell>
          <cell r="AE288" t="str">
            <v>Xuất sắc</v>
          </cell>
          <cell r="AF288" t="str">
            <v>Xuất sắc</v>
          </cell>
          <cell r="AJ288" t="str">
            <v>HTXS NV</v>
          </cell>
        </row>
        <row r="289">
          <cell r="D289" t="str">
            <v>01025013</v>
          </cell>
          <cell r="E289" t="str">
            <v>TT ĐH &amp; QLDL</v>
          </cell>
          <cell r="F289" t="str">
            <v>A</v>
          </cell>
          <cell r="G289">
            <v>10</v>
          </cell>
          <cell r="H289" t="str">
            <v>A</v>
          </cell>
          <cell r="I289">
            <v>10</v>
          </cell>
          <cell r="J289" t="str">
            <v>A</v>
          </cell>
          <cell r="K289">
            <v>10</v>
          </cell>
          <cell r="L289" t="str">
            <v>A</v>
          </cell>
          <cell r="M289">
            <v>10</v>
          </cell>
          <cell r="N289" t="str">
            <v>A</v>
          </cell>
          <cell r="O289">
            <v>10</v>
          </cell>
          <cell r="P289" t="str">
            <v>A</v>
          </cell>
          <cell r="Q289">
            <v>10</v>
          </cell>
          <cell r="R289" t="str">
            <v>A4</v>
          </cell>
          <cell r="S289">
            <v>7</v>
          </cell>
          <cell r="T289" t="str">
            <v>A4</v>
          </cell>
          <cell r="U289">
            <v>7</v>
          </cell>
          <cell r="V289" t="str">
            <v>A3</v>
          </cell>
          <cell r="W289">
            <v>8</v>
          </cell>
          <cell r="X289" t="str">
            <v>A3</v>
          </cell>
          <cell r="Y289">
            <v>8</v>
          </cell>
          <cell r="Z289" t="str">
            <v>A3</v>
          </cell>
          <cell r="AA289">
            <v>8</v>
          </cell>
          <cell r="AB289">
            <v>8.9090909090909083</v>
          </cell>
          <cell r="AC289" t="str">
            <v>11A*</v>
          </cell>
          <cell r="AD289" t="str">
            <v>Xuất sắc</v>
          </cell>
          <cell r="AE289" t="str">
            <v>Xuất sắc</v>
          </cell>
          <cell r="AF289" t="str">
            <v>Xuất sắc</v>
          </cell>
          <cell r="AJ289" t="str">
            <v>HTXS NV</v>
          </cell>
        </row>
        <row r="290">
          <cell r="D290" t="str">
            <v>01009027</v>
          </cell>
          <cell r="E290" t="str">
            <v>TT ĐH &amp; QLDL</v>
          </cell>
          <cell r="F290" t="str">
            <v>A</v>
          </cell>
          <cell r="G290">
            <v>10</v>
          </cell>
          <cell r="H290" t="str">
            <v>A</v>
          </cell>
          <cell r="I290">
            <v>10</v>
          </cell>
          <cell r="J290" t="str">
            <v>A</v>
          </cell>
          <cell r="K290">
            <v>10</v>
          </cell>
          <cell r="L290" t="str">
            <v>A</v>
          </cell>
          <cell r="M290">
            <v>10</v>
          </cell>
          <cell r="N290" t="str">
            <v>A</v>
          </cell>
          <cell r="O290">
            <v>10</v>
          </cell>
          <cell r="P290" t="str">
            <v>A</v>
          </cell>
          <cell r="Q290">
            <v>10</v>
          </cell>
          <cell r="R290" t="str">
            <v>A3</v>
          </cell>
          <cell r="S290">
            <v>8</v>
          </cell>
          <cell r="T290" t="str">
            <v>A3</v>
          </cell>
          <cell r="U290">
            <v>8</v>
          </cell>
          <cell r="V290" t="str">
            <v>A3</v>
          </cell>
          <cell r="W290">
            <v>8</v>
          </cell>
          <cell r="X290" t="str">
            <v>A2</v>
          </cell>
          <cell r="Y290">
            <v>9</v>
          </cell>
          <cell r="Z290" t="str">
            <v>A3</v>
          </cell>
          <cell r="AA290">
            <v>8</v>
          </cell>
          <cell r="AB290">
            <v>9.1818181818181817</v>
          </cell>
          <cell r="AC290" t="str">
            <v>11A*</v>
          </cell>
          <cell r="AD290" t="str">
            <v>Xuất sắc</v>
          </cell>
          <cell r="AE290" t="str">
            <v>Xuất sắc</v>
          </cell>
          <cell r="AF290" t="str">
            <v>Xuất sắc</v>
          </cell>
          <cell r="AJ290" t="str">
            <v>HTXS NV</v>
          </cell>
        </row>
        <row r="292">
          <cell r="D292" t="str">
            <v>01010068</v>
          </cell>
          <cell r="E292" t="str">
            <v>Phòng TC - HC - TH</v>
          </cell>
          <cell r="N292" t="str">
            <v>A</v>
          </cell>
          <cell r="O292">
            <v>10</v>
          </cell>
          <cell r="P292" t="str">
            <v>A</v>
          </cell>
          <cell r="Q292">
            <v>10</v>
          </cell>
          <cell r="R292" t="str">
            <v>A4</v>
          </cell>
          <cell r="S292">
            <v>7</v>
          </cell>
          <cell r="T292" t="str">
            <v>B1</v>
          </cell>
          <cell r="U292">
            <v>6</v>
          </cell>
          <cell r="V292" t="str">
            <v>A4</v>
          </cell>
          <cell r="W292">
            <v>7</v>
          </cell>
          <cell r="X292" t="str">
            <v>A3</v>
          </cell>
          <cell r="Y292">
            <v>8</v>
          </cell>
          <cell r="Z292" t="str">
            <v>A3</v>
          </cell>
          <cell r="AA292">
            <v>8</v>
          </cell>
          <cell r="AB292">
            <v>8</v>
          </cell>
          <cell r="AC292" t="str">
            <v xml:space="preserve">6A* + 1B* </v>
          </cell>
          <cell r="AD292" t="str">
            <v>Tốt</v>
          </cell>
          <cell r="AE292" t="str">
            <v>Tốt</v>
          </cell>
          <cell r="AF292" t="str">
            <v>Tốt</v>
          </cell>
          <cell r="AJ292" t="str">
            <v>HTT NV</v>
          </cell>
        </row>
        <row r="293">
          <cell r="D293" t="str">
            <v>01012027</v>
          </cell>
          <cell r="E293" t="str">
            <v xml:space="preserve"> Phòng Quản trị - DV</v>
          </cell>
          <cell r="F293" t="str">
            <v>A</v>
          </cell>
          <cell r="G293">
            <v>10</v>
          </cell>
          <cell r="H293" t="str">
            <v>B</v>
          </cell>
          <cell r="I293">
            <v>6</v>
          </cell>
          <cell r="J293" t="str">
            <v>A</v>
          </cell>
          <cell r="K293">
            <v>10</v>
          </cell>
          <cell r="L293" t="str">
            <v>A</v>
          </cell>
          <cell r="M293">
            <v>10</v>
          </cell>
          <cell r="N293" t="str">
            <v>A</v>
          </cell>
          <cell r="O293">
            <v>10</v>
          </cell>
          <cell r="P293" t="str">
            <v>A</v>
          </cell>
          <cell r="Q293">
            <v>10</v>
          </cell>
          <cell r="R293" t="str">
            <v>A3</v>
          </cell>
          <cell r="S293">
            <v>8</v>
          </cell>
          <cell r="T293" t="str">
            <v>A3</v>
          </cell>
          <cell r="U293">
            <v>8</v>
          </cell>
          <cell r="V293" t="str">
            <v>A3</v>
          </cell>
          <cell r="W293">
            <v>8</v>
          </cell>
          <cell r="X293" t="str">
            <v>A3</v>
          </cell>
          <cell r="Y293">
            <v>8</v>
          </cell>
          <cell r="Z293" t="str">
            <v>A3</v>
          </cell>
          <cell r="AA293">
            <v>8</v>
          </cell>
          <cell r="AB293">
            <v>8.7272727272727266</v>
          </cell>
          <cell r="AC293" t="str">
            <v>10A* + 1B*</v>
          </cell>
          <cell r="AD293" t="str">
            <v>Tốt</v>
          </cell>
          <cell r="AE293" t="str">
            <v>Tốt</v>
          </cell>
          <cell r="AF293" t="str">
            <v>Tốt</v>
          </cell>
          <cell r="AJ293" t="str">
            <v>HTT NV</v>
          </cell>
        </row>
        <row r="294">
          <cell r="D294" t="str">
            <v>01002003</v>
          </cell>
          <cell r="E294" t="str">
            <v xml:space="preserve"> Phòng Quản trị - DV</v>
          </cell>
          <cell r="F294" t="str">
            <v>A</v>
          </cell>
          <cell r="G294">
            <v>10</v>
          </cell>
          <cell r="H294" t="str">
            <v>B</v>
          </cell>
          <cell r="I294">
            <v>6</v>
          </cell>
          <cell r="J294" t="str">
            <v>A</v>
          </cell>
          <cell r="K294">
            <v>10</v>
          </cell>
          <cell r="L294" t="str">
            <v>A</v>
          </cell>
          <cell r="M294">
            <v>10</v>
          </cell>
          <cell r="N294" t="str">
            <v>A</v>
          </cell>
          <cell r="O294">
            <v>10</v>
          </cell>
          <cell r="P294" t="str">
            <v>A</v>
          </cell>
          <cell r="Q294">
            <v>10</v>
          </cell>
          <cell r="R294" t="str">
            <v>A4</v>
          </cell>
          <cell r="S294">
            <v>7</v>
          </cell>
          <cell r="T294" t="str">
            <v>A4</v>
          </cell>
          <cell r="U294">
            <v>7</v>
          </cell>
          <cell r="V294" t="str">
            <v>A4</v>
          </cell>
          <cell r="W294">
            <v>7</v>
          </cell>
          <cell r="X294" t="str">
            <v>A4</v>
          </cell>
          <cell r="Y294">
            <v>7</v>
          </cell>
          <cell r="Z294" t="str">
            <v>A4</v>
          </cell>
          <cell r="AA294">
            <v>7</v>
          </cell>
          <cell r="AB294">
            <v>8.2727272727272734</v>
          </cell>
          <cell r="AC294" t="str">
            <v>10A* + 1B*</v>
          </cell>
          <cell r="AD294" t="str">
            <v>Tốt</v>
          </cell>
          <cell r="AE294" t="str">
            <v>Tốt</v>
          </cell>
          <cell r="AF294" t="str">
            <v>Tốt</v>
          </cell>
          <cell r="AJ294" t="str">
            <v>HTT NV</v>
          </cell>
        </row>
        <row r="295">
          <cell r="D295" t="str">
            <v>01009014</v>
          </cell>
          <cell r="E295" t="str">
            <v xml:space="preserve"> Phòng Quản trị - DV</v>
          </cell>
          <cell r="F295" t="str">
            <v>A</v>
          </cell>
          <cell r="G295">
            <v>10</v>
          </cell>
          <cell r="H295" t="str">
            <v>B</v>
          </cell>
          <cell r="I295">
            <v>6</v>
          </cell>
          <cell r="J295" t="str">
            <v>A</v>
          </cell>
          <cell r="K295">
            <v>10</v>
          </cell>
          <cell r="L295" t="str">
            <v>A</v>
          </cell>
          <cell r="M295">
            <v>10</v>
          </cell>
          <cell r="N295" t="str">
            <v>A</v>
          </cell>
          <cell r="O295">
            <v>10</v>
          </cell>
          <cell r="P295" t="str">
            <v>A</v>
          </cell>
          <cell r="Q295">
            <v>10</v>
          </cell>
          <cell r="R295" t="str">
            <v>A4</v>
          </cell>
          <cell r="S295">
            <v>7</v>
          </cell>
          <cell r="T295" t="str">
            <v>A4</v>
          </cell>
          <cell r="U295">
            <v>7</v>
          </cell>
          <cell r="V295" t="str">
            <v>A4</v>
          </cell>
          <cell r="W295">
            <v>7</v>
          </cell>
          <cell r="X295" t="str">
            <v>A4</v>
          </cell>
          <cell r="Y295">
            <v>7</v>
          </cell>
          <cell r="Z295" t="str">
            <v>A4</v>
          </cell>
          <cell r="AA295">
            <v>7</v>
          </cell>
          <cell r="AB295">
            <v>8.2727272727272734</v>
          </cell>
          <cell r="AC295" t="str">
            <v>10A* + 1B*</v>
          </cell>
          <cell r="AD295" t="str">
            <v>Tốt</v>
          </cell>
          <cell r="AE295" t="str">
            <v>Tốt</v>
          </cell>
          <cell r="AF295" t="str">
            <v>Tốt</v>
          </cell>
          <cell r="AJ295" t="str">
            <v>HTT NV</v>
          </cell>
        </row>
        <row r="296">
          <cell r="D296" t="str">
            <v>01002009</v>
          </cell>
          <cell r="E296" t="str">
            <v xml:space="preserve"> Phòng Quản trị - DV</v>
          </cell>
          <cell r="F296" t="str">
            <v>A</v>
          </cell>
          <cell r="G296">
            <v>10</v>
          </cell>
          <cell r="H296" t="str">
            <v>A</v>
          </cell>
          <cell r="I296">
            <v>10</v>
          </cell>
          <cell r="J296" t="str">
            <v>A</v>
          </cell>
          <cell r="K296">
            <v>10</v>
          </cell>
          <cell r="L296" t="str">
            <v>B</v>
          </cell>
          <cell r="M296">
            <v>6</v>
          </cell>
          <cell r="N296" t="str">
            <v>A</v>
          </cell>
          <cell r="O296">
            <v>10</v>
          </cell>
          <cell r="P296" t="str">
            <v>A</v>
          </cell>
          <cell r="Q296">
            <v>10</v>
          </cell>
          <cell r="R296" t="str">
            <v>A4</v>
          </cell>
          <cell r="S296">
            <v>7</v>
          </cell>
          <cell r="T296" t="str">
            <v>A4</v>
          </cell>
          <cell r="U296">
            <v>7</v>
          </cell>
          <cell r="V296" t="str">
            <v>A4</v>
          </cell>
          <cell r="W296">
            <v>7</v>
          </cell>
          <cell r="X296" t="str">
            <v>A4</v>
          </cell>
          <cell r="Y296">
            <v>7</v>
          </cell>
          <cell r="Z296" t="str">
            <v>A4</v>
          </cell>
          <cell r="AA296">
            <v>7</v>
          </cell>
          <cell r="AB296">
            <v>8.2727272727272734</v>
          </cell>
          <cell r="AC296" t="str">
            <v>10A* + 1B*</v>
          </cell>
          <cell r="AD296" t="str">
            <v>Tốt</v>
          </cell>
          <cell r="AE296" t="str">
            <v>Tốt</v>
          </cell>
          <cell r="AF296" t="str">
            <v>Tốt</v>
          </cell>
          <cell r="AJ296" t="str">
            <v>HTT NV</v>
          </cell>
        </row>
        <row r="297">
          <cell r="D297" t="str">
            <v>01005007</v>
          </cell>
          <cell r="E297" t="str">
            <v>Khoa KHCB</v>
          </cell>
          <cell r="F297" t="str">
            <v>A</v>
          </cell>
          <cell r="G297">
            <v>10</v>
          </cell>
          <cell r="H297" t="str">
            <v>A</v>
          </cell>
          <cell r="I297">
            <v>10</v>
          </cell>
          <cell r="J297" t="str">
            <v>A</v>
          </cell>
          <cell r="K297">
            <v>10</v>
          </cell>
          <cell r="L297" t="str">
            <v>B</v>
          </cell>
          <cell r="M297">
            <v>6</v>
          </cell>
          <cell r="N297" t="str">
            <v>A</v>
          </cell>
          <cell r="O297">
            <v>10</v>
          </cell>
          <cell r="P297" t="str">
            <v>A</v>
          </cell>
          <cell r="Q297">
            <v>10</v>
          </cell>
          <cell r="R297" t="str">
            <v>A2</v>
          </cell>
          <cell r="S297">
            <v>9</v>
          </cell>
          <cell r="T297" t="str">
            <v>A2</v>
          </cell>
          <cell r="U297">
            <v>9</v>
          </cell>
          <cell r="V297" t="str">
            <v>A1</v>
          </cell>
          <cell r="W297">
            <v>10</v>
          </cell>
          <cell r="X297" t="str">
            <v>A1</v>
          </cell>
          <cell r="Y297">
            <v>10</v>
          </cell>
          <cell r="Z297" t="str">
            <v>A1</v>
          </cell>
          <cell r="AA297">
            <v>10</v>
          </cell>
          <cell r="AB297">
            <v>9.454545454545455</v>
          </cell>
          <cell r="AC297" t="str">
            <v>10A* + 1B*</v>
          </cell>
          <cell r="AD297" t="str">
            <v>Tốt</v>
          </cell>
          <cell r="AE297" t="str">
            <v>Tốt</v>
          </cell>
          <cell r="AF297" t="str">
            <v>Tốt</v>
          </cell>
          <cell r="AH297" t="str">
            <v>Tốt</v>
          </cell>
          <cell r="AJ297" t="str">
            <v>HTT NV</v>
          </cell>
        </row>
        <row r="298">
          <cell r="D298" t="str">
            <v>01010006</v>
          </cell>
          <cell r="E298" t="str">
            <v>Khoa KHCB</v>
          </cell>
          <cell r="F298" t="str">
            <v>A</v>
          </cell>
          <cell r="G298">
            <v>10</v>
          </cell>
          <cell r="H298" t="str">
            <v>A</v>
          </cell>
          <cell r="I298">
            <v>10</v>
          </cell>
          <cell r="J298" t="str">
            <v>A</v>
          </cell>
          <cell r="K298">
            <v>10</v>
          </cell>
          <cell r="L298" t="str">
            <v>A</v>
          </cell>
          <cell r="M298">
            <v>10</v>
          </cell>
          <cell r="N298" t="str">
            <v>B</v>
          </cell>
          <cell r="O298">
            <v>6</v>
          </cell>
          <cell r="P298" t="str">
            <v>A</v>
          </cell>
          <cell r="Q298">
            <v>10</v>
          </cell>
          <cell r="R298" t="str">
            <v>A4</v>
          </cell>
          <cell r="S298">
            <v>7</v>
          </cell>
          <cell r="T298" t="str">
            <v>A4</v>
          </cell>
          <cell r="U298">
            <v>7</v>
          </cell>
          <cell r="V298" t="str">
            <v>A4</v>
          </cell>
          <cell r="W298">
            <v>7</v>
          </cell>
          <cell r="X298" t="str">
            <v>A3</v>
          </cell>
          <cell r="Y298">
            <v>8</v>
          </cell>
          <cell r="Z298" t="str">
            <v>A3</v>
          </cell>
          <cell r="AA298">
            <v>8</v>
          </cell>
          <cell r="AB298">
            <v>8.454545454545455</v>
          </cell>
          <cell r="AC298" t="str">
            <v>10A* + 1B*</v>
          </cell>
          <cell r="AD298" t="str">
            <v>Tốt</v>
          </cell>
          <cell r="AE298" t="str">
            <v>Tốt</v>
          </cell>
          <cell r="AF298" t="str">
            <v>Tốt</v>
          </cell>
          <cell r="AJ298" t="str">
            <v>HTT NV</v>
          </cell>
        </row>
        <row r="299">
          <cell r="D299" t="str">
            <v>01010012</v>
          </cell>
          <cell r="E299" t="str">
            <v>Khoa KHCB</v>
          </cell>
          <cell r="F299" t="str">
            <v>A</v>
          </cell>
          <cell r="G299">
            <v>10</v>
          </cell>
          <cell r="H299" t="str">
            <v>A</v>
          </cell>
          <cell r="I299">
            <v>10</v>
          </cell>
          <cell r="J299" t="str">
            <v>A</v>
          </cell>
          <cell r="K299">
            <v>10</v>
          </cell>
          <cell r="L299" t="str">
            <v>C</v>
          </cell>
          <cell r="M299">
            <v>4</v>
          </cell>
          <cell r="N299" t="str">
            <v>A</v>
          </cell>
          <cell r="O299">
            <v>10</v>
          </cell>
          <cell r="P299" t="str">
            <v>A</v>
          </cell>
          <cell r="Q299">
            <v>10</v>
          </cell>
          <cell r="R299" t="str">
            <v>A4</v>
          </cell>
          <cell r="S299">
            <v>7</v>
          </cell>
          <cell r="T299" t="str">
            <v>A3</v>
          </cell>
          <cell r="U299">
            <v>8</v>
          </cell>
          <cell r="V299" t="str">
            <v>A3</v>
          </cell>
          <cell r="W299">
            <v>8</v>
          </cell>
          <cell r="X299" t="str">
            <v>A3</v>
          </cell>
          <cell r="Y299">
            <v>8</v>
          </cell>
          <cell r="Z299" t="str">
            <v>A4</v>
          </cell>
          <cell r="AA299">
            <v>7</v>
          </cell>
          <cell r="AB299">
            <v>8.3636363636363633</v>
          </cell>
          <cell r="AC299" t="str">
            <v>10A* + 1C*</v>
          </cell>
          <cell r="AD299" t="str">
            <v>Tốt</v>
          </cell>
          <cell r="AE299" t="str">
            <v>Tốt</v>
          </cell>
          <cell r="AF299" t="str">
            <v>Tốt</v>
          </cell>
          <cell r="AJ299" t="str">
            <v>HTT NV</v>
          </cell>
        </row>
        <row r="300">
          <cell r="D300" t="str">
            <v>01010019</v>
          </cell>
          <cell r="E300" t="str">
            <v>Khoa KHCB</v>
          </cell>
          <cell r="F300" t="str">
            <v>A</v>
          </cell>
          <cell r="G300">
            <v>10</v>
          </cell>
          <cell r="H300" t="str">
            <v>A</v>
          </cell>
          <cell r="I300">
            <v>10</v>
          </cell>
          <cell r="J300" t="str">
            <v>A</v>
          </cell>
          <cell r="K300">
            <v>10</v>
          </cell>
          <cell r="L300" t="str">
            <v>A</v>
          </cell>
          <cell r="M300">
            <v>10</v>
          </cell>
          <cell r="N300" t="str">
            <v>A</v>
          </cell>
          <cell r="O300">
            <v>10</v>
          </cell>
          <cell r="P300" t="str">
            <v>A</v>
          </cell>
          <cell r="Q300">
            <v>10</v>
          </cell>
          <cell r="R300" t="str">
            <v>A4</v>
          </cell>
          <cell r="S300">
            <v>7</v>
          </cell>
          <cell r="T300" t="str">
            <v>A4</v>
          </cell>
          <cell r="U300">
            <v>7</v>
          </cell>
          <cell r="V300" t="str">
            <v>B1</v>
          </cell>
          <cell r="W300">
            <v>6</v>
          </cell>
          <cell r="X300" t="str">
            <v>A4</v>
          </cell>
          <cell r="Y300">
            <v>7</v>
          </cell>
          <cell r="Z300" t="str">
            <v>A4</v>
          </cell>
          <cell r="AA300">
            <v>7</v>
          </cell>
          <cell r="AB300">
            <v>8.545454545454545</v>
          </cell>
          <cell r="AC300" t="str">
            <v>10A* + 1B*</v>
          </cell>
          <cell r="AD300" t="str">
            <v>Tốt</v>
          </cell>
          <cell r="AE300" t="str">
            <v>Tốt</v>
          </cell>
          <cell r="AF300" t="str">
            <v>Tốt</v>
          </cell>
          <cell r="AJ300" t="str">
            <v>HTT NV</v>
          </cell>
        </row>
        <row r="301">
          <cell r="D301" t="str">
            <v>01010020</v>
          </cell>
          <cell r="E301" t="str">
            <v>Khoa KHCB</v>
          </cell>
          <cell r="F301" t="str">
            <v>A</v>
          </cell>
          <cell r="G301">
            <v>10</v>
          </cell>
          <cell r="H301" t="str">
            <v>A</v>
          </cell>
          <cell r="I301">
            <v>10</v>
          </cell>
          <cell r="J301" t="str">
            <v>A</v>
          </cell>
          <cell r="K301">
            <v>10</v>
          </cell>
          <cell r="L301" t="str">
            <v>A</v>
          </cell>
          <cell r="M301">
            <v>10</v>
          </cell>
          <cell r="N301" t="str">
            <v>A</v>
          </cell>
          <cell r="O301">
            <v>10</v>
          </cell>
          <cell r="P301" t="str">
            <v>A</v>
          </cell>
          <cell r="Q301">
            <v>10</v>
          </cell>
          <cell r="R301" t="str">
            <v>B1</v>
          </cell>
          <cell r="S301">
            <v>6</v>
          </cell>
          <cell r="T301" t="str">
            <v>A4</v>
          </cell>
          <cell r="U301">
            <v>7</v>
          </cell>
          <cell r="V301" t="str">
            <v>A4</v>
          </cell>
          <cell r="W301">
            <v>7</v>
          </cell>
          <cell r="X301" t="str">
            <v>A4</v>
          </cell>
          <cell r="Y301">
            <v>7</v>
          </cell>
          <cell r="Z301" t="str">
            <v>A4</v>
          </cell>
          <cell r="AA301">
            <v>7</v>
          </cell>
          <cell r="AB301">
            <v>8.545454545454545</v>
          </cell>
          <cell r="AC301" t="str">
            <v>10A* + 1B*</v>
          </cell>
          <cell r="AD301" t="str">
            <v>Tốt</v>
          </cell>
          <cell r="AE301" t="str">
            <v>Xuất sắc</v>
          </cell>
          <cell r="AF301" t="str">
            <v>Tốt</v>
          </cell>
          <cell r="AJ301" t="str">
            <v>HTT NV</v>
          </cell>
        </row>
        <row r="302">
          <cell r="D302" t="str">
            <v>01011009</v>
          </cell>
          <cell r="E302" t="str">
            <v>Khoa Lý luận Chính trị</v>
          </cell>
          <cell r="F302" t="str">
            <v>B</v>
          </cell>
          <cell r="G302">
            <v>6</v>
          </cell>
          <cell r="H302" t="str">
            <v>A</v>
          </cell>
          <cell r="I302">
            <v>10</v>
          </cell>
          <cell r="J302" t="str">
            <v>A</v>
          </cell>
          <cell r="K302">
            <v>10</v>
          </cell>
          <cell r="L302" t="str">
            <v>A</v>
          </cell>
          <cell r="M302">
            <v>10</v>
          </cell>
          <cell r="N302" t="str">
            <v>A</v>
          </cell>
          <cell r="O302">
            <v>10</v>
          </cell>
          <cell r="P302" t="str">
            <v>A</v>
          </cell>
          <cell r="Q302">
            <v>10</v>
          </cell>
          <cell r="R302" t="str">
            <v>A3</v>
          </cell>
          <cell r="S302">
            <v>8</v>
          </cell>
          <cell r="T302" t="str">
            <v>A3</v>
          </cell>
          <cell r="U302">
            <v>8</v>
          </cell>
          <cell r="V302" t="str">
            <v>A3</v>
          </cell>
          <cell r="W302">
            <v>8</v>
          </cell>
          <cell r="X302" t="str">
            <v>A2</v>
          </cell>
          <cell r="Y302">
            <v>9</v>
          </cell>
          <cell r="Z302" t="str">
            <v>A4</v>
          </cell>
          <cell r="AA302">
            <v>7</v>
          </cell>
          <cell r="AB302">
            <v>8.7272727272727266</v>
          </cell>
          <cell r="AC302" t="str">
            <v>10A* + 1B*</v>
          </cell>
          <cell r="AD302" t="str">
            <v>Tốt</v>
          </cell>
          <cell r="AE302" t="str">
            <v>Tốt</v>
          </cell>
          <cell r="AF302" t="str">
            <v>Tốt</v>
          </cell>
          <cell r="AJ302" t="str">
            <v>HTT NV</v>
          </cell>
        </row>
        <row r="303">
          <cell r="D303" t="str">
            <v>01011005</v>
          </cell>
          <cell r="E303" t="str">
            <v>Khoa Lý luận Chính trị</v>
          </cell>
          <cell r="F303" t="str">
            <v>B</v>
          </cell>
          <cell r="G303">
            <v>6</v>
          </cell>
          <cell r="H303" t="str">
            <v>A</v>
          </cell>
          <cell r="I303">
            <v>10</v>
          </cell>
          <cell r="J303" t="str">
            <v>A</v>
          </cell>
          <cell r="K303">
            <v>10</v>
          </cell>
          <cell r="L303" t="str">
            <v>A</v>
          </cell>
          <cell r="M303">
            <v>10</v>
          </cell>
          <cell r="N303" t="str">
            <v>A</v>
          </cell>
          <cell r="O303">
            <v>10</v>
          </cell>
          <cell r="P303" t="str">
            <v>A</v>
          </cell>
          <cell r="Q303">
            <v>10</v>
          </cell>
          <cell r="R303" t="str">
            <v>A4</v>
          </cell>
          <cell r="S303">
            <v>7</v>
          </cell>
          <cell r="T303" t="str">
            <v>A3</v>
          </cell>
          <cell r="U303">
            <v>8</v>
          </cell>
          <cell r="V303" t="str">
            <v>A3</v>
          </cell>
          <cell r="W303">
            <v>8</v>
          </cell>
          <cell r="X303" t="str">
            <v>A3</v>
          </cell>
          <cell r="Y303">
            <v>8</v>
          </cell>
          <cell r="Z303" t="str">
            <v>A4</v>
          </cell>
          <cell r="AA303">
            <v>7</v>
          </cell>
          <cell r="AB303">
            <v>8.545454545454545</v>
          </cell>
          <cell r="AC303" t="str">
            <v>10A* + 1B*</v>
          </cell>
          <cell r="AD303" t="str">
            <v>Tốt</v>
          </cell>
          <cell r="AE303" t="str">
            <v>Xuất sắc</v>
          </cell>
          <cell r="AF303" t="str">
            <v>Tốt</v>
          </cell>
          <cell r="AJ303" t="str">
            <v>HTT NV</v>
          </cell>
        </row>
        <row r="304">
          <cell r="D304" t="str">
            <v>01011007</v>
          </cell>
          <cell r="E304" t="str">
            <v>Khoa Lý luận Chính trị</v>
          </cell>
          <cell r="F304" t="str">
            <v>C</v>
          </cell>
          <cell r="G304">
            <v>4</v>
          </cell>
          <cell r="H304" t="str">
            <v>A</v>
          </cell>
          <cell r="I304">
            <v>10</v>
          </cell>
          <cell r="J304" t="str">
            <v>A</v>
          </cell>
          <cell r="K304">
            <v>10</v>
          </cell>
          <cell r="L304" t="str">
            <v>A</v>
          </cell>
          <cell r="M304">
            <v>10</v>
          </cell>
          <cell r="N304" t="str">
            <v>A</v>
          </cell>
          <cell r="O304">
            <v>10</v>
          </cell>
          <cell r="P304" t="str">
            <v>A</v>
          </cell>
          <cell r="Q304">
            <v>10</v>
          </cell>
          <cell r="R304" t="str">
            <v>A4</v>
          </cell>
          <cell r="S304">
            <v>7</v>
          </cell>
          <cell r="T304" t="str">
            <v>A4</v>
          </cell>
          <cell r="U304">
            <v>7</v>
          </cell>
          <cell r="V304" t="str">
            <v>A4</v>
          </cell>
          <cell r="W304">
            <v>7</v>
          </cell>
          <cell r="X304" t="str">
            <v>A3</v>
          </cell>
          <cell r="Y304">
            <v>8</v>
          </cell>
          <cell r="Z304" t="str">
            <v>A4</v>
          </cell>
          <cell r="AA304">
            <v>7</v>
          </cell>
          <cell r="AB304">
            <v>8.1818181818181817</v>
          </cell>
          <cell r="AC304" t="str">
            <v>10A* + 1C*</v>
          </cell>
          <cell r="AD304" t="str">
            <v>Tốt</v>
          </cell>
          <cell r="AE304" t="str">
            <v>Tốt</v>
          </cell>
          <cell r="AF304" t="str">
            <v>Tốt</v>
          </cell>
          <cell r="AJ304" t="str">
            <v>HTT NV</v>
          </cell>
        </row>
        <row r="305">
          <cell r="D305" t="str">
            <v>01011014</v>
          </cell>
          <cell r="E305" t="str">
            <v>Khoa Lý luận Chính trị</v>
          </cell>
          <cell r="F305" t="str">
            <v>A</v>
          </cell>
          <cell r="G305">
            <v>10</v>
          </cell>
          <cell r="H305" t="str">
            <v>A</v>
          </cell>
          <cell r="I305">
            <v>10</v>
          </cell>
          <cell r="J305" t="str">
            <v>A</v>
          </cell>
          <cell r="K305">
            <v>10</v>
          </cell>
          <cell r="L305" t="str">
            <v>A</v>
          </cell>
          <cell r="M305">
            <v>10</v>
          </cell>
          <cell r="N305" t="str">
            <v>A</v>
          </cell>
          <cell r="O305">
            <v>10</v>
          </cell>
          <cell r="P305" t="str">
            <v>A</v>
          </cell>
          <cell r="Q305">
            <v>10</v>
          </cell>
          <cell r="R305" t="str">
            <v>A4</v>
          </cell>
          <cell r="S305">
            <v>7</v>
          </cell>
          <cell r="T305" t="str">
            <v>A4</v>
          </cell>
          <cell r="U305">
            <v>7</v>
          </cell>
          <cell r="V305" t="str">
            <v>A4</v>
          </cell>
          <cell r="W305">
            <v>7</v>
          </cell>
          <cell r="X305" t="str">
            <v>B1</v>
          </cell>
          <cell r="Y305">
            <v>6</v>
          </cell>
          <cell r="Z305" t="str">
            <v>A4</v>
          </cell>
          <cell r="AA305">
            <v>7</v>
          </cell>
          <cell r="AB305">
            <v>8.545454545454545</v>
          </cell>
          <cell r="AC305" t="str">
            <v>10A* + 1B*</v>
          </cell>
          <cell r="AD305" t="str">
            <v>Tốt</v>
          </cell>
          <cell r="AE305" t="str">
            <v>Tốt</v>
          </cell>
          <cell r="AF305" t="str">
            <v>Tốt</v>
          </cell>
          <cell r="AJ305" t="str">
            <v>HTT NV</v>
          </cell>
        </row>
        <row r="306">
          <cell r="D306" t="str">
            <v>01011001</v>
          </cell>
          <cell r="E306" t="str">
            <v>Khoa Lý luận Chính trị</v>
          </cell>
          <cell r="F306" t="str">
            <v>B</v>
          </cell>
          <cell r="G306">
            <v>6</v>
          </cell>
          <cell r="H306" t="str">
            <v>A</v>
          </cell>
          <cell r="I306">
            <v>10</v>
          </cell>
          <cell r="J306" t="str">
            <v>A</v>
          </cell>
          <cell r="K306">
            <v>10</v>
          </cell>
          <cell r="L306" t="str">
            <v>A</v>
          </cell>
          <cell r="M306">
            <v>10</v>
          </cell>
          <cell r="N306" t="str">
            <v>A</v>
          </cell>
          <cell r="O306">
            <v>10</v>
          </cell>
          <cell r="P306" t="str">
            <v>A</v>
          </cell>
          <cell r="Q306">
            <v>10</v>
          </cell>
          <cell r="R306" t="str">
            <v>A4</v>
          </cell>
          <cell r="S306">
            <v>7</v>
          </cell>
          <cell r="T306" t="str">
            <v>A4</v>
          </cell>
          <cell r="U306">
            <v>7</v>
          </cell>
          <cell r="V306" t="str">
            <v>A4</v>
          </cell>
          <cell r="W306">
            <v>7</v>
          </cell>
          <cell r="X306" t="str">
            <v>A4</v>
          </cell>
          <cell r="Y306">
            <v>7</v>
          </cell>
          <cell r="Z306" t="str">
            <v>A4</v>
          </cell>
          <cell r="AA306">
            <v>7</v>
          </cell>
          <cell r="AB306">
            <v>8.2727272727272734</v>
          </cell>
          <cell r="AC306" t="str">
            <v>10A* + 1B*</v>
          </cell>
          <cell r="AD306" t="str">
            <v>Tốt</v>
          </cell>
          <cell r="AE306" t="str">
            <v>Tốt</v>
          </cell>
          <cell r="AF306" t="str">
            <v>Tốt</v>
          </cell>
          <cell r="AJ306" t="str">
            <v>HTT NV</v>
          </cell>
        </row>
        <row r="307">
          <cell r="D307" t="str">
            <v>01012008</v>
          </cell>
          <cell r="E307" t="str">
            <v>Khoa Cơ khí</v>
          </cell>
          <cell r="F307" t="str">
            <v>B</v>
          </cell>
          <cell r="G307">
            <v>6</v>
          </cell>
          <cell r="H307" t="str">
            <v>A</v>
          </cell>
          <cell r="I307">
            <v>10</v>
          </cell>
          <cell r="J307" t="str">
            <v>B</v>
          </cell>
          <cell r="K307">
            <v>6</v>
          </cell>
          <cell r="L307" t="str">
            <v>A</v>
          </cell>
          <cell r="M307">
            <v>10</v>
          </cell>
          <cell r="N307" t="str">
            <v>A</v>
          </cell>
          <cell r="O307">
            <v>10</v>
          </cell>
          <cell r="P307" t="str">
            <v>A</v>
          </cell>
          <cell r="Q307">
            <v>10</v>
          </cell>
          <cell r="R307" t="str">
            <v>A4</v>
          </cell>
          <cell r="S307">
            <v>7</v>
          </cell>
          <cell r="T307" t="str">
            <v>A3</v>
          </cell>
          <cell r="U307">
            <v>8</v>
          </cell>
          <cell r="V307" t="str">
            <v>A3</v>
          </cell>
          <cell r="W307">
            <v>8</v>
          </cell>
          <cell r="X307" t="str">
            <v>A3</v>
          </cell>
          <cell r="Y307">
            <v>8</v>
          </cell>
          <cell r="Z307" t="str">
            <v>A3</v>
          </cell>
          <cell r="AA307">
            <v>8</v>
          </cell>
          <cell r="AB307">
            <v>8.2727272727272734</v>
          </cell>
          <cell r="AC307" t="str">
            <v xml:space="preserve">9A* + 2B* </v>
          </cell>
          <cell r="AD307" t="str">
            <v>Tốt</v>
          </cell>
          <cell r="AE307" t="str">
            <v>Tốt</v>
          </cell>
          <cell r="AF307" t="str">
            <v>Tốt</v>
          </cell>
          <cell r="AH307" t="str">
            <v>Tốt</v>
          </cell>
          <cell r="AJ307" t="str">
            <v>HTT NV</v>
          </cell>
        </row>
        <row r="308">
          <cell r="D308" t="str">
            <v>01012004</v>
          </cell>
          <cell r="E308" t="str">
            <v>Khoa Cơ khí</v>
          </cell>
          <cell r="F308" t="str">
            <v>B</v>
          </cell>
          <cell r="G308">
            <v>6</v>
          </cell>
          <cell r="H308" t="str">
            <v>A</v>
          </cell>
          <cell r="I308">
            <v>10</v>
          </cell>
          <cell r="J308" t="str">
            <v>A</v>
          </cell>
          <cell r="K308">
            <v>10</v>
          </cell>
          <cell r="L308" t="str">
            <v>A</v>
          </cell>
          <cell r="M308">
            <v>10</v>
          </cell>
          <cell r="N308" t="str">
            <v>A</v>
          </cell>
          <cell r="O308">
            <v>10</v>
          </cell>
          <cell r="P308" t="str">
            <v>A</v>
          </cell>
          <cell r="Q308">
            <v>10</v>
          </cell>
          <cell r="R308" t="str">
            <v>A4</v>
          </cell>
          <cell r="S308">
            <v>7</v>
          </cell>
          <cell r="T308" t="str">
            <v>A4</v>
          </cell>
          <cell r="U308">
            <v>7</v>
          </cell>
          <cell r="V308" t="str">
            <v>A4</v>
          </cell>
          <cell r="W308">
            <v>7</v>
          </cell>
          <cell r="X308" t="str">
            <v>A4</v>
          </cell>
          <cell r="Y308">
            <v>7</v>
          </cell>
          <cell r="Z308" t="str">
            <v>A4</v>
          </cell>
          <cell r="AA308">
            <v>7</v>
          </cell>
          <cell r="AB308">
            <v>8.2727272727272734</v>
          </cell>
          <cell r="AC308" t="str">
            <v>10A* + 1B*</v>
          </cell>
          <cell r="AD308" t="str">
            <v>Tốt</v>
          </cell>
          <cell r="AE308" t="str">
            <v>Tốt</v>
          </cell>
          <cell r="AF308" t="str">
            <v>Tốt</v>
          </cell>
          <cell r="AJ308" t="str">
            <v>HTT NV</v>
          </cell>
        </row>
        <row r="309">
          <cell r="D309" t="str">
            <v>01012018</v>
          </cell>
          <cell r="E309" t="str">
            <v>Khoa Cơ khí</v>
          </cell>
          <cell r="F309" t="str">
            <v>A</v>
          </cell>
          <cell r="G309">
            <v>10</v>
          </cell>
          <cell r="H309" t="str">
            <v>A</v>
          </cell>
          <cell r="I309">
            <v>10</v>
          </cell>
          <cell r="J309" t="str">
            <v>A</v>
          </cell>
          <cell r="K309">
            <v>10</v>
          </cell>
          <cell r="L309" t="str">
            <v>A</v>
          </cell>
          <cell r="M309">
            <v>10</v>
          </cell>
          <cell r="N309" t="str">
            <v>A</v>
          </cell>
          <cell r="O309">
            <v>10</v>
          </cell>
          <cell r="P309" t="str">
            <v>A</v>
          </cell>
          <cell r="Q309">
            <v>10</v>
          </cell>
          <cell r="R309" t="str">
            <v>C1</v>
          </cell>
          <cell r="S309">
            <v>4</v>
          </cell>
          <cell r="T309" t="str">
            <v>A4</v>
          </cell>
          <cell r="U309">
            <v>7</v>
          </cell>
          <cell r="V309" t="str">
            <v>A4</v>
          </cell>
          <cell r="W309">
            <v>7</v>
          </cell>
          <cell r="X309" t="str">
            <v>A4</v>
          </cell>
          <cell r="Y309">
            <v>7</v>
          </cell>
          <cell r="Z309" t="str">
            <v>A4</v>
          </cell>
          <cell r="AA309">
            <v>7</v>
          </cell>
          <cell r="AB309">
            <v>8.3636363636363633</v>
          </cell>
          <cell r="AC309" t="str">
            <v>10A* + 1C*</v>
          </cell>
          <cell r="AD309" t="str">
            <v>Tốt</v>
          </cell>
          <cell r="AE309" t="str">
            <v>Tốt</v>
          </cell>
          <cell r="AF309" t="str">
            <v>Tốt</v>
          </cell>
          <cell r="AJ309" t="str">
            <v>HTT NV</v>
          </cell>
        </row>
        <row r="310">
          <cell r="D310" t="str">
            <v>01012021</v>
          </cell>
          <cell r="E310" t="str">
            <v>Khoa Cơ khí</v>
          </cell>
          <cell r="F310" t="str">
            <v>A</v>
          </cell>
          <cell r="G310">
            <v>10</v>
          </cell>
          <cell r="H310" t="str">
            <v>A</v>
          </cell>
          <cell r="I310">
            <v>10</v>
          </cell>
          <cell r="J310" t="str">
            <v>A</v>
          </cell>
          <cell r="K310">
            <v>10</v>
          </cell>
          <cell r="L310" t="str">
            <v>C</v>
          </cell>
          <cell r="M310">
            <v>4</v>
          </cell>
          <cell r="N310" t="str">
            <v>A</v>
          </cell>
          <cell r="O310">
            <v>10</v>
          </cell>
          <cell r="P310" t="str">
            <v>A</v>
          </cell>
          <cell r="Q310">
            <v>10</v>
          </cell>
          <cell r="R310" t="str">
            <v>A4</v>
          </cell>
          <cell r="S310">
            <v>7</v>
          </cell>
          <cell r="T310" t="str">
            <v>A4</v>
          </cell>
          <cell r="U310">
            <v>7</v>
          </cell>
          <cell r="V310" t="str">
            <v>A4</v>
          </cell>
          <cell r="W310">
            <v>7</v>
          </cell>
          <cell r="X310" t="str">
            <v>A4</v>
          </cell>
          <cell r="Y310">
            <v>7</v>
          </cell>
          <cell r="Z310" t="str">
            <v>A4</v>
          </cell>
          <cell r="AA310">
            <v>7</v>
          </cell>
          <cell r="AB310">
            <v>8.0909090909090917</v>
          </cell>
          <cell r="AC310" t="str">
            <v>10A* + 1C*</v>
          </cell>
          <cell r="AD310" t="str">
            <v>Tốt</v>
          </cell>
          <cell r="AE310" t="str">
            <v>Tốt</v>
          </cell>
          <cell r="AF310" t="str">
            <v>Tốt</v>
          </cell>
          <cell r="AJ310" t="str">
            <v>HTT NV</v>
          </cell>
        </row>
        <row r="311">
          <cell r="D311" t="str">
            <v>01006004</v>
          </cell>
          <cell r="E311" t="str">
            <v>Khoa Cơ khí</v>
          </cell>
          <cell r="F311" t="str">
            <v>B</v>
          </cell>
          <cell r="G311">
            <v>6</v>
          </cell>
          <cell r="H311" t="str">
            <v>A</v>
          </cell>
          <cell r="I311">
            <v>10</v>
          </cell>
          <cell r="J311" t="str">
            <v>A</v>
          </cell>
          <cell r="K311">
            <v>10</v>
          </cell>
          <cell r="L311" t="str">
            <v>A</v>
          </cell>
          <cell r="M311">
            <v>10</v>
          </cell>
          <cell r="N311" t="str">
            <v>A</v>
          </cell>
          <cell r="O311">
            <v>10</v>
          </cell>
          <cell r="P311" t="str">
            <v>A</v>
          </cell>
          <cell r="Q311">
            <v>10</v>
          </cell>
          <cell r="R311" t="str">
            <v>A4</v>
          </cell>
          <cell r="S311">
            <v>7</v>
          </cell>
          <cell r="T311" t="str">
            <v>A4</v>
          </cell>
          <cell r="U311">
            <v>7</v>
          </cell>
          <cell r="V311" t="str">
            <v>A3</v>
          </cell>
          <cell r="W311">
            <v>8</v>
          </cell>
          <cell r="X311" t="str">
            <v>A4</v>
          </cell>
          <cell r="Y311">
            <v>7</v>
          </cell>
          <cell r="Z311" t="str">
            <v>A4</v>
          </cell>
          <cell r="AA311">
            <v>7</v>
          </cell>
          <cell r="AB311">
            <v>8.3636363636363633</v>
          </cell>
          <cell r="AC311" t="str">
            <v>10A* + 1B*</v>
          </cell>
          <cell r="AD311" t="str">
            <v>Tốt</v>
          </cell>
          <cell r="AE311" t="str">
            <v>Xuất sắc</v>
          </cell>
          <cell r="AF311" t="str">
            <v>Tốt</v>
          </cell>
          <cell r="AJ311" t="str">
            <v>HTT NV</v>
          </cell>
        </row>
        <row r="312">
          <cell r="D312" t="str">
            <v>01015008</v>
          </cell>
          <cell r="E312" t="str">
            <v>Khoa Công nghệ thông tin</v>
          </cell>
          <cell r="F312" t="str">
            <v>A</v>
          </cell>
          <cell r="G312">
            <v>10</v>
          </cell>
          <cell r="H312" t="str">
            <v>A</v>
          </cell>
          <cell r="I312">
            <v>10</v>
          </cell>
          <cell r="J312" t="str">
            <v>A</v>
          </cell>
          <cell r="K312">
            <v>10</v>
          </cell>
          <cell r="L312" t="str">
            <v>A</v>
          </cell>
          <cell r="M312">
            <v>10</v>
          </cell>
          <cell r="N312" t="str">
            <v>A</v>
          </cell>
          <cell r="O312">
            <v>10</v>
          </cell>
          <cell r="P312" t="str">
            <v>A</v>
          </cell>
          <cell r="Q312">
            <v>10</v>
          </cell>
          <cell r="R312" t="str">
            <v>A3</v>
          </cell>
          <cell r="S312">
            <v>8</v>
          </cell>
          <cell r="T312" t="str">
            <v>A3</v>
          </cell>
          <cell r="U312">
            <v>8</v>
          </cell>
          <cell r="V312" t="str">
            <v>A4</v>
          </cell>
          <cell r="W312">
            <v>7</v>
          </cell>
          <cell r="X312" t="str">
            <v>A3</v>
          </cell>
          <cell r="Y312">
            <v>8</v>
          </cell>
          <cell r="Z312" t="str">
            <v>B1</v>
          </cell>
          <cell r="AA312">
            <v>6</v>
          </cell>
          <cell r="AB312">
            <v>8.8181818181818183</v>
          </cell>
          <cell r="AC312" t="str">
            <v>10A* + 1B*</v>
          </cell>
          <cell r="AD312" t="str">
            <v>Tốt</v>
          </cell>
          <cell r="AE312" t="str">
            <v>Xuất sắc</v>
          </cell>
          <cell r="AF312" t="str">
            <v>Tốt</v>
          </cell>
          <cell r="AJ312" t="str">
            <v>HTT NV</v>
          </cell>
        </row>
        <row r="313">
          <cell r="D313" t="str">
            <v>01015004</v>
          </cell>
          <cell r="E313" t="str">
            <v>Khoa Công nghệ thông tin</v>
          </cell>
          <cell r="F313" t="str">
            <v>A</v>
          </cell>
          <cell r="G313">
            <v>10</v>
          </cell>
          <cell r="H313" t="str">
            <v>A</v>
          </cell>
          <cell r="I313">
            <v>10</v>
          </cell>
          <cell r="J313" t="str">
            <v>A</v>
          </cell>
          <cell r="K313">
            <v>10</v>
          </cell>
          <cell r="L313" t="str">
            <v>A</v>
          </cell>
          <cell r="M313">
            <v>10</v>
          </cell>
          <cell r="N313" t="str">
            <v>A</v>
          </cell>
          <cell r="O313">
            <v>10</v>
          </cell>
          <cell r="P313" t="str">
            <v>A</v>
          </cell>
          <cell r="Q313">
            <v>10</v>
          </cell>
          <cell r="R313" t="str">
            <v>B1</v>
          </cell>
          <cell r="S313">
            <v>6</v>
          </cell>
          <cell r="T313" t="str">
            <v>A3</v>
          </cell>
          <cell r="U313">
            <v>8</v>
          </cell>
          <cell r="V313" t="str">
            <v>A3</v>
          </cell>
          <cell r="W313">
            <v>8</v>
          </cell>
          <cell r="X313" t="str">
            <v>A2</v>
          </cell>
          <cell r="Y313">
            <v>9</v>
          </cell>
          <cell r="Z313" t="str">
            <v>A3</v>
          </cell>
          <cell r="AA313">
            <v>8</v>
          </cell>
          <cell r="AB313">
            <v>9</v>
          </cell>
          <cell r="AC313" t="str">
            <v>10A* + 1B*</v>
          </cell>
          <cell r="AD313" t="str">
            <v>Tốt</v>
          </cell>
          <cell r="AE313" t="str">
            <v>Tốt</v>
          </cell>
          <cell r="AF313" t="str">
            <v>Tốt</v>
          </cell>
          <cell r="AJ313" t="str">
            <v>HTT NV</v>
          </cell>
        </row>
        <row r="314">
          <cell r="D314" t="str">
            <v>01014017</v>
          </cell>
          <cell r="E314" t="str">
            <v>K. Điện - Điện tử</v>
          </cell>
          <cell r="F314" t="str">
            <v>A</v>
          </cell>
          <cell r="G314">
            <v>10</v>
          </cell>
          <cell r="H314" t="str">
            <v>A</v>
          </cell>
          <cell r="I314">
            <v>10</v>
          </cell>
          <cell r="J314" t="str">
            <v>A</v>
          </cell>
          <cell r="K314">
            <v>10</v>
          </cell>
          <cell r="L314" t="str">
            <v>A</v>
          </cell>
          <cell r="M314">
            <v>10</v>
          </cell>
          <cell r="N314" t="str">
            <v>A</v>
          </cell>
          <cell r="O314">
            <v>10</v>
          </cell>
          <cell r="P314" t="str">
            <v>B</v>
          </cell>
          <cell r="Q314">
            <v>6</v>
          </cell>
          <cell r="R314" t="str">
            <v>A4</v>
          </cell>
          <cell r="S314">
            <v>7</v>
          </cell>
          <cell r="T314" t="str">
            <v>A4</v>
          </cell>
          <cell r="U314">
            <v>7</v>
          </cell>
          <cell r="V314" t="str">
            <v>A4</v>
          </cell>
          <cell r="W314">
            <v>7</v>
          </cell>
          <cell r="X314" t="str">
            <v>A3</v>
          </cell>
          <cell r="Y314">
            <v>8</v>
          </cell>
          <cell r="Z314" t="str">
            <v>A4</v>
          </cell>
          <cell r="AA314">
            <v>7</v>
          </cell>
          <cell r="AB314">
            <v>8.3636363636363633</v>
          </cell>
          <cell r="AC314" t="str">
            <v>10A* + 1B*</v>
          </cell>
          <cell r="AD314" t="str">
            <v>Tốt</v>
          </cell>
          <cell r="AE314" t="str">
            <v>Tốt</v>
          </cell>
          <cell r="AF314" t="str">
            <v>Tốt</v>
          </cell>
          <cell r="AJ314" t="str">
            <v>HTT NV</v>
          </cell>
        </row>
        <row r="315">
          <cell r="D315" t="str">
            <v>01016001</v>
          </cell>
          <cell r="E315" t="str">
            <v>Khoa May - TT</v>
          </cell>
          <cell r="F315" t="str">
            <v>A</v>
          </cell>
          <cell r="G315">
            <v>10</v>
          </cell>
          <cell r="H315" t="str">
            <v>A</v>
          </cell>
          <cell r="I315">
            <v>10</v>
          </cell>
          <cell r="J315" t="str">
            <v>A</v>
          </cell>
          <cell r="K315">
            <v>10</v>
          </cell>
          <cell r="L315" t="str">
            <v>A</v>
          </cell>
          <cell r="M315">
            <v>10</v>
          </cell>
          <cell r="N315" t="str">
            <v>A</v>
          </cell>
          <cell r="O315">
            <v>10</v>
          </cell>
          <cell r="P315" t="str">
            <v>A</v>
          </cell>
          <cell r="Q315">
            <v>10</v>
          </cell>
          <cell r="R315" t="str">
            <v>A3</v>
          </cell>
          <cell r="S315">
            <v>8</v>
          </cell>
          <cell r="T315" t="str">
            <v>A4</v>
          </cell>
          <cell r="U315">
            <v>7</v>
          </cell>
          <cell r="V315" t="str">
            <v>A4</v>
          </cell>
          <cell r="W315">
            <v>7</v>
          </cell>
          <cell r="X315" t="str">
            <v>C2</v>
          </cell>
          <cell r="Y315">
            <v>3</v>
          </cell>
          <cell r="Z315" t="str">
            <v>A4</v>
          </cell>
          <cell r="AA315">
            <v>7</v>
          </cell>
          <cell r="AB315">
            <v>8.3636363636363633</v>
          </cell>
          <cell r="AC315" t="str">
            <v>10A* + 1C*</v>
          </cell>
          <cell r="AD315" t="str">
            <v>Tốt</v>
          </cell>
          <cell r="AE315" t="str">
            <v>Tốt</v>
          </cell>
          <cell r="AF315" t="str">
            <v>Tốt</v>
          </cell>
          <cell r="AJ315" t="str">
            <v>HTT NV</v>
          </cell>
        </row>
        <row r="316">
          <cell r="D316" t="str">
            <v>01010013</v>
          </cell>
          <cell r="E316" t="str">
            <v>Khoa Nhiệt - Lạnh</v>
          </cell>
          <cell r="F316" t="str">
            <v>A</v>
          </cell>
          <cell r="G316">
            <v>10</v>
          </cell>
          <cell r="H316" t="str">
            <v>A</v>
          </cell>
          <cell r="I316">
            <v>10</v>
          </cell>
          <cell r="J316" t="str">
            <v>A</v>
          </cell>
          <cell r="K316">
            <v>10</v>
          </cell>
          <cell r="L316" t="str">
            <v>A</v>
          </cell>
          <cell r="M316">
            <v>10</v>
          </cell>
          <cell r="N316" t="str">
            <v>A</v>
          </cell>
          <cell r="O316">
            <v>10</v>
          </cell>
          <cell r="P316" t="str">
            <v>A</v>
          </cell>
          <cell r="Q316">
            <v>10</v>
          </cell>
          <cell r="R316" t="str">
            <v>A3</v>
          </cell>
          <cell r="S316">
            <v>8</v>
          </cell>
          <cell r="T316" t="str">
            <v>A3</v>
          </cell>
          <cell r="U316">
            <v>8</v>
          </cell>
          <cell r="V316" t="str">
            <v>A3</v>
          </cell>
          <cell r="W316">
            <v>8</v>
          </cell>
          <cell r="X316" t="str">
            <v>A3</v>
          </cell>
          <cell r="Y316">
            <v>8</v>
          </cell>
          <cell r="Z316" t="str">
            <v>C1</v>
          </cell>
          <cell r="AA316">
            <v>4</v>
          </cell>
          <cell r="AB316">
            <v>8.7272727272727266</v>
          </cell>
          <cell r="AC316" t="str">
            <v>10A* + 1C*</v>
          </cell>
          <cell r="AD316" t="str">
            <v>Tốt</v>
          </cell>
          <cell r="AE316" t="str">
            <v>Tốt</v>
          </cell>
          <cell r="AF316" t="str">
            <v>Tốt</v>
          </cell>
          <cell r="AJ316" t="str">
            <v>HTT NV</v>
          </cell>
        </row>
        <row r="317">
          <cell r="D317" t="str">
            <v>01025008</v>
          </cell>
          <cell r="E317" t="str">
            <v>Khoa Kinh tế</v>
          </cell>
          <cell r="F317" t="str">
            <v>A</v>
          </cell>
          <cell r="G317">
            <v>10</v>
          </cell>
          <cell r="H317" t="str">
            <v>A</v>
          </cell>
          <cell r="I317">
            <v>10</v>
          </cell>
          <cell r="J317" t="str">
            <v>A</v>
          </cell>
          <cell r="K317">
            <v>10</v>
          </cell>
          <cell r="L317" t="str">
            <v>A</v>
          </cell>
          <cell r="M317">
            <v>10</v>
          </cell>
          <cell r="N317" t="str">
            <v>A</v>
          </cell>
          <cell r="O317">
            <v>10</v>
          </cell>
          <cell r="P317" t="str">
            <v>A</v>
          </cell>
          <cell r="Q317">
            <v>10</v>
          </cell>
          <cell r="R317" t="str">
            <v>A4</v>
          </cell>
          <cell r="S317">
            <v>7</v>
          </cell>
          <cell r="T317" t="str">
            <v>B2</v>
          </cell>
          <cell r="U317">
            <v>5</v>
          </cell>
          <cell r="V317" t="str">
            <v>A4</v>
          </cell>
          <cell r="W317">
            <v>7</v>
          </cell>
          <cell r="X317" t="str">
            <v>A3</v>
          </cell>
          <cell r="Y317">
            <v>8</v>
          </cell>
          <cell r="Z317" t="str">
            <v>A4</v>
          </cell>
          <cell r="AA317">
            <v>7</v>
          </cell>
          <cell r="AB317">
            <v>8.545454545454545</v>
          </cell>
          <cell r="AC317" t="str">
            <v>10A* + 1B*</v>
          </cell>
          <cell r="AD317" t="str">
            <v>Tốt</v>
          </cell>
          <cell r="AE317" t="str">
            <v>Tốt</v>
          </cell>
          <cell r="AF317" t="str">
            <v>Tốt</v>
          </cell>
          <cell r="AJ317" t="str">
            <v>HTT NV</v>
          </cell>
        </row>
        <row r="318">
          <cell r="D318" t="str">
            <v>01025002</v>
          </cell>
          <cell r="E318" t="str">
            <v>Khoa Kinh tế</v>
          </cell>
          <cell r="F318" t="str">
            <v>A</v>
          </cell>
          <cell r="G318">
            <v>10</v>
          </cell>
          <cell r="H318" t="str">
            <v>A</v>
          </cell>
          <cell r="I318">
            <v>10</v>
          </cell>
          <cell r="J318" t="str">
            <v>A</v>
          </cell>
          <cell r="K318">
            <v>10</v>
          </cell>
          <cell r="L318" t="str">
            <v>A</v>
          </cell>
          <cell r="M318">
            <v>10</v>
          </cell>
          <cell r="N318" t="str">
            <v>A</v>
          </cell>
          <cell r="O318">
            <v>10</v>
          </cell>
          <cell r="P318" t="str">
            <v>A</v>
          </cell>
          <cell r="Q318">
            <v>10</v>
          </cell>
          <cell r="R318" t="str">
            <v>A4</v>
          </cell>
          <cell r="S318">
            <v>7</v>
          </cell>
          <cell r="T318" t="str">
            <v>B1</v>
          </cell>
          <cell r="U318">
            <v>6</v>
          </cell>
          <cell r="V318" t="str">
            <v>A3</v>
          </cell>
          <cell r="W318">
            <v>8</v>
          </cell>
          <cell r="X318" t="str">
            <v>A3</v>
          </cell>
          <cell r="Y318">
            <v>8</v>
          </cell>
          <cell r="Z318" t="str">
            <v>A4</v>
          </cell>
          <cell r="AA318">
            <v>7</v>
          </cell>
          <cell r="AB318">
            <v>8.7272727272727266</v>
          </cell>
          <cell r="AC318" t="str">
            <v>10A* + 1B*</v>
          </cell>
          <cell r="AD318" t="str">
            <v>Tốt</v>
          </cell>
          <cell r="AE318" t="str">
            <v>Tốt</v>
          </cell>
          <cell r="AF318" t="str">
            <v>Tốt</v>
          </cell>
          <cell r="AJ318" t="str">
            <v>HTT NV</v>
          </cell>
        </row>
        <row r="319">
          <cell r="D319" t="str">
            <v>01025018</v>
          </cell>
          <cell r="E319" t="str">
            <v>Khoa Kinh tế</v>
          </cell>
          <cell r="F319" t="str">
            <v>B</v>
          </cell>
          <cell r="G319">
            <v>6</v>
          </cell>
          <cell r="H319" t="str">
            <v>A</v>
          </cell>
          <cell r="I319">
            <v>10</v>
          </cell>
          <cell r="J319" t="str">
            <v>A</v>
          </cell>
          <cell r="K319">
            <v>10</v>
          </cell>
          <cell r="L319" t="str">
            <v>A</v>
          </cell>
          <cell r="M319">
            <v>10</v>
          </cell>
          <cell r="N319" t="str">
            <v>A</v>
          </cell>
          <cell r="O319">
            <v>10</v>
          </cell>
          <cell r="P319" t="str">
            <v>A</v>
          </cell>
          <cell r="Q319">
            <v>10</v>
          </cell>
          <cell r="R319" t="str">
            <v>A4</v>
          </cell>
          <cell r="S319">
            <v>7</v>
          </cell>
          <cell r="T319" t="str">
            <v>A4</v>
          </cell>
          <cell r="U319">
            <v>7</v>
          </cell>
          <cell r="V319" t="str">
            <v>A4</v>
          </cell>
          <cell r="W319">
            <v>7</v>
          </cell>
          <cell r="X319" t="str">
            <v>A4</v>
          </cell>
          <cell r="Y319">
            <v>7</v>
          </cell>
          <cell r="Z319" t="str">
            <v>A4</v>
          </cell>
          <cell r="AA319">
            <v>7</v>
          </cell>
          <cell r="AB319">
            <v>8.2727272727272734</v>
          </cell>
          <cell r="AC319" t="str">
            <v>10A* + 1B*</v>
          </cell>
          <cell r="AD319" t="str">
            <v>Tốt</v>
          </cell>
          <cell r="AE319" t="str">
            <v>Tốt</v>
          </cell>
          <cell r="AF319" t="str">
            <v>Tốt</v>
          </cell>
          <cell r="AJ319" t="str">
            <v>HTT NV</v>
          </cell>
        </row>
        <row r="320">
          <cell r="D320" t="str">
            <v>01025020</v>
          </cell>
          <cell r="E320" t="str">
            <v>Khoa Kinh tế</v>
          </cell>
          <cell r="L320" t="str">
            <v>A</v>
          </cell>
          <cell r="M320">
            <v>10</v>
          </cell>
          <cell r="N320" t="str">
            <v>A</v>
          </cell>
          <cell r="O320">
            <v>10</v>
          </cell>
          <cell r="P320" t="str">
            <v>A</v>
          </cell>
          <cell r="Q320">
            <v>10</v>
          </cell>
          <cell r="R320" t="str">
            <v>A4</v>
          </cell>
          <cell r="S320">
            <v>7</v>
          </cell>
          <cell r="T320" t="str">
            <v>A4</v>
          </cell>
          <cell r="U320">
            <v>7</v>
          </cell>
          <cell r="V320" t="str">
            <v>A4</v>
          </cell>
          <cell r="W320">
            <v>7</v>
          </cell>
          <cell r="X320" t="str">
            <v>A4</v>
          </cell>
          <cell r="Y320">
            <v>7</v>
          </cell>
          <cell r="Z320" t="str">
            <v>B1</v>
          </cell>
          <cell r="AA320">
            <v>6</v>
          </cell>
          <cell r="AB320">
            <v>8</v>
          </cell>
          <cell r="AC320" t="str">
            <v xml:space="preserve">7A* + 1B* </v>
          </cell>
          <cell r="AD320" t="str">
            <v>Tốt</v>
          </cell>
          <cell r="AE320" t="str">
            <v>Tốt</v>
          </cell>
          <cell r="AF320" t="str">
            <v>Tốt</v>
          </cell>
          <cell r="AJ320" t="str">
            <v>HTT NV</v>
          </cell>
        </row>
        <row r="321">
          <cell r="D321" t="str">
            <v>01025016</v>
          </cell>
          <cell r="E321" t="str">
            <v>Khoa Kinh tế</v>
          </cell>
          <cell r="F321" t="str">
            <v>B</v>
          </cell>
          <cell r="G321">
            <v>6</v>
          </cell>
          <cell r="H321" t="str">
            <v>A</v>
          </cell>
          <cell r="I321">
            <v>10</v>
          </cell>
          <cell r="J321" t="str">
            <v>B</v>
          </cell>
          <cell r="K321">
            <v>6</v>
          </cell>
          <cell r="L321" t="str">
            <v>A</v>
          </cell>
          <cell r="M321">
            <v>10</v>
          </cell>
          <cell r="N321" t="str">
            <v>A</v>
          </cell>
          <cell r="O321">
            <v>10</v>
          </cell>
          <cell r="P321" t="str">
            <v>A</v>
          </cell>
          <cell r="Q321">
            <v>10</v>
          </cell>
          <cell r="R321" t="str">
            <v>A4</v>
          </cell>
          <cell r="S321">
            <v>7</v>
          </cell>
          <cell r="T321" t="str">
            <v>A4</v>
          </cell>
          <cell r="U321">
            <v>7</v>
          </cell>
          <cell r="V321" t="str">
            <v>A4</v>
          </cell>
          <cell r="W321">
            <v>7</v>
          </cell>
          <cell r="X321" t="str">
            <v>A4</v>
          </cell>
          <cell r="Y321">
            <v>7</v>
          </cell>
          <cell r="Z321" t="str">
            <v>A4</v>
          </cell>
          <cell r="AA321">
            <v>7</v>
          </cell>
          <cell r="AB321">
            <v>7.9090909090909092</v>
          </cell>
          <cell r="AC321" t="str">
            <v xml:space="preserve">9A* + 2B* </v>
          </cell>
          <cell r="AD321" t="str">
            <v>Tốt</v>
          </cell>
          <cell r="AE321" t="str">
            <v>Tốt</v>
          </cell>
          <cell r="AF321" t="str">
            <v>Tốt</v>
          </cell>
          <cell r="AJ321" t="str">
            <v>HTT NV</v>
          </cell>
        </row>
        <row r="322">
          <cell r="D322" t="str">
            <v>01025011</v>
          </cell>
          <cell r="E322" t="str">
            <v>Khoa Kinh tế</v>
          </cell>
          <cell r="F322" t="str">
            <v>A</v>
          </cell>
          <cell r="G322">
            <v>8</v>
          </cell>
          <cell r="H322" t="str">
            <v>C</v>
          </cell>
          <cell r="I322">
            <v>4</v>
          </cell>
          <cell r="J322" t="str">
            <v>B</v>
          </cell>
          <cell r="K322">
            <v>6</v>
          </cell>
          <cell r="L322" t="str">
            <v>C</v>
          </cell>
          <cell r="M322">
            <v>4</v>
          </cell>
          <cell r="N322" t="str">
            <v>A</v>
          </cell>
          <cell r="O322">
            <v>8</v>
          </cell>
          <cell r="P322" t="str">
            <v>A</v>
          </cell>
          <cell r="Q322">
            <v>8</v>
          </cell>
          <cell r="R322" t="str">
            <v>A4</v>
          </cell>
          <cell r="S322">
            <v>7</v>
          </cell>
          <cell r="T322" t="str">
            <v>A3</v>
          </cell>
          <cell r="U322">
            <v>8</v>
          </cell>
          <cell r="V322" t="str">
            <v>A3</v>
          </cell>
          <cell r="W322">
            <v>8</v>
          </cell>
          <cell r="X322" t="str">
            <v>B1</v>
          </cell>
          <cell r="Y322">
            <v>6</v>
          </cell>
          <cell r="Z322" t="str">
            <v>A4</v>
          </cell>
          <cell r="AA322">
            <v>7</v>
          </cell>
          <cell r="AB322">
            <v>6.7272727272727275</v>
          </cell>
          <cell r="AC322" t="str">
            <v>7A* + 2B* + 2C*</v>
          </cell>
          <cell r="AD322" t="str">
            <v>Tốt</v>
          </cell>
          <cell r="AE322" t="str">
            <v>Tốt</v>
          </cell>
          <cell r="AF322" t="str">
            <v>Tốt</v>
          </cell>
          <cell r="AJ322" t="str">
            <v>HTT NV</v>
          </cell>
        </row>
        <row r="323">
          <cell r="D323" t="str">
            <v>01004016</v>
          </cell>
          <cell r="E323" t="str">
            <v>Khoa Xây dựng</v>
          </cell>
          <cell r="F323" t="str">
            <v>A</v>
          </cell>
          <cell r="G323">
            <v>10</v>
          </cell>
          <cell r="H323" t="str">
            <v>C</v>
          </cell>
          <cell r="I323">
            <v>4</v>
          </cell>
          <cell r="J323" t="str">
            <v>A</v>
          </cell>
          <cell r="K323">
            <v>10</v>
          </cell>
          <cell r="L323" t="str">
            <v>A</v>
          </cell>
          <cell r="M323">
            <v>10</v>
          </cell>
          <cell r="N323" t="str">
            <v>A</v>
          </cell>
          <cell r="O323">
            <v>10</v>
          </cell>
          <cell r="P323" t="str">
            <v>A</v>
          </cell>
          <cell r="Q323">
            <v>10</v>
          </cell>
          <cell r="R323" t="str">
            <v>A4</v>
          </cell>
          <cell r="S323">
            <v>7</v>
          </cell>
          <cell r="T323" t="str">
            <v>A4</v>
          </cell>
          <cell r="U323">
            <v>7</v>
          </cell>
          <cell r="V323" t="str">
            <v>A4</v>
          </cell>
          <cell r="W323">
            <v>7</v>
          </cell>
          <cell r="X323" t="str">
            <v>A4</v>
          </cell>
          <cell r="Y323">
            <v>7</v>
          </cell>
          <cell r="Z323" t="str">
            <v>A4</v>
          </cell>
          <cell r="AA323">
            <v>7</v>
          </cell>
          <cell r="AB323">
            <v>8.0909090909090917</v>
          </cell>
          <cell r="AC323" t="str">
            <v xml:space="preserve">10A* + 1C* </v>
          </cell>
          <cell r="AD323" t="str">
            <v>Tốt</v>
          </cell>
          <cell r="AE323" t="str">
            <v>Tốt</v>
          </cell>
          <cell r="AF323" t="str">
            <v>Tốt</v>
          </cell>
          <cell r="AJ323" t="str">
            <v>HTT NV</v>
          </cell>
        </row>
        <row r="324">
          <cell r="D324" t="str">
            <v>01013018</v>
          </cell>
          <cell r="E324" t="str">
            <v>Khoa Động lực</v>
          </cell>
          <cell r="F324" t="str">
            <v>A</v>
          </cell>
          <cell r="G324">
            <v>10</v>
          </cell>
          <cell r="H324" t="str">
            <v>A</v>
          </cell>
          <cell r="I324">
            <v>10</v>
          </cell>
          <cell r="J324" t="str">
            <v>A</v>
          </cell>
          <cell r="K324">
            <v>10</v>
          </cell>
          <cell r="L324" t="str">
            <v>A</v>
          </cell>
          <cell r="M324">
            <v>10</v>
          </cell>
          <cell r="N324" t="str">
            <v>A</v>
          </cell>
          <cell r="O324">
            <v>10</v>
          </cell>
          <cell r="P324" t="str">
            <v>B</v>
          </cell>
          <cell r="Q324">
            <v>6</v>
          </cell>
          <cell r="R324" t="str">
            <v>B1</v>
          </cell>
          <cell r="S324">
            <v>6</v>
          </cell>
          <cell r="T324" t="str">
            <v>A3</v>
          </cell>
          <cell r="U324">
            <v>8</v>
          </cell>
          <cell r="V324" t="str">
            <v>C1</v>
          </cell>
          <cell r="W324">
            <v>4</v>
          </cell>
          <cell r="X324" t="str">
            <v>A3</v>
          </cell>
          <cell r="Y324">
            <v>8</v>
          </cell>
          <cell r="Z324" t="str">
            <v>A3</v>
          </cell>
          <cell r="AA324">
            <v>8</v>
          </cell>
          <cell r="AB324">
            <v>8.1818181818181817</v>
          </cell>
          <cell r="AC324" t="str">
            <v>8A* + 2B* + 1C*</v>
          </cell>
          <cell r="AD324" t="str">
            <v>Tốt</v>
          </cell>
          <cell r="AE324" t="str">
            <v>Tốt</v>
          </cell>
          <cell r="AF324" t="str">
            <v>Tốt</v>
          </cell>
          <cell r="AJ324" t="str">
            <v>HTT NV</v>
          </cell>
        </row>
        <row r="326">
          <cell r="D326" t="str">
            <v>01015020</v>
          </cell>
          <cell r="E326" t="str">
            <v>Khoa Công nghệ thông tin</v>
          </cell>
          <cell r="F326" t="str">
            <v>B</v>
          </cell>
          <cell r="G326">
            <v>6</v>
          </cell>
          <cell r="H326" t="str">
            <v>A</v>
          </cell>
          <cell r="I326">
            <v>10</v>
          </cell>
          <cell r="J326" t="str">
            <v>A</v>
          </cell>
          <cell r="K326">
            <v>10</v>
          </cell>
          <cell r="L326" t="str">
            <v>A</v>
          </cell>
          <cell r="M326">
            <v>10</v>
          </cell>
          <cell r="N326" t="str">
            <v>A</v>
          </cell>
          <cell r="O326">
            <v>10</v>
          </cell>
          <cell r="P326" t="str">
            <v>A</v>
          </cell>
          <cell r="Q326">
            <v>10</v>
          </cell>
          <cell r="R326" t="str">
            <v>A4</v>
          </cell>
          <cell r="S326">
            <v>7</v>
          </cell>
          <cell r="T326" t="str">
            <v>A4</v>
          </cell>
          <cell r="U326">
            <v>7</v>
          </cell>
          <cell r="V326" t="str">
            <v>A4</v>
          </cell>
          <cell r="W326">
            <v>7</v>
          </cell>
          <cell r="X326" t="str">
            <v>D</v>
          </cell>
          <cell r="Y326">
            <v>1</v>
          </cell>
          <cell r="Z326" t="str">
            <v>A4</v>
          </cell>
          <cell r="AA326">
            <v>7</v>
          </cell>
          <cell r="AB326">
            <v>7.7272727272727275</v>
          </cell>
          <cell r="AC326" t="str">
            <v>9A* + 1B* +  1D</v>
          </cell>
          <cell r="AD326" t="str">
            <v>Hoàn thành</v>
          </cell>
          <cell r="AE326" t="str">
            <v>Hoàn thành</v>
          </cell>
          <cell r="AF326" t="str">
            <v>Hoàn thành</v>
          </cell>
          <cell r="AJ326" t="str">
            <v>HT NV</v>
          </cell>
        </row>
        <row r="327">
          <cell r="D327" t="str">
            <v>01018001</v>
          </cell>
          <cell r="E327" t="str">
            <v>Khoa Công nghệ thông tin</v>
          </cell>
          <cell r="F327" t="str">
            <v>A</v>
          </cell>
          <cell r="G327">
            <v>10</v>
          </cell>
          <cell r="H327" t="str">
            <v>A</v>
          </cell>
          <cell r="I327">
            <v>10</v>
          </cell>
          <cell r="J327" t="str">
            <v>A</v>
          </cell>
          <cell r="K327">
            <v>10</v>
          </cell>
          <cell r="L327" t="str">
            <v>A</v>
          </cell>
          <cell r="M327">
            <v>10</v>
          </cell>
          <cell r="N327" t="str">
            <v>A</v>
          </cell>
          <cell r="O327">
            <v>10</v>
          </cell>
          <cell r="P327" t="str">
            <v>A</v>
          </cell>
          <cell r="Q327">
            <v>10</v>
          </cell>
          <cell r="R327" t="str">
            <v>A3</v>
          </cell>
          <cell r="S327">
            <v>8</v>
          </cell>
          <cell r="T327" t="str">
            <v>A3</v>
          </cell>
          <cell r="U327">
            <v>8</v>
          </cell>
          <cell r="V327" t="str">
            <v>A4</v>
          </cell>
          <cell r="W327">
            <v>7</v>
          </cell>
          <cell r="X327" t="str">
            <v>A3</v>
          </cell>
          <cell r="Y327">
            <v>8</v>
          </cell>
          <cell r="Z327" t="str">
            <v>D</v>
          </cell>
          <cell r="AA327">
            <v>1</v>
          </cell>
          <cell r="AB327">
            <v>8.3636363636363633</v>
          </cell>
          <cell r="AC327" t="str">
            <v>10A* + 1D</v>
          </cell>
          <cell r="AD327" t="str">
            <v>Hoàn thành</v>
          </cell>
          <cell r="AE327" t="str">
            <v>Tốt</v>
          </cell>
          <cell r="AF327" t="str">
            <v>Hoàn thành</v>
          </cell>
          <cell r="AJ327" t="str">
            <v>HT NV</v>
          </cell>
        </row>
        <row r="329">
          <cell r="D329" t="str">
            <v>01013094</v>
          </cell>
          <cell r="E329" t="str">
            <v>Khoa Động lực</v>
          </cell>
          <cell r="AJ329" t="str">
            <v>Không đánh giá</v>
          </cell>
        </row>
        <row r="330">
          <cell r="D330" t="str">
            <v>01008043</v>
          </cell>
          <cell r="E330" t="str">
            <v xml:space="preserve"> Phòng Quản trị - DV</v>
          </cell>
          <cell r="AJ330" t="str">
            <v>Không đánh giá</v>
          </cell>
        </row>
        <row r="331">
          <cell r="D331" t="str">
            <v>01008042</v>
          </cell>
          <cell r="E331" t="str">
            <v xml:space="preserve"> Phòng Quản trị - DV</v>
          </cell>
          <cell r="AJ331" t="str">
            <v>Không đánh giá</v>
          </cell>
        </row>
        <row r="332">
          <cell r="D332" t="str">
            <v>01008044</v>
          </cell>
          <cell r="E332" t="str">
            <v xml:space="preserve"> Phòng Quản trị - DV</v>
          </cell>
          <cell r="AJ332" t="str">
            <v>Không đánh giá</v>
          </cell>
        </row>
        <row r="333">
          <cell r="D333" t="str">
            <v>01005010</v>
          </cell>
          <cell r="E333" t="str">
            <v>Khoa Kinh tế</v>
          </cell>
          <cell r="AJ333" t="str">
            <v>Không đánh giá</v>
          </cell>
        </row>
        <row r="334">
          <cell r="D334" t="str">
            <v>01003015</v>
          </cell>
          <cell r="E334" t="str">
            <v xml:space="preserve"> Phòng Kế hoạch - TC</v>
          </cell>
          <cell r="AJ334" t="str">
            <v>Không đánh giá</v>
          </cell>
        </row>
        <row r="335">
          <cell r="D335" t="str">
            <v>01002038</v>
          </cell>
          <cell r="E335" t="str">
            <v>Phòng TC - HC - TH</v>
          </cell>
          <cell r="AJ335" t="str">
            <v>Không đánh giá</v>
          </cell>
        </row>
        <row r="336">
          <cell r="D336" t="str">
            <v>01012048</v>
          </cell>
          <cell r="E336" t="str">
            <v>Khoa Cơ khí</v>
          </cell>
          <cell r="AJ336" t="str">
            <v>Không đánh giá</v>
          </cell>
        </row>
        <row r="337">
          <cell r="D337" t="str">
            <v>01013120</v>
          </cell>
          <cell r="E337" t="str">
            <v>Khoa Động lực</v>
          </cell>
          <cell r="AJ337" t="str">
            <v>Không đánh giá</v>
          </cell>
        </row>
        <row r="338">
          <cell r="D338" t="str">
            <v>01028017</v>
          </cell>
          <cell r="E338" t="str">
            <v>Khoa Xây dựng</v>
          </cell>
          <cell r="AJ338" t="str">
            <v>Không đánh giá</v>
          </cell>
        </row>
        <row r="339">
          <cell r="E339" t="str">
            <v>Khoa Động lực</v>
          </cell>
          <cell r="AJ339" t="str">
            <v>Không đánh giá</v>
          </cell>
        </row>
        <row r="340">
          <cell r="D340" t="str">
            <v>01029016</v>
          </cell>
          <cell r="E340" t="str">
            <v>Khoa Nhiệt - Lạnh</v>
          </cell>
          <cell r="AJ340" t="str">
            <v>Không đánh giá</v>
          </cell>
        </row>
        <row r="341">
          <cell r="E341" t="str">
            <v>Khoa Kinh tế</v>
          </cell>
          <cell r="AJ341" t="str">
            <v>Không đánh giá</v>
          </cell>
        </row>
        <row r="342">
          <cell r="E342" t="str">
            <v>Khoa Kinh tế</v>
          </cell>
          <cell r="AJ342" t="str">
            <v>Không đánh giá</v>
          </cell>
        </row>
        <row r="343">
          <cell r="E343" t="str">
            <v>Khoa Kinh tế</v>
          </cell>
          <cell r="AJ343" t="str">
            <v>Không đánh giá</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topLeftCell="A76" zoomScaleNormal="100" workbookViewId="0">
      <selection activeCell="F13" sqref="F13"/>
    </sheetView>
  </sheetViews>
  <sheetFormatPr defaultRowHeight="15.75" x14ac:dyDescent="0.25"/>
  <cols>
    <col min="1" max="1" width="3.5703125" style="1" customWidth="1"/>
    <col min="2" max="2" width="14.28515625" style="1" customWidth="1"/>
    <col min="3" max="3" width="10" style="16" customWidth="1"/>
    <col min="4" max="4" width="7.85546875" style="16" customWidth="1"/>
    <col min="5" max="5" width="8.28515625" style="16" customWidth="1"/>
    <col min="6" max="6" width="48" style="1" customWidth="1"/>
    <col min="7" max="7" width="26.5703125" style="8" hidden="1" customWidth="1"/>
    <col min="8" max="8" width="29.85546875" style="7" hidden="1" customWidth="1"/>
    <col min="9" max="9" width="24.28515625" style="1" hidden="1" customWidth="1"/>
    <col min="10" max="10" width="27.42578125" style="1" customWidth="1"/>
    <col min="11" max="16384" width="9.140625" style="1"/>
  </cols>
  <sheetData>
    <row r="1" spans="1:10" x14ac:dyDescent="0.25">
      <c r="A1" s="524" t="s">
        <v>426</v>
      </c>
      <c r="B1" s="524"/>
      <c r="C1" s="524"/>
      <c r="D1" s="524"/>
      <c r="E1" s="524"/>
    </row>
    <row r="2" spans="1:10" x14ac:dyDescent="0.25">
      <c r="A2" s="525" t="s">
        <v>402</v>
      </c>
      <c r="B2" s="525"/>
      <c r="C2" s="525"/>
      <c r="D2" s="525"/>
      <c r="E2" s="525"/>
    </row>
    <row r="4" spans="1:10" ht="18.75" x14ac:dyDescent="0.3">
      <c r="A4" s="526" t="s">
        <v>894</v>
      </c>
      <c r="B4" s="526"/>
      <c r="C4" s="526"/>
      <c r="D4" s="526"/>
      <c r="E4" s="526"/>
      <c r="F4" s="526"/>
      <c r="G4" s="526"/>
      <c r="H4" s="526"/>
      <c r="I4" s="526"/>
    </row>
    <row r="6" spans="1:10" s="8" customFormat="1" x14ac:dyDescent="0.25">
      <c r="A6" s="527" t="s">
        <v>1</v>
      </c>
      <c r="B6" s="527" t="s">
        <v>19</v>
      </c>
      <c r="C6" s="528" t="s">
        <v>9</v>
      </c>
      <c r="D6" s="529"/>
      <c r="E6" s="529"/>
      <c r="F6" s="530"/>
      <c r="G6" s="531" t="s">
        <v>398</v>
      </c>
      <c r="H6" s="533" t="s">
        <v>346</v>
      </c>
      <c r="I6" s="535" t="s">
        <v>404</v>
      </c>
    </row>
    <row r="7" spans="1:10" s="8" customFormat="1" ht="44.25" customHeight="1" x14ac:dyDescent="0.25">
      <c r="A7" s="527"/>
      <c r="B7" s="527"/>
      <c r="C7" s="15" t="s">
        <v>7</v>
      </c>
      <c r="D7" s="15" t="s">
        <v>395</v>
      </c>
      <c r="E7" s="15" t="s">
        <v>8</v>
      </c>
      <c r="F7" s="197" t="s">
        <v>3</v>
      </c>
      <c r="G7" s="532"/>
      <c r="H7" s="534"/>
      <c r="I7" s="536"/>
    </row>
    <row r="8" spans="1:10" s="78" customFormat="1" ht="18.75" x14ac:dyDescent="0.25">
      <c r="A8" s="537">
        <v>1</v>
      </c>
      <c r="B8" s="537" t="s">
        <v>31</v>
      </c>
      <c r="C8" s="19">
        <v>4</v>
      </c>
      <c r="D8" s="19">
        <v>4</v>
      </c>
      <c r="E8" s="19"/>
      <c r="F8" s="77"/>
      <c r="G8" s="539"/>
      <c r="H8" s="541"/>
      <c r="I8" s="543"/>
    </row>
    <row r="9" spans="1:10" s="79" customFormat="1" x14ac:dyDescent="0.25">
      <c r="A9" s="538"/>
      <c r="B9" s="538"/>
      <c r="C9" s="20" t="s">
        <v>377</v>
      </c>
      <c r="D9" s="20" t="s">
        <v>377</v>
      </c>
      <c r="E9" s="21"/>
      <c r="F9" s="215"/>
      <c r="G9" s="540"/>
      <c r="H9" s="542"/>
      <c r="I9" s="544"/>
    </row>
    <row r="10" spans="1:10" s="78" customFormat="1" ht="18.75" x14ac:dyDescent="0.25">
      <c r="A10" s="545">
        <v>2</v>
      </c>
      <c r="B10" s="548" t="s">
        <v>365</v>
      </c>
      <c r="C10" s="17">
        <v>27</v>
      </c>
      <c r="D10" s="17">
        <v>16</v>
      </c>
      <c r="E10" s="17">
        <v>11</v>
      </c>
      <c r="F10" s="80"/>
      <c r="G10" s="81"/>
      <c r="H10" s="81"/>
      <c r="I10" s="551"/>
    </row>
    <row r="11" spans="1:10" s="78" customFormat="1" x14ac:dyDescent="0.25">
      <c r="A11" s="546"/>
      <c r="B11" s="549"/>
      <c r="C11" s="204" t="s">
        <v>443</v>
      </c>
      <c r="D11" s="204" t="s">
        <v>388</v>
      </c>
      <c r="E11" s="202" t="s">
        <v>371</v>
      </c>
      <c r="F11" s="83"/>
      <c r="G11" s="84"/>
      <c r="H11" s="84"/>
      <c r="I11" s="552"/>
    </row>
    <row r="12" spans="1:10" s="78" customFormat="1" ht="31.5" x14ac:dyDescent="0.25">
      <c r="A12" s="546"/>
      <c r="B12" s="549"/>
      <c r="C12" s="205" t="s">
        <v>369</v>
      </c>
      <c r="D12" s="204" t="s">
        <v>382</v>
      </c>
      <c r="E12" s="206"/>
      <c r="F12" s="207" t="s">
        <v>895</v>
      </c>
      <c r="G12" s="140"/>
      <c r="H12" s="141"/>
      <c r="I12" s="194"/>
    </row>
    <row r="13" spans="1:10" s="78" customFormat="1" ht="47.25" x14ac:dyDescent="0.25">
      <c r="A13" s="547"/>
      <c r="B13" s="550"/>
      <c r="C13" s="24" t="s">
        <v>492</v>
      </c>
      <c r="D13" s="204"/>
      <c r="E13" s="21" t="s">
        <v>492</v>
      </c>
      <c r="F13" s="208" t="s">
        <v>896</v>
      </c>
      <c r="G13" s="140"/>
      <c r="H13" s="141"/>
      <c r="I13" s="195"/>
    </row>
    <row r="14" spans="1:10" s="78" customFormat="1" ht="18.75" x14ac:dyDescent="0.25">
      <c r="A14" s="545">
        <v>3</v>
      </c>
      <c r="B14" s="553" t="s">
        <v>27</v>
      </c>
      <c r="C14" s="17">
        <v>10</v>
      </c>
      <c r="D14" s="17">
        <v>7</v>
      </c>
      <c r="E14" s="17">
        <v>3</v>
      </c>
      <c r="F14" s="203"/>
      <c r="G14" s="555"/>
      <c r="H14" s="557"/>
      <c r="I14" s="543"/>
      <c r="J14" s="78" t="s">
        <v>508</v>
      </c>
    </row>
    <row r="15" spans="1:10" s="78" customFormat="1" ht="31.5" x14ac:dyDescent="0.25">
      <c r="A15" s="546"/>
      <c r="B15" s="554"/>
      <c r="C15" s="85" t="s">
        <v>380</v>
      </c>
      <c r="D15" s="18" t="s">
        <v>378</v>
      </c>
      <c r="E15" s="18" t="s">
        <v>370</v>
      </c>
      <c r="F15" s="134" t="s">
        <v>493</v>
      </c>
      <c r="G15" s="556"/>
      <c r="H15" s="558"/>
      <c r="I15" s="559"/>
    </row>
    <row r="16" spans="1:10" s="78" customFormat="1" ht="18.75" x14ac:dyDescent="0.25">
      <c r="A16" s="537">
        <v>4</v>
      </c>
      <c r="B16" s="560" t="s">
        <v>399</v>
      </c>
      <c r="C16" s="17">
        <v>18</v>
      </c>
      <c r="D16" s="17">
        <v>12</v>
      </c>
      <c r="E16" s="17">
        <v>6</v>
      </c>
      <c r="F16" s="198"/>
      <c r="G16" s="562"/>
      <c r="H16" s="565"/>
      <c r="I16" s="568"/>
    </row>
    <row r="17" spans="1:10" s="78" customFormat="1" ht="18.75" x14ac:dyDescent="0.25">
      <c r="A17" s="546"/>
      <c r="B17" s="549"/>
      <c r="C17" s="86" t="s">
        <v>389</v>
      </c>
      <c r="D17" s="86" t="s">
        <v>386</v>
      </c>
      <c r="E17" s="86" t="s">
        <v>381</v>
      </c>
      <c r="F17" s="201"/>
      <c r="G17" s="563"/>
      <c r="H17" s="566"/>
      <c r="I17" s="569"/>
    </row>
    <row r="18" spans="1:10" s="78" customFormat="1" ht="31.5" x14ac:dyDescent="0.25">
      <c r="A18" s="538"/>
      <c r="B18" s="561"/>
      <c r="C18" s="24" t="s">
        <v>407</v>
      </c>
      <c r="D18" s="21"/>
      <c r="E18" s="87" t="s">
        <v>408</v>
      </c>
      <c r="F18" s="199" t="s">
        <v>494</v>
      </c>
      <c r="G18" s="564"/>
      <c r="H18" s="567"/>
      <c r="I18" s="570"/>
    </row>
    <row r="19" spans="1:10" s="78" customFormat="1" ht="18.75" x14ac:dyDescent="0.25">
      <c r="A19" s="571">
        <v>5</v>
      </c>
      <c r="B19" s="572" t="s">
        <v>21</v>
      </c>
      <c r="C19" s="88">
        <v>5</v>
      </c>
      <c r="D19" s="88">
        <v>5</v>
      </c>
      <c r="E19" s="88"/>
      <c r="F19" s="142"/>
      <c r="G19" s="573"/>
      <c r="H19" s="541"/>
      <c r="I19" s="575"/>
      <c r="J19" s="78" t="s">
        <v>508</v>
      </c>
    </row>
    <row r="20" spans="1:10" s="78" customFormat="1" ht="47.25" x14ac:dyDescent="0.25">
      <c r="A20" s="571"/>
      <c r="B20" s="572"/>
      <c r="C20" s="173" t="s">
        <v>381</v>
      </c>
      <c r="D20" s="173" t="s">
        <v>381</v>
      </c>
      <c r="E20" s="143"/>
      <c r="F20" s="144" t="s">
        <v>495</v>
      </c>
      <c r="G20" s="574"/>
      <c r="H20" s="574"/>
      <c r="I20" s="575"/>
    </row>
    <row r="21" spans="1:10" s="78" customFormat="1" ht="18.75" x14ac:dyDescent="0.25">
      <c r="A21" s="537">
        <v>6</v>
      </c>
      <c r="B21" s="560" t="s">
        <v>394</v>
      </c>
      <c r="C21" s="17">
        <v>20</v>
      </c>
      <c r="D21" s="17">
        <v>13</v>
      </c>
      <c r="E21" s="17">
        <v>7</v>
      </c>
      <c r="F21" s="90"/>
      <c r="G21" s="576"/>
      <c r="H21" s="579"/>
      <c r="I21" s="543"/>
    </row>
    <row r="22" spans="1:10" s="78" customFormat="1" ht="18.75" x14ac:dyDescent="0.25">
      <c r="A22" s="546"/>
      <c r="B22" s="549"/>
      <c r="C22" s="92" t="s">
        <v>425</v>
      </c>
      <c r="D22" s="92" t="s">
        <v>371</v>
      </c>
      <c r="E22" s="92" t="s">
        <v>374</v>
      </c>
      <c r="F22" s="145"/>
      <c r="G22" s="577"/>
      <c r="H22" s="580"/>
      <c r="I22" s="559"/>
    </row>
    <row r="23" spans="1:10" s="78" customFormat="1" ht="31.5" x14ac:dyDescent="0.25">
      <c r="A23" s="538"/>
      <c r="B23" s="561"/>
      <c r="C23" s="24" t="s">
        <v>407</v>
      </c>
      <c r="D23" s="21"/>
      <c r="E23" s="87" t="s">
        <v>408</v>
      </c>
      <c r="F23" s="91" t="s">
        <v>496</v>
      </c>
      <c r="G23" s="578"/>
      <c r="H23" s="581"/>
      <c r="I23" s="544"/>
    </row>
    <row r="24" spans="1:10" s="78" customFormat="1" ht="18.75" x14ac:dyDescent="0.25">
      <c r="A24" s="537">
        <v>7</v>
      </c>
      <c r="B24" s="560" t="s">
        <v>356</v>
      </c>
      <c r="C24" s="22">
        <v>8</v>
      </c>
      <c r="D24" s="22">
        <v>7</v>
      </c>
      <c r="E24" s="17">
        <v>1</v>
      </c>
      <c r="F24" s="198"/>
      <c r="G24" s="582"/>
      <c r="H24" s="584"/>
      <c r="I24" s="543"/>
    </row>
    <row r="25" spans="1:10" s="78" customFormat="1" x14ac:dyDescent="0.25">
      <c r="A25" s="538"/>
      <c r="B25" s="561"/>
      <c r="C25" s="24" t="s">
        <v>373</v>
      </c>
      <c r="D25" s="21" t="s">
        <v>378</v>
      </c>
      <c r="E25" s="21" t="s">
        <v>376</v>
      </c>
      <c r="F25" s="199"/>
      <c r="G25" s="583"/>
      <c r="H25" s="585"/>
      <c r="I25" s="544"/>
    </row>
    <row r="26" spans="1:10" s="78" customFormat="1" ht="18.75" x14ac:dyDescent="0.25">
      <c r="A26" s="545">
        <v>8</v>
      </c>
      <c r="B26" s="548" t="s">
        <v>22</v>
      </c>
      <c r="C26" s="22">
        <v>4</v>
      </c>
      <c r="D26" s="17">
        <v>2</v>
      </c>
      <c r="E26" s="17">
        <v>2</v>
      </c>
      <c r="F26" s="10"/>
      <c r="G26" s="586"/>
      <c r="H26" s="588"/>
      <c r="I26" s="545"/>
    </row>
    <row r="27" spans="1:10" s="78" customFormat="1" x14ac:dyDescent="0.25">
      <c r="A27" s="547"/>
      <c r="B27" s="550"/>
      <c r="C27" s="216" t="s">
        <v>377</v>
      </c>
      <c r="D27" s="205" t="s">
        <v>375</v>
      </c>
      <c r="E27" s="205" t="s">
        <v>375</v>
      </c>
      <c r="F27" s="93"/>
      <c r="G27" s="587"/>
      <c r="H27" s="587"/>
      <c r="I27" s="546"/>
    </row>
    <row r="28" spans="1:10" s="78" customFormat="1" ht="18.75" x14ac:dyDescent="0.25">
      <c r="A28" s="537">
        <v>9</v>
      </c>
      <c r="B28" s="560" t="s">
        <v>28</v>
      </c>
      <c r="C28" s="22">
        <v>32</v>
      </c>
      <c r="D28" s="17">
        <v>13</v>
      </c>
      <c r="E28" s="17">
        <v>19</v>
      </c>
      <c r="F28" s="94"/>
      <c r="G28" s="591"/>
      <c r="H28" s="593"/>
      <c r="I28" s="596"/>
    </row>
    <row r="29" spans="1:10" s="78" customFormat="1" x14ac:dyDescent="0.25">
      <c r="A29" s="589"/>
      <c r="B29" s="590"/>
      <c r="C29" s="85" t="s">
        <v>385</v>
      </c>
      <c r="D29" s="18" t="s">
        <v>371</v>
      </c>
      <c r="E29" s="18" t="s">
        <v>392</v>
      </c>
      <c r="F29" s="96"/>
      <c r="G29" s="566"/>
      <c r="H29" s="594"/>
      <c r="I29" s="597"/>
    </row>
    <row r="30" spans="1:10" s="78" customFormat="1" ht="31.5" x14ac:dyDescent="0.25">
      <c r="A30" s="538"/>
      <c r="B30" s="561"/>
      <c r="C30" s="24" t="s">
        <v>406</v>
      </c>
      <c r="D30" s="21"/>
      <c r="E30" s="24" t="s">
        <v>406</v>
      </c>
      <c r="F30" s="200" t="s">
        <v>497</v>
      </c>
      <c r="G30" s="592"/>
      <c r="H30" s="595"/>
      <c r="I30" s="598"/>
    </row>
    <row r="31" spans="1:10" s="78" customFormat="1" ht="18.75" x14ac:dyDescent="0.25">
      <c r="A31" s="545">
        <v>10</v>
      </c>
      <c r="B31" s="553" t="s">
        <v>23</v>
      </c>
      <c r="C31" s="146">
        <v>32</v>
      </c>
      <c r="D31" s="147">
        <v>32</v>
      </c>
      <c r="E31" s="25"/>
      <c r="F31" s="97"/>
      <c r="G31" s="591" t="s">
        <v>464</v>
      </c>
      <c r="H31" s="601"/>
      <c r="I31" s="603" t="s">
        <v>465</v>
      </c>
      <c r="J31" s="78" t="s">
        <v>508</v>
      </c>
    </row>
    <row r="32" spans="1:10" s="78" customFormat="1" ht="18.75" x14ac:dyDescent="0.25">
      <c r="A32" s="546"/>
      <c r="B32" s="599"/>
      <c r="C32" s="148" t="s">
        <v>384</v>
      </c>
      <c r="D32" s="149" t="s">
        <v>384</v>
      </c>
      <c r="E32" s="99"/>
      <c r="F32" s="100"/>
      <c r="G32" s="566"/>
      <c r="H32" s="602"/>
      <c r="I32" s="569"/>
    </row>
    <row r="33" spans="1:10" s="78" customFormat="1" ht="78.75" x14ac:dyDescent="0.25">
      <c r="A33" s="547"/>
      <c r="B33" s="600"/>
      <c r="C33" s="26" t="s">
        <v>438</v>
      </c>
      <c r="D33" s="150" t="s">
        <v>438</v>
      </c>
      <c r="E33" s="151"/>
      <c r="F33" s="209" t="s">
        <v>498</v>
      </c>
      <c r="G33" s="152"/>
      <c r="H33" s="196" t="s">
        <v>444</v>
      </c>
      <c r="I33" s="570"/>
    </row>
    <row r="34" spans="1:10" s="78" customFormat="1" ht="18.75" x14ac:dyDescent="0.25">
      <c r="A34" s="545">
        <v>11</v>
      </c>
      <c r="B34" s="548" t="s">
        <v>323</v>
      </c>
      <c r="C34" s="153">
        <v>16</v>
      </c>
      <c r="D34" s="88">
        <v>16</v>
      </c>
      <c r="E34" s="88"/>
      <c r="F34" s="103"/>
      <c r="G34" s="104"/>
      <c r="H34" s="604" t="s">
        <v>439</v>
      </c>
      <c r="I34" s="603" t="s">
        <v>466</v>
      </c>
    </row>
    <row r="35" spans="1:10" s="78" customFormat="1" ht="31.5" x14ac:dyDescent="0.25">
      <c r="A35" s="546"/>
      <c r="B35" s="549"/>
      <c r="C35" s="154" t="s">
        <v>391</v>
      </c>
      <c r="D35" s="155" t="s">
        <v>391</v>
      </c>
      <c r="E35" s="156"/>
      <c r="F35" s="157" t="s">
        <v>499</v>
      </c>
      <c r="G35" s="157"/>
      <c r="H35" s="605"/>
      <c r="I35" s="606"/>
    </row>
    <row r="36" spans="1:10" s="78" customFormat="1" ht="18.75" x14ac:dyDescent="0.25">
      <c r="A36" s="537">
        <v>12</v>
      </c>
      <c r="B36" s="560" t="s">
        <v>32</v>
      </c>
      <c r="C36" s="22">
        <v>24</v>
      </c>
      <c r="D36" s="17">
        <v>24</v>
      </c>
      <c r="E36" s="17"/>
      <c r="F36" s="106"/>
      <c r="G36" s="159" t="s">
        <v>440</v>
      </c>
      <c r="H36" s="609" t="s">
        <v>441</v>
      </c>
      <c r="I36" s="573" t="s">
        <v>468</v>
      </c>
    </row>
    <row r="37" spans="1:10" s="78" customFormat="1" ht="18.75" x14ac:dyDescent="0.25">
      <c r="A37" s="607"/>
      <c r="B37" s="608"/>
      <c r="C37" s="98" t="s">
        <v>372</v>
      </c>
      <c r="D37" s="112" t="s">
        <v>372</v>
      </c>
      <c r="E37" s="112"/>
      <c r="F37" s="160"/>
      <c r="G37" s="158"/>
      <c r="H37" s="610"/>
      <c r="I37" s="611"/>
    </row>
    <row r="38" spans="1:10" s="78" customFormat="1" ht="18.75" x14ac:dyDescent="0.25">
      <c r="A38" s="118">
        <v>13</v>
      </c>
      <c r="B38" s="117" t="s">
        <v>29</v>
      </c>
      <c r="C38" s="22">
        <v>26</v>
      </c>
      <c r="D38" s="27">
        <v>26</v>
      </c>
      <c r="E38" s="27"/>
      <c r="F38" s="107"/>
      <c r="G38" s="591" t="s">
        <v>445</v>
      </c>
      <c r="H38" s="591" t="s">
        <v>467</v>
      </c>
      <c r="I38" s="603" t="s">
        <v>477</v>
      </c>
    </row>
    <row r="39" spans="1:10" s="78" customFormat="1" ht="18.75" x14ac:dyDescent="0.25">
      <c r="A39" s="145"/>
      <c r="B39" s="109"/>
      <c r="C39" s="174" t="s">
        <v>424</v>
      </c>
      <c r="D39" s="175" t="s">
        <v>424</v>
      </c>
      <c r="E39" s="175"/>
      <c r="F39" s="176"/>
      <c r="G39" s="566"/>
      <c r="H39" s="566"/>
      <c r="I39" s="569"/>
    </row>
    <row r="40" spans="1:10" s="78" customFormat="1" ht="18.75" x14ac:dyDescent="0.25">
      <c r="A40" s="545">
        <v>14</v>
      </c>
      <c r="B40" s="612" t="s">
        <v>30</v>
      </c>
      <c r="C40" s="22">
        <v>17</v>
      </c>
      <c r="D40" s="17">
        <v>17</v>
      </c>
      <c r="E40" s="17"/>
      <c r="F40" s="198"/>
      <c r="G40" s="586" t="s">
        <v>461</v>
      </c>
      <c r="H40" s="604" t="s">
        <v>441</v>
      </c>
      <c r="I40" s="568" t="s">
        <v>476</v>
      </c>
      <c r="J40" s="78" t="s">
        <v>508</v>
      </c>
    </row>
    <row r="41" spans="1:10" s="78" customFormat="1" ht="18.75" x14ac:dyDescent="0.25">
      <c r="A41" s="546"/>
      <c r="B41" s="613"/>
      <c r="C41" s="171" t="s">
        <v>389</v>
      </c>
      <c r="D41" s="172" t="s">
        <v>389</v>
      </c>
      <c r="E41" s="111"/>
      <c r="F41" s="199"/>
      <c r="G41" s="614"/>
      <c r="H41" s="615"/>
      <c r="I41" s="570"/>
    </row>
    <row r="42" spans="1:10" s="78" customFormat="1" ht="18.75" x14ac:dyDescent="0.25">
      <c r="A42" s="545">
        <v>15</v>
      </c>
      <c r="B42" s="616" t="s">
        <v>24</v>
      </c>
      <c r="C42" s="22">
        <v>30</v>
      </c>
      <c r="D42" s="17">
        <v>30</v>
      </c>
      <c r="E42" s="17"/>
      <c r="F42" s="198"/>
      <c r="G42" s="161"/>
      <c r="H42" s="159"/>
      <c r="I42" s="551" t="s">
        <v>469</v>
      </c>
    </row>
    <row r="43" spans="1:10" s="78" customFormat="1" ht="18.75" x14ac:dyDescent="0.25">
      <c r="A43" s="546"/>
      <c r="B43" s="617"/>
      <c r="C43" s="98" t="s">
        <v>383</v>
      </c>
      <c r="D43" s="112" t="s">
        <v>383</v>
      </c>
      <c r="E43" s="112"/>
      <c r="F43" s="110"/>
      <c r="G43" s="162"/>
      <c r="H43" s="158"/>
      <c r="I43" s="552"/>
    </row>
    <row r="44" spans="1:10" s="78" customFormat="1" ht="31.5" x14ac:dyDescent="0.25">
      <c r="A44" s="546"/>
      <c r="B44" s="617"/>
      <c r="C44" s="101" t="s">
        <v>369</v>
      </c>
      <c r="D44" s="101" t="s">
        <v>369</v>
      </c>
      <c r="E44" s="113"/>
      <c r="F44" s="207" t="s">
        <v>500</v>
      </c>
      <c r="G44" s="160"/>
      <c r="H44" s="114"/>
      <c r="I44" s="552"/>
    </row>
    <row r="45" spans="1:10" s="78" customFormat="1" ht="18.75" x14ac:dyDescent="0.25">
      <c r="A45" s="545">
        <v>16</v>
      </c>
      <c r="B45" s="616" t="s">
        <v>33</v>
      </c>
      <c r="C45" s="22">
        <v>9</v>
      </c>
      <c r="D45" s="17">
        <v>9</v>
      </c>
      <c r="E45" s="17"/>
      <c r="F45" s="95"/>
      <c r="G45" s="618" t="s">
        <v>462</v>
      </c>
      <c r="H45" s="591"/>
      <c r="I45" s="601" t="s">
        <v>470</v>
      </c>
    </row>
    <row r="46" spans="1:10" s="78" customFormat="1" ht="63" x14ac:dyDescent="0.25">
      <c r="A46" s="546"/>
      <c r="B46" s="617"/>
      <c r="C46" s="98" t="s">
        <v>373</v>
      </c>
      <c r="D46" s="112" t="s">
        <v>373</v>
      </c>
      <c r="E46" s="112"/>
      <c r="F46" s="211" t="s">
        <v>502</v>
      </c>
      <c r="G46" s="619"/>
      <c r="H46" s="566"/>
      <c r="I46" s="602"/>
    </row>
    <row r="47" spans="1:10" s="78" customFormat="1" ht="31.5" x14ac:dyDescent="0.25">
      <c r="A47" s="546"/>
      <c r="B47" s="617"/>
      <c r="C47" s="101" t="s">
        <v>369</v>
      </c>
      <c r="D47" s="101" t="s">
        <v>369</v>
      </c>
      <c r="E47" s="82"/>
      <c r="F47" s="210" t="s">
        <v>501</v>
      </c>
      <c r="G47" s="620"/>
      <c r="H47" s="592"/>
      <c r="I47" s="621"/>
    </row>
    <row r="48" spans="1:10" s="78" customFormat="1" ht="18.75" x14ac:dyDescent="0.25">
      <c r="A48" s="545">
        <v>17</v>
      </c>
      <c r="B48" s="545" t="s">
        <v>20</v>
      </c>
      <c r="C48" s="102">
        <v>9</v>
      </c>
      <c r="D48" s="115">
        <v>9</v>
      </c>
      <c r="E48" s="115"/>
      <c r="F48" s="116"/>
      <c r="G48" s="586" t="s">
        <v>442</v>
      </c>
      <c r="H48" s="586" t="s">
        <v>460</v>
      </c>
      <c r="I48" s="568" t="s">
        <v>471</v>
      </c>
    </row>
    <row r="49" spans="1:10" s="78" customFormat="1" ht="18.75" x14ac:dyDescent="0.25">
      <c r="A49" s="547"/>
      <c r="B49" s="547"/>
      <c r="C49" s="163" t="s">
        <v>388</v>
      </c>
      <c r="D49" s="164" t="s">
        <v>388</v>
      </c>
      <c r="E49" s="164"/>
      <c r="F49" s="165"/>
      <c r="G49" s="587"/>
      <c r="H49" s="587"/>
      <c r="I49" s="569"/>
    </row>
    <row r="50" spans="1:10" s="78" customFormat="1" x14ac:dyDescent="0.25">
      <c r="A50" s="545">
        <v>18</v>
      </c>
      <c r="B50" s="622" t="s">
        <v>25</v>
      </c>
      <c r="C50" s="119">
        <v>13</v>
      </c>
      <c r="D50" s="120">
        <v>13</v>
      </c>
      <c r="E50" s="119"/>
      <c r="F50" s="121"/>
      <c r="G50" s="624" t="s">
        <v>472</v>
      </c>
      <c r="H50" s="586" t="s">
        <v>473</v>
      </c>
      <c r="I50" s="568" t="s">
        <v>474</v>
      </c>
    </row>
    <row r="51" spans="1:10" s="78" customFormat="1" ht="94.5" x14ac:dyDescent="0.25">
      <c r="A51" s="546"/>
      <c r="B51" s="623"/>
      <c r="C51" s="166" t="s">
        <v>371</v>
      </c>
      <c r="D51" s="167" t="s">
        <v>371</v>
      </c>
      <c r="E51" s="166"/>
      <c r="F51" s="212" t="s">
        <v>503</v>
      </c>
      <c r="G51" s="625"/>
      <c r="H51" s="587"/>
      <c r="I51" s="569"/>
    </row>
    <row r="52" spans="1:10" s="78" customFormat="1" ht="18.75" x14ac:dyDescent="0.25">
      <c r="A52" s="537">
        <v>19</v>
      </c>
      <c r="B52" s="560" t="s">
        <v>26</v>
      </c>
      <c r="C52" s="22">
        <v>8</v>
      </c>
      <c r="D52" s="23">
        <v>6</v>
      </c>
      <c r="E52" s="23">
        <v>2</v>
      </c>
      <c r="F52" s="122"/>
      <c r="G52" s="624"/>
      <c r="H52" s="586"/>
      <c r="I52" s="105"/>
    </row>
    <row r="53" spans="1:10" s="78" customFormat="1" ht="31.5" x14ac:dyDescent="0.25">
      <c r="A53" s="546"/>
      <c r="B53" s="549"/>
      <c r="C53" s="108" t="s">
        <v>378</v>
      </c>
      <c r="D53" s="123" t="s">
        <v>374</v>
      </c>
      <c r="E53" s="108" t="s">
        <v>376</v>
      </c>
      <c r="F53" s="213" t="s">
        <v>504</v>
      </c>
      <c r="G53" s="625"/>
      <c r="H53" s="587"/>
      <c r="I53" s="100"/>
    </row>
    <row r="54" spans="1:10" s="78" customFormat="1" ht="31.5" x14ac:dyDescent="0.25">
      <c r="A54" s="538"/>
      <c r="B54" s="561"/>
      <c r="C54" s="24" t="s">
        <v>397</v>
      </c>
      <c r="D54" s="21"/>
      <c r="E54" s="21" t="s">
        <v>397</v>
      </c>
      <c r="F54" s="214" t="s">
        <v>505</v>
      </c>
      <c r="G54" s="626"/>
      <c r="H54" s="614"/>
      <c r="I54" s="168"/>
    </row>
    <row r="55" spans="1:10" s="78" customFormat="1" ht="18.75" x14ac:dyDescent="0.25">
      <c r="A55" s="571">
        <v>20</v>
      </c>
      <c r="B55" s="584" t="s">
        <v>34</v>
      </c>
      <c r="C55" s="22">
        <f>D55+E55</f>
        <v>3</v>
      </c>
      <c r="D55" s="23">
        <v>2</v>
      </c>
      <c r="E55" s="23">
        <v>1</v>
      </c>
      <c r="F55" s="616"/>
      <c r="G55" s="573"/>
      <c r="H55" s="541"/>
      <c r="I55" s="543"/>
    </row>
    <row r="56" spans="1:10" s="78" customFormat="1" x14ac:dyDescent="0.25">
      <c r="A56" s="571"/>
      <c r="B56" s="585"/>
      <c r="C56" s="24" t="s">
        <v>370</v>
      </c>
      <c r="D56" s="21" t="s">
        <v>375</v>
      </c>
      <c r="E56" s="21" t="s">
        <v>376</v>
      </c>
      <c r="F56" s="627"/>
      <c r="G56" s="574"/>
      <c r="H56" s="542"/>
      <c r="I56" s="544"/>
    </row>
    <row r="57" spans="1:10" s="78" customFormat="1" ht="18.75" x14ac:dyDescent="0.25">
      <c r="A57" s="545">
        <v>21</v>
      </c>
      <c r="B57" s="584" t="s">
        <v>35</v>
      </c>
      <c r="C57" s="22">
        <f>D57+E57</f>
        <v>4</v>
      </c>
      <c r="D57" s="29">
        <v>3</v>
      </c>
      <c r="E57" s="29">
        <v>1</v>
      </c>
      <c r="F57" s="198"/>
      <c r="G57" s="539"/>
      <c r="H57" s="541"/>
      <c r="I57" s="543"/>
    </row>
    <row r="58" spans="1:10" s="78" customFormat="1" x14ac:dyDescent="0.25">
      <c r="A58" s="547"/>
      <c r="B58" s="585"/>
      <c r="C58" s="89" t="s">
        <v>377</v>
      </c>
      <c r="D58" s="21" t="s">
        <v>370</v>
      </c>
      <c r="E58" s="21" t="s">
        <v>376</v>
      </c>
      <c r="F58" s="199"/>
      <c r="G58" s="540"/>
      <c r="H58" s="542"/>
      <c r="I58" s="544"/>
    </row>
    <row r="59" spans="1:10" s="78" customFormat="1" ht="18.75" x14ac:dyDescent="0.25">
      <c r="A59" s="571">
        <v>22</v>
      </c>
      <c r="B59" s="628" t="s">
        <v>387</v>
      </c>
      <c r="C59" s="28">
        <v>1</v>
      </c>
      <c r="D59" s="19"/>
      <c r="E59" s="28">
        <v>1</v>
      </c>
      <c r="F59" s="135"/>
      <c r="G59" s="586"/>
      <c r="H59" s="586"/>
      <c r="I59" s="543"/>
      <c r="J59" s="78" t="s">
        <v>508</v>
      </c>
    </row>
    <row r="60" spans="1:10" s="78" customFormat="1" ht="18.75" x14ac:dyDescent="0.25">
      <c r="A60" s="571"/>
      <c r="B60" s="629"/>
      <c r="C60" s="169" t="s">
        <v>393</v>
      </c>
      <c r="D60" s="170"/>
      <c r="E60" s="169" t="s">
        <v>376</v>
      </c>
      <c r="F60" s="12"/>
      <c r="G60" s="614"/>
      <c r="H60" s="614"/>
      <c r="I60" s="544"/>
    </row>
    <row r="61" spans="1:10" s="78" customFormat="1" ht="18.75" x14ac:dyDescent="0.25">
      <c r="A61" s="545">
        <v>23</v>
      </c>
      <c r="B61" s="630" t="s">
        <v>390</v>
      </c>
      <c r="C61" s="28">
        <v>10</v>
      </c>
      <c r="D61" s="19">
        <v>5</v>
      </c>
      <c r="E61" s="28">
        <v>5</v>
      </c>
      <c r="F61" s="135"/>
      <c r="G61" s="586" t="s">
        <v>447</v>
      </c>
      <c r="H61" s="632" t="s">
        <v>446</v>
      </c>
      <c r="I61" s="568" t="s">
        <v>475</v>
      </c>
      <c r="J61" s="78" t="s">
        <v>508</v>
      </c>
    </row>
    <row r="62" spans="1:10" s="78" customFormat="1" ht="31.5" x14ac:dyDescent="0.25">
      <c r="A62" s="546"/>
      <c r="B62" s="631"/>
      <c r="C62" s="85" t="s">
        <v>388</v>
      </c>
      <c r="D62" s="18" t="s">
        <v>381</v>
      </c>
      <c r="E62" s="85" t="s">
        <v>377</v>
      </c>
      <c r="F62" s="214" t="s">
        <v>507</v>
      </c>
      <c r="G62" s="587"/>
      <c r="H62" s="633"/>
      <c r="I62" s="569"/>
    </row>
    <row r="63" spans="1:10" s="78" customFormat="1" x14ac:dyDescent="0.25">
      <c r="A63" s="547"/>
      <c r="B63" s="629"/>
      <c r="C63" s="24" t="s">
        <v>379</v>
      </c>
      <c r="D63" s="21"/>
      <c r="E63" s="24" t="s">
        <v>379</v>
      </c>
      <c r="F63" s="12" t="s">
        <v>506</v>
      </c>
      <c r="G63" s="587"/>
      <c r="H63" s="633"/>
      <c r="I63" s="569"/>
    </row>
    <row r="64" spans="1:10" s="36" customFormat="1" ht="36" customHeight="1" x14ac:dyDescent="0.25">
      <c r="A64" s="634" t="s">
        <v>403</v>
      </c>
      <c r="B64" s="634"/>
      <c r="C64" s="44">
        <f>C61+C59+C57+C55+C52+C50+C48+C45+C42+C40+C38+C36+C34+C31+C28+C26+C24+C21+C19+C16+C14+C10+C8</f>
        <v>330</v>
      </c>
      <c r="D64" s="635"/>
      <c r="E64" s="635"/>
      <c r="F64" s="45" t="s">
        <v>463</v>
      </c>
      <c r="G64" s="46"/>
      <c r="H64" s="47"/>
      <c r="I64" s="48"/>
    </row>
    <row r="65" spans="1:9" s="36" customFormat="1" ht="21.75" hidden="1" customHeight="1" x14ac:dyDescent="0.25">
      <c r="A65" s="49"/>
      <c r="B65" s="44"/>
      <c r="C65" s="44"/>
      <c r="D65" s="44"/>
      <c r="E65" s="45"/>
      <c r="F65" s="636" t="s">
        <v>347</v>
      </c>
      <c r="G65" s="636"/>
      <c r="H65" s="47"/>
      <c r="I65" s="48"/>
    </row>
    <row r="66" spans="1:9" s="36" customFormat="1" ht="21.75" customHeight="1" x14ac:dyDescent="0.25">
      <c r="A66" s="49"/>
      <c r="B66" s="44"/>
      <c r="C66" s="44"/>
      <c r="D66" s="44"/>
      <c r="E66" s="45"/>
      <c r="F66" s="47"/>
      <c r="G66" s="47"/>
      <c r="H66" s="47"/>
      <c r="I66" s="48"/>
    </row>
    <row r="67" spans="1:9" s="36" customFormat="1" ht="21.75" customHeight="1" x14ac:dyDescent="0.25">
      <c r="A67" s="49"/>
      <c r="B67" s="44"/>
      <c r="C67" s="44"/>
      <c r="D67" s="44"/>
      <c r="E67" s="45"/>
      <c r="F67" s="47"/>
      <c r="G67" s="47"/>
      <c r="H67" s="47"/>
      <c r="I67" s="48"/>
    </row>
    <row r="68" spans="1:9" s="36" customFormat="1" ht="21.75" customHeight="1" x14ac:dyDescent="0.25">
      <c r="A68" s="49"/>
      <c r="B68" s="44"/>
      <c r="C68" s="44"/>
      <c r="D68" s="44"/>
      <c r="E68" s="45"/>
      <c r="F68" s="47"/>
      <c r="G68" s="47"/>
      <c r="H68" s="47"/>
      <c r="I68" s="48"/>
    </row>
    <row r="69" spans="1:9" s="36" customFormat="1" ht="21.75" customHeight="1" x14ac:dyDescent="0.25">
      <c r="A69" s="49"/>
      <c r="B69" s="44"/>
      <c r="C69" s="44"/>
      <c r="D69" s="44"/>
      <c r="E69" s="45"/>
      <c r="F69" s="47"/>
      <c r="G69" s="47"/>
      <c r="H69" s="47"/>
      <c r="I69" s="48"/>
    </row>
    <row r="70" spans="1:9" s="32" customFormat="1" ht="42.75" customHeight="1" x14ac:dyDescent="0.25">
      <c r="A70" s="124"/>
      <c r="B70" s="637" t="s">
        <v>430</v>
      </c>
      <c r="C70" s="637"/>
      <c r="D70" s="637"/>
      <c r="E70" s="124"/>
      <c r="F70" s="124"/>
      <c r="G70" s="125"/>
      <c r="H70" s="126"/>
      <c r="I70" s="50"/>
    </row>
    <row r="71" spans="1:9" s="32" customFormat="1" ht="33.75" customHeight="1" x14ac:dyDescent="0.25">
      <c r="A71" s="131" t="s">
        <v>1</v>
      </c>
      <c r="B71" s="638" t="s">
        <v>434</v>
      </c>
      <c r="C71" s="639"/>
      <c r="D71" s="640" t="s">
        <v>435</v>
      </c>
      <c r="E71" s="641"/>
      <c r="F71" s="642" t="s">
        <v>436</v>
      </c>
      <c r="G71" s="643"/>
      <c r="H71" s="132" t="s">
        <v>437</v>
      </c>
      <c r="I71" s="50"/>
    </row>
    <row r="72" spans="1:9" s="32" customFormat="1" ht="30" customHeight="1" x14ac:dyDescent="0.25">
      <c r="A72" s="133">
        <v>1</v>
      </c>
      <c r="B72" s="644" t="s">
        <v>448</v>
      </c>
      <c r="C72" s="645"/>
      <c r="D72" s="136" t="s">
        <v>449</v>
      </c>
      <c r="E72" s="137"/>
      <c r="F72" s="127" t="s">
        <v>451</v>
      </c>
      <c r="G72" s="128"/>
      <c r="H72" s="130" t="s">
        <v>432</v>
      </c>
    </row>
    <row r="73" spans="1:9" s="32" customFormat="1" ht="30" customHeight="1" x14ac:dyDescent="0.25">
      <c r="A73" s="646">
        <v>2</v>
      </c>
      <c r="B73" s="648" t="s">
        <v>450</v>
      </c>
      <c r="C73" s="649"/>
      <c r="D73" s="654" t="s">
        <v>431</v>
      </c>
      <c r="E73" s="655"/>
      <c r="F73" s="658" t="s">
        <v>452</v>
      </c>
      <c r="G73" s="659"/>
      <c r="H73" s="130" t="s">
        <v>433</v>
      </c>
    </row>
    <row r="74" spans="1:9" s="32" customFormat="1" ht="40.5" customHeight="1" x14ac:dyDescent="0.25">
      <c r="A74" s="647"/>
      <c r="B74" s="650"/>
      <c r="C74" s="651"/>
      <c r="D74" s="656"/>
      <c r="E74" s="657"/>
      <c r="F74" s="660" t="s">
        <v>453</v>
      </c>
      <c r="G74" s="661"/>
      <c r="H74" s="129" t="s">
        <v>454</v>
      </c>
    </row>
    <row r="75" spans="1:9" s="32" customFormat="1" ht="34.5" customHeight="1" x14ac:dyDescent="0.25">
      <c r="A75" s="647"/>
      <c r="B75" s="652"/>
      <c r="C75" s="653"/>
      <c r="D75" s="656"/>
      <c r="E75" s="657"/>
      <c r="F75" s="662" t="s">
        <v>455</v>
      </c>
      <c r="G75" s="663"/>
      <c r="H75" s="11"/>
    </row>
    <row r="76" spans="1:9" s="32" customFormat="1" x14ac:dyDescent="0.25">
      <c r="A76" s="43">
        <v>3</v>
      </c>
      <c r="B76" s="664" t="s">
        <v>456</v>
      </c>
      <c r="C76" s="665"/>
      <c r="D76" s="666" t="s">
        <v>23</v>
      </c>
      <c r="E76" s="667"/>
      <c r="F76" s="668" t="s">
        <v>457</v>
      </c>
      <c r="G76" s="669"/>
      <c r="H76" s="130" t="s">
        <v>432</v>
      </c>
    </row>
    <row r="77" spans="1:9" s="32" customFormat="1" x14ac:dyDescent="0.25">
      <c r="A77" s="139">
        <v>4</v>
      </c>
      <c r="B77" s="664" t="s">
        <v>458</v>
      </c>
      <c r="C77" s="665"/>
      <c r="D77" s="666" t="s">
        <v>23</v>
      </c>
      <c r="E77" s="667"/>
      <c r="F77" s="668" t="s">
        <v>459</v>
      </c>
      <c r="G77" s="669"/>
      <c r="H77" s="138"/>
    </row>
    <row r="78" spans="1:9" s="8" customFormat="1" x14ac:dyDescent="0.25">
      <c r="A78" s="30"/>
      <c r="B78" s="1"/>
      <c r="C78" s="16"/>
      <c r="D78" s="16"/>
      <c r="E78" s="16"/>
      <c r="F78" s="1"/>
      <c r="H78" s="7"/>
    </row>
    <row r="80" spans="1:9" x14ac:dyDescent="0.25">
      <c r="A80" s="525" t="s">
        <v>480</v>
      </c>
      <c r="B80" s="525"/>
      <c r="C80" s="525"/>
      <c r="D80" s="177"/>
      <c r="E80" s="177"/>
      <c r="F80" s="178"/>
      <c r="G80" s="179"/>
    </row>
    <row r="81" spans="1:7" x14ac:dyDescent="0.25">
      <c r="A81" s="178"/>
      <c r="B81" s="178" t="s">
        <v>478</v>
      </c>
      <c r="C81" s="177"/>
      <c r="D81" s="177" t="s">
        <v>479</v>
      </c>
      <c r="E81" s="177"/>
      <c r="F81" s="525" t="s">
        <v>481</v>
      </c>
      <c r="G81" s="525"/>
    </row>
    <row r="82" spans="1:7" x14ac:dyDescent="0.25">
      <c r="A82" s="178"/>
      <c r="B82" s="178" t="s">
        <v>482</v>
      </c>
      <c r="C82" s="177"/>
      <c r="D82" s="177" t="s">
        <v>479</v>
      </c>
      <c r="E82" s="177"/>
      <c r="F82" s="525" t="s">
        <v>481</v>
      </c>
      <c r="G82" s="525"/>
    </row>
    <row r="83" spans="1:7" x14ac:dyDescent="0.25">
      <c r="A83" s="178"/>
      <c r="B83" s="178" t="s">
        <v>483</v>
      </c>
      <c r="C83" s="177"/>
      <c r="D83" s="177" t="s">
        <v>484</v>
      </c>
      <c r="E83" s="177" t="s">
        <v>487</v>
      </c>
      <c r="F83" s="525" t="s">
        <v>488</v>
      </c>
      <c r="G83" s="525"/>
    </row>
    <row r="84" spans="1:7" x14ac:dyDescent="0.25">
      <c r="A84" s="178"/>
      <c r="B84" s="178"/>
      <c r="C84" s="177"/>
      <c r="D84" s="177" t="s">
        <v>485</v>
      </c>
      <c r="E84" s="177" t="s">
        <v>486</v>
      </c>
      <c r="F84" s="178"/>
      <c r="G84" s="179"/>
    </row>
  </sheetData>
  <mergeCells count="140">
    <mergeCell ref="A80:C80"/>
    <mergeCell ref="F81:G81"/>
    <mergeCell ref="F82:G82"/>
    <mergeCell ref="F83:G83"/>
    <mergeCell ref="B76:C76"/>
    <mergeCell ref="D76:E76"/>
    <mergeCell ref="F76:G76"/>
    <mergeCell ref="B77:C77"/>
    <mergeCell ref="D77:E77"/>
    <mergeCell ref="F77:G77"/>
    <mergeCell ref="A64:B64"/>
    <mergeCell ref="D64:E64"/>
    <mergeCell ref="F65:G65"/>
    <mergeCell ref="B70:D70"/>
    <mergeCell ref="B71:C71"/>
    <mergeCell ref="D71:E71"/>
    <mergeCell ref="F71:G71"/>
    <mergeCell ref="B72:C72"/>
    <mergeCell ref="A73:A75"/>
    <mergeCell ref="B73:C75"/>
    <mergeCell ref="D73:E75"/>
    <mergeCell ref="F73:G73"/>
    <mergeCell ref="F74:G74"/>
    <mergeCell ref="F75:G75"/>
    <mergeCell ref="A59:A60"/>
    <mergeCell ref="B59:B60"/>
    <mergeCell ref="G59:G60"/>
    <mergeCell ref="H59:H60"/>
    <mergeCell ref="I59:I60"/>
    <mergeCell ref="A61:A63"/>
    <mergeCell ref="B61:B63"/>
    <mergeCell ref="G61:G63"/>
    <mergeCell ref="H61:H63"/>
    <mergeCell ref="I61:I63"/>
    <mergeCell ref="A55:A56"/>
    <mergeCell ref="B55:B56"/>
    <mergeCell ref="F55:F56"/>
    <mergeCell ref="G55:G56"/>
    <mergeCell ref="H55:H56"/>
    <mergeCell ref="I55:I56"/>
    <mergeCell ref="A57:A58"/>
    <mergeCell ref="B57:B58"/>
    <mergeCell ref="G57:G58"/>
    <mergeCell ref="H57:H58"/>
    <mergeCell ref="I57:I58"/>
    <mergeCell ref="A50:A51"/>
    <mergeCell ref="B50:B51"/>
    <mergeCell ref="G50:G51"/>
    <mergeCell ref="H50:H51"/>
    <mergeCell ref="I50:I51"/>
    <mergeCell ref="A52:A54"/>
    <mergeCell ref="B52:B54"/>
    <mergeCell ref="G52:G54"/>
    <mergeCell ref="H52:H54"/>
    <mergeCell ref="A42:A44"/>
    <mergeCell ref="B42:B44"/>
    <mergeCell ref="I42:I44"/>
    <mergeCell ref="A45:A47"/>
    <mergeCell ref="B45:B47"/>
    <mergeCell ref="G45:G47"/>
    <mergeCell ref="H45:H47"/>
    <mergeCell ref="I45:I47"/>
    <mergeCell ref="A48:A49"/>
    <mergeCell ref="B48:B49"/>
    <mergeCell ref="G48:G49"/>
    <mergeCell ref="H48:H49"/>
    <mergeCell ref="I48:I49"/>
    <mergeCell ref="A36:A37"/>
    <mergeCell ref="B36:B37"/>
    <mergeCell ref="H36:H37"/>
    <mergeCell ref="I36:I37"/>
    <mergeCell ref="G38:G39"/>
    <mergeCell ref="H38:H39"/>
    <mergeCell ref="I38:I39"/>
    <mergeCell ref="A40:A41"/>
    <mergeCell ref="B40:B41"/>
    <mergeCell ref="G40:G41"/>
    <mergeCell ref="H40:H41"/>
    <mergeCell ref="I40:I41"/>
    <mergeCell ref="A31:A33"/>
    <mergeCell ref="B31:B33"/>
    <mergeCell ref="G31:G32"/>
    <mergeCell ref="H31:H32"/>
    <mergeCell ref="I31:I33"/>
    <mergeCell ref="A34:A35"/>
    <mergeCell ref="B34:B35"/>
    <mergeCell ref="H34:H35"/>
    <mergeCell ref="I34:I35"/>
    <mergeCell ref="A26:A27"/>
    <mergeCell ref="B26:B27"/>
    <mergeCell ref="G26:G27"/>
    <mergeCell ref="H26:H27"/>
    <mergeCell ref="I26:I27"/>
    <mergeCell ref="A28:A30"/>
    <mergeCell ref="B28:B30"/>
    <mergeCell ref="G28:G30"/>
    <mergeCell ref="H28:H30"/>
    <mergeCell ref="I28:I30"/>
    <mergeCell ref="A21:A23"/>
    <mergeCell ref="B21:B23"/>
    <mergeCell ref="G21:G23"/>
    <mergeCell ref="H21:H23"/>
    <mergeCell ref="I21:I23"/>
    <mergeCell ref="A24:A25"/>
    <mergeCell ref="B24:B25"/>
    <mergeCell ref="G24:G25"/>
    <mergeCell ref="H24:H25"/>
    <mergeCell ref="I24:I25"/>
    <mergeCell ref="A16:A18"/>
    <mergeCell ref="B16:B18"/>
    <mergeCell ref="G16:G18"/>
    <mergeCell ref="H16:H18"/>
    <mergeCell ref="I16:I18"/>
    <mergeCell ref="A19:A20"/>
    <mergeCell ref="B19:B20"/>
    <mergeCell ref="G19:G20"/>
    <mergeCell ref="H19:H20"/>
    <mergeCell ref="I19:I20"/>
    <mergeCell ref="A8:A9"/>
    <mergeCell ref="B8:B9"/>
    <mergeCell ref="G8:G9"/>
    <mergeCell ref="H8:H9"/>
    <mergeCell ref="I8:I9"/>
    <mergeCell ref="A10:A13"/>
    <mergeCell ref="B10:B13"/>
    <mergeCell ref="I10:I11"/>
    <mergeCell ref="A14:A15"/>
    <mergeCell ref="B14:B15"/>
    <mergeCell ref="G14:G15"/>
    <mergeCell ref="H14:H15"/>
    <mergeCell ref="I14:I15"/>
    <mergeCell ref="A1:E1"/>
    <mergeCell ref="A2:E2"/>
    <mergeCell ref="A4:I4"/>
    <mergeCell ref="A6:A7"/>
    <mergeCell ref="B6:B7"/>
    <mergeCell ref="C6:F6"/>
    <mergeCell ref="G6:G7"/>
    <mergeCell ref="H6:H7"/>
    <mergeCell ref="I6:I7"/>
  </mergeCells>
  <pageMargins left="0.2" right="0"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91"/>
  <sheetViews>
    <sheetView zoomScale="80" zoomScaleNormal="80" workbookViewId="0">
      <pane xSplit="4" ySplit="7" topLeftCell="N185" activePane="bottomRight" state="frozen"/>
      <selection pane="topRight" activeCell="E1" sqref="E1"/>
      <selection pane="bottomLeft" activeCell="A8" sqref="A8"/>
      <selection pane="bottomRight" activeCell="S147" sqref="S147"/>
    </sheetView>
  </sheetViews>
  <sheetFormatPr defaultRowHeight="15.75" x14ac:dyDescent="0.25"/>
  <cols>
    <col min="1" max="1" width="4.7109375" style="193" customWidth="1"/>
    <col min="2" max="2" width="4.85546875" style="193" customWidth="1"/>
    <col min="3" max="3" width="25.7109375" style="193" customWidth="1"/>
    <col min="4" max="4" width="17.140625" style="193" customWidth="1"/>
    <col min="5" max="5" width="7.42578125" style="193" customWidth="1"/>
    <col min="6" max="6" width="7.85546875" style="193" customWidth="1"/>
    <col min="7" max="7" width="7.7109375" style="193" customWidth="1"/>
    <col min="8" max="8" width="7.85546875" style="193" customWidth="1"/>
    <col min="9" max="9" width="7" style="193" customWidth="1"/>
    <col min="10" max="10" width="10.7109375" style="234" customWidth="1"/>
    <col min="11" max="11" width="7.7109375" style="193" customWidth="1"/>
    <col min="12" max="12" width="7.28515625" style="193" customWidth="1"/>
    <col min="13" max="13" width="10.28515625" style="193" customWidth="1"/>
    <col min="14" max="14" width="7" style="234" customWidth="1"/>
    <col min="15" max="15" width="7.28515625" style="234" customWidth="1"/>
    <col min="16" max="16" width="7.5703125" style="234" customWidth="1"/>
    <col min="17" max="17" width="9.140625" style="234" customWidth="1"/>
    <col min="18" max="18" width="12.85546875" style="234" customWidth="1"/>
    <col min="19" max="19" width="7.5703125" style="234" customWidth="1"/>
    <col min="20" max="20" width="7.140625" style="234" customWidth="1"/>
    <col min="21" max="21" width="11.28515625" style="221" customWidth="1"/>
    <col min="22" max="22" width="18.42578125" style="225" customWidth="1"/>
    <col min="23" max="16384" width="9.140625" style="193"/>
  </cols>
  <sheetData>
    <row r="1" spans="1:25" s="5" customFormat="1" x14ac:dyDescent="0.25">
      <c r="A1" s="672" t="s">
        <v>333</v>
      </c>
      <c r="B1" s="672"/>
      <c r="C1" s="672"/>
      <c r="D1" s="672"/>
      <c r="J1" s="231"/>
      <c r="N1" s="671"/>
      <c r="O1" s="671"/>
      <c r="P1" s="231"/>
      <c r="Q1" s="231"/>
      <c r="R1" s="231"/>
      <c r="S1" s="231"/>
      <c r="T1" s="231"/>
      <c r="U1" s="219"/>
      <c r="V1" s="222"/>
    </row>
    <row r="2" spans="1:25" s="5" customFormat="1" x14ac:dyDescent="0.25">
      <c r="A2" s="672" t="s">
        <v>519</v>
      </c>
      <c r="B2" s="672"/>
      <c r="C2" s="672"/>
      <c r="D2" s="672"/>
      <c r="J2" s="231"/>
      <c r="N2" s="671"/>
      <c r="O2" s="671"/>
      <c r="P2" s="231"/>
      <c r="Q2" s="231"/>
      <c r="R2" s="231"/>
      <c r="S2" s="231"/>
      <c r="T2" s="231"/>
      <c r="U2" s="219"/>
      <c r="V2" s="222"/>
    </row>
    <row r="3" spans="1:25" s="5" customFormat="1" x14ac:dyDescent="0.25">
      <c r="A3" s="672" t="s">
        <v>0</v>
      </c>
      <c r="B3" s="672"/>
      <c r="C3" s="672"/>
      <c r="D3" s="672"/>
      <c r="J3" s="231"/>
      <c r="N3" s="671"/>
      <c r="O3" s="671"/>
      <c r="P3" s="231"/>
      <c r="Q3" s="231"/>
      <c r="R3" s="231"/>
      <c r="S3" s="231"/>
      <c r="T3" s="231"/>
      <c r="U3" s="219"/>
      <c r="V3" s="222"/>
    </row>
    <row r="4" spans="1:25" s="5" customFormat="1" ht="15.6" customHeight="1" x14ac:dyDescent="0.25">
      <c r="A4" s="673" t="s">
        <v>978</v>
      </c>
      <c r="B4" s="673"/>
      <c r="C4" s="673"/>
      <c r="D4" s="673"/>
      <c r="E4" s="673"/>
      <c r="F4" s="673"/>
      <c r="G4" s="673"/>
      <c r="H4" s="673"/>
      <c r="I4" s="673"/>
      <c r="J4" s="673"/>
      <c r="K4" s="268"/>
      <c r="L4" s="268"/>
      <c r="M4" s="268"/>
      <c r="N4" s="268"/>
      <c r="O4" s="268"/>
      <c r="P4" s="268"/>
      <c r="Q4" s="268"/>
      <c r="R4" s="268"/>
      <c r="S4" s="268"/>
      <c r="T4" s="268"/>
      <c r="U4" s="268"/>
      <c r="V4" s="222"/>
    </row>
    <row r="5" spans="1:25" s="5" customFormat="1" x14ac:dyDescent="0.25">
      <c r="C5" s="5" t="s">
        <v>361</v>
      </c>
      <c r="D5" s="13" t="s">
        <v>362</v>
      </c>
      <c r="J5" s="231"/>
      <c r="N5" s="226"/>
      <c r="O5" s="226"/>
      <c r="P5" s="231"/>
      <c r="Q5" s="231"/>
      <c r="R5" s="231"/>
      <c r="S5" s="231"/>
      <c r="T5" s="231"/>
      <c r="U5" s="219"/>
      <c r="V5" s="222"/>
    </row>
    <row r="6" spans="1:25" s="5" customFormat="1" ht="31.5" x14ac:dyDescent="0.25">
      <c r="A6" s="2" t="s">
        <v>1</v>
      </c>
      <c r="B6" s="2"/>
      <c r="C6" s="2" t="s">
        <v>2</v>
      </c>
      <c r="D6" s="2" t="s">
        <v>19</v>
      </c>
      <c r="E6" s="4" t="s">
        <v>18</v>
      </c>
      <c r="F6" s="4" t="s">
        <v>327</v>
      </c>
      <c r="G6" s="4" t="s">
        <v>328</v>
      </c>
      <c r="H6" s="4" t="s">
        <v>329</v>
      </c>
      <c r="I6" s="4" t="s">
        <v>330</v>
      </c>
      <c r="J6" s="227" t="s">
        <v>331</v>
      </c>
      <c r="K6" s="4" t="s">
        <v>348</v>
      </c>
      <c r="L6" s="4" t="s">
        <v>349</v>
      </c>
      <c r="M6" s="4" t="s">
        <v>350</v>
      </c>
      <c r="N6" s="227" t="s">
        <v>351</v>
      </c>
      <c r="O6" s="227" t="s">
        <v>352</v>
      </c>
      <c r="P6" s="227" t="s">
        <v>357</v>
      </c>
      <c r="Q6" s="227" t="s">
        <v>360</v>
      </c>
      <c r="R6" s="227" t="s">
        <v>516</v>
      </c>
      <c r="S6" s="227" t="s">
        <v>518</v>
      </c>
      <c r="T6" s="227" t="s">
        <v>517</v>
      </c>
      <c r="U6" s="223" t="s">
        <v>512</v>
      </c>
      <c r="V6" s="223" t="s">
        <v>910</v>
      </c>
    </row>
    <row r="7" spans="1:25" s="5" customFormat="1" x14ac:dyDescent="0.25">
      <c r="A7" s="68" t="s">
        <v>4</v>
      </c>
      <c r="B7" s="68"/>
      <c r="C7" s="68" t="s">
        <v>5</v>
      </c>
      <c r="D7" s="68" t="s">
        <v>40</v>
      </c>
      <c r="E7" s="68" t="s">
        <v>42</v>
      </c>
      <c r="F7" s="68" t="s">
        <v>6</v>
      </c>
      <c r="G7" s="68" t="s">
        <v>45</v>
      </c>
      <c r="H7" s="68" t="s">
        <v>47</v>
      </c>
      <c r="I7" s="68" t="s">
        <v>48</v>
      </c>
      <c r="J7" s="232" t="s">
        <v>50</v>
      </c>
      <c r="K7" s="68"/>
      <c r="L7" s="68"/>
      <c r="M7" s="68"/>
      <c r="N7" s="228"/>
      <c r="O7" s="228"/>
      <c r="P7" s="232"/>
      <c r="Q7" s="232"/>
      <c r="R7" s="232"/>
      <c r="S7" s="232"/>
      <c r="T7" s="232"/>
      <c r="U7" s="224"/>
      <c r="V7" s="224"/>
    </row>
    <row r="8" spans="1:25" s="52" customFormat="1" x14ac:dyDescent="0.25">
      <c r="A8" s="38" t="s">
        <v>575</v>
      </c>
      <c r="B8" s="38" t="s">
        <v>575</v>
      </c>
      <c r="C8" s="51" t="s">
        <v>36</v>
      </c>
      <c r="D8" s="71" t="s">
        <v>405</v>
      </c>
      <c r="E8" s="181" t="s">
        <v>539</v>
      </c>
      <c r="F8" s="181" t="s">
        <v>539</v>
      </c>
      <c r="G8" s="181" t="s">
        <v>539</v>
      </c>
      <c r="H8" s="181" t="s">
        <v>539</v>
      </c>
      <c r="I8" s="181" t="s">
        <v>539</v>
      </c>
      <c r="J8" s="181" t="s">
        <v>539</v>
      </c>
      <c r="K8" s="181" t="s">
        <v>539</v>
      </c>
      <c r="L8" s="181" t="s">
        <v>539</v>
      </c>
      <c r="M8" s="181" t="s">
        <v>539</v>
      </c>
      <c r="N8" s="181"/>
      <c r="O8" s="181"/>
      <c r="P8" s="233"/>
      <c r="Q8" s="233"/>
      <c r="R8" s="233"/>
      <c r="S8" s="181"/>
      <c r="T8" s="181"/>
      <c r="U8" s="270"/>
      <c r="V8" s="270"/>
      <c r="W8" s="5"/>
      <c r="Y8" s="5"/>
    </row>
    <row r="9" spans="1:25" s="52" customFormat="1" x14ac:dyDescent="0.25">
      <c r="A9" s="38" t="s">
        <v>576</v>
      </c>
      <c r="B9" s="38" t="s">
        <v>576</v>
      </c>
      <c r="C9" s="53" t="s">
        <v>37</v>
      </c>
      <c r="D9" s="41"/>
      <c r="E9" s="181" t="s">
        <v>539</v>
      </c>
      <c r="F9" s="181" t="s">
        <v>539</v>
      </c>
      <c r="G9" s="181" t="s">
        <v>539</v>
      </c>
      <c r="H9" s="181" t="s">
        <v>539</v>
      </c>
      <c r="I9" s="181" t="s">
        <v>539</v>
      </c>
      <c r="J9" s="181" t="s">
        <v>539</v>
      </c>
      <c r="K9" s="181" t="s">
        <v>539</v>
      </c>
      <c r="L9" s="181" t="s">
        <v>539</v>
      </c>
      <c r="M9" s="181" t="s">
        <v>539</v>
      </c>
      <c r="N9" s="181"/>
      <c r="O9" s="181"/>
      <c r="P9" s="233"/>
      <c r="Q9" s="233"/>
      <c r="R9" s="233"/>
      <c r="S9" s="181"/>
      <c r="T9" s="181"/>
      <c r="U9" s="270"/>
      <c r="V9" s="270"/>
      <c r="W9" s="5"/>
      <c r="Y9" s="5"/>
    </row>
    <row r="10" spans="1:25" s="5" customFormat="1" x14ac:dyDescent="0.25">
      <c r="A10" s="38" t="s">
        <v>577</v>
      </c>
      <c r="B10" s="38" t="s">
        <v>577</v>
      </c>
      <c r="C10" s="34" t="s">
        <v>38</v>
      </c>
      <c r="D10" s="14"/>
      <c r="E10" s="181" t="s">
        <v>539</v>
      </c>
      <c r="F10" s="181" t="s">
        <v>539</v>
      </c>
      <c r="G10" s="181" t="s">
        <v>539</v>
      </c>
      <c r="H10" s="181" t="s">
        <v>539</v>
      </c>
      <c r="I10" s="181" t="s">
        <v>539</v>
      </c>
      <c r="J10" s="181" t="s">
        <v>539</v>
      </c>
      <c r="K10" s="181" t="s">
        <v>539</v>
      </c>
      <c r="L10" s="181" t="s">
        <v>539</v>
      </c>
      <c r="M10" s="181" t="s">
        <v>539</v>
      </c>
      <c r="N10" s="181"/>
      <c r="O10" s="181"/>
      <c r="P10" s="233"/>
      <c r="Q10" s="233"/>
      <c r="R10" s="233"/>
      <c r="S10" s="181"/>
      <c r="T10" s="181"/>
      <c r="U10" s="265"/>
      <c r="V10" s="265"/>
    </row>
    <row r="11" spans="1:25" s="52" customFormat="1" ht="28.9" customHeight="1" x14ac:dyDescent="0.25">
      <c r="A11" s="38" t="s">
        <v>578</v>
      </c>
      <c r="B11" s="38" t="s">
        <v>578</v>
      </c>
      <c r="C11" s="59" t="s">
        <v>216</v>
      </c>
      <c r="D11" s="41"/>
      <c r="E11" s="229" t="s">
        <v>539</v>
      </c>
      <c r="F11" s="229" t="s">
        <v>539</v>
      </c>
      <c r="G11" s="229" t="s">
        <v>539</v>
      </c>
      <c r="H11" s="229" t="s">
        <v>539</v>
      </c>
      <c r="I11" s="229" t="s">
        <v>539</v>
      </c>
      <c r="J11" s="229" t="s">
        <v>539</v>
      </c>
      <c r="K11" s="229" t="s">
        <v>539</v>
      </c>
      <c r="L11" s="229" t="s">
        <v>539</v>
      </c>
      <c r="M11" s="229" t="s">
        <v>539</v>
      </c>
      <c r="N11" s="181"/>
      <c r="O11" s="181"/>
      <c r="P11" s="233"/>
      <c r="Q11" s="233"/>
      <c r="R11" s="233"/>
      <c r="S11" s="233"/>
      <c r="T11" s="233"/>
      <c r="U11" s="273"/>
      <c r="V11" s="273"/>
    </row>
    <row r="12" spans="1:25" s="52" customFormat="1" ht="21.75" customHeight="1" x14ac:dyDescent="0.25">
      <c r="A12" s="288"/>
      <c r="B12" s="288"/>
      <c r="C12" s="51" t="s">
        <v>409</v>
      </c>
      <c r="D12" s="38"/>
      <c r="E12" s="181" t="s">
        <v>539</v>
      </c>
      <c r="F12" s="181" t="s">
        <v>539</v>
      </c>
      <c r="G12" s="181" t="s">
        <v>539</v>
      </c>
      <c r="H12" s="181" t="s">
        <v>539</v>
      </c>
      <c r="I12" s="181" t="s">
        <v>539</v>
      </c>
      <c r="J12" s="181" t="s">
        <v>539</v>
      </c>
      <c r="K12" s="257"/>
      <c r="L12" s="257"/>
      <c r="M12" s="257"/>
      <c r="N12" s="257"/>
      <c r="O12" s="257"/>
      <c r="P12" s="258"/>
      <c r="Q12" s="258"/>
      <c r="R12" s="258"/>
      <c r="S12" s="257"/>
      <c r="T12" s="257"/>
      <c r="U12" s="270"/>
      <c r="V12" s="270"/>
      <c r="W12" s="5"/>
      <c r="Y12" s="5"/>
    </row>
    <row r="13" spans="1:25" s="52" customFormat="1" x14ac:dyDescent="0.25">
      <c r="A13" s="38" t="s">
        <v>579</v>
      </c>
      <c r="B13" s="38" t="s">
        <v>575</v>
      </c>
      <c r="C13" s="55" t="s">
        <v>95</v>
      </c>
      <c r="D13" s="72" t="s">
        <v>410</v>
      </c>
      <c r="E13" s="229" t="s">
        <v>539</v>
      </c>
      <c r="F13" s="229" t="s">
        <v>539</v>
      </c>
      <c r="G13" s="229" t="s">
        <v>539</v>
      </c>
      <c r="H13" s="181" t="s">
        <v>539</v>
      </c>
      <c r="I13" s="181" t="s">
        <v>539</v>
      </c>
      <c r="J13" s="181" t="s">
        <v>539</v>
      </c>
      <c r="K13" s="181" t="s">
        <v>539</v>
      </c>
      <c r="L13" s="181" t="s">
        <v>539</v>
      </c>
      <c r="M13" s="181" t="s">
        <v>539</v>
      </c>
      <c r="N13" s="181"/>
      <c r="O13" s="181"/>
      <c r="P13" s="233"/>
      <c r="Q13" s="233"/>
      <c r="R13" s="233"/>
      <c r="S13" s="181"/>
      <c r="T13" s="181"/>
      <c r="U13" s="270"/>
      <c r="V13" s="270"/>
    </row>
    <row r="14" spans="1:25" s="5" customFormat="1" x14ac:dyDescent="0.25">
      <c r="A14" s="38" t="s">
        <v>580</v>
      </c>
      <c r="B14" s="38" t="s">
        <v>576</v>
      </c>
      <c r="C14" s="33" t="s">
        <v>96</v>
      </c>
      <c r="D14" s="9"/>
      <c r="E14" s="181" t="s">
        <v>539</v>
      </c>
      <c r="F14" s="181" t="s">
        <v>539</v>
      </c>
      <c r="G14" s="181" t="s">
        <v>539</v>
      </c>
      <c r="H14" s="181" t="s">
        <v>539</v>
      </c>
      <c r="I14" s="181" t="s">
        <v>539</v>
      </c>
      <c r="J14" s="181" t="s">
        <v>539</v>
      </c>
      <c r="K14" s="181" t="s">
        <v>539</v>
      </c>
      <c r="L14" s="181" t="s">
        <v>539</v>
      </c>
      <c r="M14" s="181" t="s">
        <v>539</v>
      </c>
      <c r="N14" s="181"/>
      <c r="O14" s="181"/>
      <c r="P14" s="233"/>
      <c r="Q14" s="233"/>
      <c r="R14" s="233"/>
      <c r="S14" s="181"/>
      <c r="T14" s="181"/>
      <c r="U14" s="265"/>
      <c r="V14" s="265"/>
    </row>
    <row r="15" spans="1:25" s="5" customFormat="1" x14ac:dyDescent="0.25">
      <c r="A15" s="38" t="s">
        <v>581</v>
      </c>
      <c r="B15" s="38" t="s">
        <v>577</v>
      </c>
      <c r="C15" s="33" t="s">
        <v>353</v>
      </c>
      <c r="D15" s="9"/>
      <c r="E15" s="181" t="s">
        <v>539</v>
      </c>
      <c r="F15" s="181" t="s">
        <v>539</v>
      </c>
      <c r="G15" s="181" t="s">
        <v>539</v>
      </c>
      <c r="H15" s="181" t="s">
        <v>539</v>
      </c>
      <c r="I15" s="181" t="s">
        <v>539</v>
      </c>
      <c r="J15" s="181" t="s">
        <v>539</v>
      </c>
      <c r="K15" s="181" t="s">
        <v>539</v>
      </c>
      <c r="L15" s="181" t="s">
        <v>539</v>
      </c>
      <c r="M15" s="181" t="s">
        <v>539</v>
      </c>
      <c r="N15" s="181"/>
      <c r="O15" s="181"/>
      <c r="P15" s="233"/>
      <c r="Q15" s="233"/>
      <c r="R15" s="233"/>
      <c r="S15" s="181"/>
      <c r="T15" s="181"/>
      <c r="U15" s="265"/>
      <c r="V15" s="265"/>
    </row>
    <row r="16" spans="1:25" s="5" customFormat="1" x14ac:dyDescent="0.25">
      <c r="A16" s="38" t="s">
        <v>582</v>
      </c>
      <c r="B16" s="38" t="s">
        <v>578</v>
      </c>
      <c r="C16" s="33" t="s">
        <v>43</v>
      </c>
      <c r="D16" s="9"/>
      <c r="E16" s="181" t="s">
        <v>539</v>
      </c>
      <c r="F16" s="181" t="s">
        <v>539</v>
      </c>
      <c r="G16" s="181" t="s">
        <v>539</v>
      </c>
      <c r="H16" s="181" t="s">
        <v>539</v>
      </c>
      <c r="I16" s="181" t="s">
        <v>539</v>
      </c>
      <c r="J16" s="181" t="s">
        <v>539</v>
      </c>
      <c r="K16" s="181" t="s">
        <v>539</v>
      </c>
      <c r="L16" s="181" t="s">
        <v>539</v>
      </c>
      <c r="M16" s="181" t="s">
        <v>539</v>
      </c>
      <c r="N16" s="181"/>
      <c r="O16" s="181"/>
      <c r="P16" s="233"/>
      <c r="Q16" s="233"/>
      <c r="R16" s="233"/>
      <c r="S16" s="181"/>
      <c r="T16" s="181"/>
      <c r="U16" s="265"/>
      <c r="V16" s="265"/>
    </row>
    <row r="17" spans="1:22" s="52" customFormat="1" x14ac:dyDescent="0.25">
      <c r="A17" s="38" t="s">
        <v>583</v>
      </c>
      <c r="B17" s="38" t="s">
        <v>579</v>
      </c>
      <c r="C17" s="55" t="s">
        <v>46</v>
      </c>
      <c r="D17" s="183"/>
      <c r="E17" s="181" t="s">
        <v>539</v>
      </c>
      <c r="F17" s="181" t="s">
        <v>539</v>
      </c>
      <c r="G17" s="181" t="s">
        <v>539</v>
      </c>
      <c r="H17" s="181" t="s">
        <v>539</v>
      </c>
      <c r="I17" s="181" t="s">
        <v>539</v>
      </c>
      <c r="J17" s="181" t="s">
        <v>539</v>
      </c>
      <c r="K17" s="181" t="s">
        <v>539</v>
      </c>
      <c r="L17" s="181" t="s">
        <v>539</v>
      </c>
      <c r="M17" s="181" t="s">
        <v>539</v>
      </c>
      <c r="N17" s="181"/>
      <c r="O17" s="181"/>
      <c r="P17" s="233"/>
      <c r="Q17" s="233"/>
      <c r="R17" s="233"/>
      <c r="S17" s="181"/>
      <c r="T17" s="181"/>
      <c r="U17" s="270"/>
      <c r="V17" s="270"/>
    </row>
    <row r="18" spans="1:22" s="52" customFormat="1" x14ac:dyDescent="0.25">
      <c r="A18" s="38" t="s">
        <v>51</v>
      </c>
      <c r="B18" s="38" t="s">
        <v>580</v>
      </c>
      <c r="C18" s="55" t="s">
        <v>400</v>
      </c>
      <c r="D18" s="183"/>
      <c r="E18" s="181" t="s">
        <v>539</v>
      </c>
      <c r="F18" s="181" t="s">
        <v>539</v>
      </c>
      <c r="G18" s="181" t="s">
        <v>539</v>
      </c>
      <c r="H18" s="181" t="s">
        <v>539</v>
      </c>
      <c r="I18" s="181" t="s">
        <v>539</v>
      </c>
      <c r="J18" s="181" t="s">
        <v>539</v>
      </c>
      <c r="K18" s="181" t="s">
        <v>539</v>
      </c>
      <c r="L18" s="181" t="s">
        <v>539</v>
      </c>
      <c r="M18" s="181" t="s">
        <v>539</v>
      </c>
      <c r="N18" s="181"/>
      <c r="O18" s="181"/>
      <c r="P18" s="233"/>
      <c r="Q18" s="233"/>
      <c r="R18" s="233"/>
      <c r="S18" s="181"/>
      <c r="T18" s="181"/>
      <c r="U18" s="270"/>
      <c r="V18" s="270"/>
    </row>
    <row r="19" spans="1:22" s="5" customFormat="1" ht="33" customHeight="1" x14ac:dyDescent="0.25">
      <c r="A19" s="38" t="s">
        <v>53</v>
      </c>
      <c r="B19" s="38" t="s">
        <v>581</v>
      </c>
      <c r="C19" s="33" t="s">
        <v>49</v>
      </c>
      <c r="D19" s="9"/>
      <c r="E19" s="181" t="s">
        <v>539</v>
      </c>
      <c r="F19" s="181" t="s">
        <v>539</v>
      </c>
      <c r="G19" s="181" t="s">
        <v>539</v>
      </c>
      <c r="H19" s="181" t="s">
        <v>539</v>
      </c>
      <c r="I19" s="181" t="s">
        <v>539</v>
      </c>
      <c r="J19" s="181" t="s">
        <v>539</v>
      </c>
      <c r="K19" s="181" t="s">
        <v>571</v>
      </c>
      <c r="L19" s="181" t="s">
        <v>571</v>
      </c>
      <c r="M19" s="181" t="s">
        <v>571</v>
      </c>
      <c r="N19" s="181"/>
      <c r="O19" s="181"/>
      <c r="P19" s="233"/>
      <c r="Q19" s="233"/>
      <c r="R19" s="233"/>
      <c r="S19" s="181"/>
      <c r="T19" s="181"/>
      <c r="U19" s="265"/>
      <c r="V19" s="275" t="s">
        <v>911</v>
      </c>
    </row>
    <row r="20" spans="1:22" s="5" customFormat="1" x14ac:dyDescent="0.25">
      <c r="A20" s="38" t="s">
        <v>55</v>
      </c>
      <c r="B20" s="38" t="s">
        <v>582</v>
      </c>
      <c r="C20" s="33" t="s">
        <v>52</v>
      </c>
      <c r="D20" s="9"/>
      <c r="E20" s="181" t="s">
        <v>539</v>
      </c>
      <c r="F20" s="181" t="s">
        <v>539</v>
      </c>
      <c r="G20" s="181" t="s">
        <v>539</v>
      </c>
      <c r="H20" s="181" t="s">
        <v>539</v>
      </c>
      <c r="I20" s="181" t="s">
        <v>539</v>
      </c>
      <c r="J20" s="181" t="s">
        <v>539</v>
      </c>
      <c r="K20" s="181" t="s">
        <v>539</v>
      </c>
      <c r="L20" s="181" t="s">
        <v>539</v>
      </c>
      <c r="M20" s="181" t="s">
        <v>539</v>
      </c>
      <c r="N20" s="181"/>
      <c r="O20" s="181"/>
      <c r="P20" s="233"/>
      <c r="Q20" s="233"/>
      <c r="R20" s="233"/>
      <c r="S20" s="181"/>
      <c r="T20" s="181"/>
      <c r="U20" s="265"/>
      <c r="V20" s="265"/>
    </row>
    <row r="21" spans="1:22" s="5" customFormat="1" ht="56.25" x14ac:dyDescent="0.25">
      <c r="A21" s="38" t="s">
        <v>57</v>
      </c>
      <c r="B21" s="38" t="s">
        <v>583</v>
      </c>
      <c r="C21" s="33" t="s">
        <v>54</v>
      </c>
      <c r="D21" s="9"/>
      <c r="E21" s="246" t="s">
        <v>571</v>
      </c>
      <c r="F21" s="246" t="s">
        <v>571</v>
      </c>
      <c r="G21" s="246" t="s">
        <v>571</v>
      </c>
      <c r="H21" s="181" t="s">
        <v>539</v>
      </c>
      <c r="I21" s="181" t="s">
        <v>539</v>
      </c>
      <c r="J21" s="233" t="s">
        <v>886</v>
      </c>
      <c r="K21" s="181" t="s">
        <v>539</v>
      </c>
      <c r="L21" s="181" t="s">
        <v>539</v>
      </c>
      <c r="M21" s="181" t="s">
        <v>539</v>
      </c>
      <c r="N21" s="181"/>
      <c r="O21" s="181"/>
      <c r="P21" s="233"/>
      <c r="Q21" s="233"/>
      <c r="R21" s="233"/>
      <c r="S21" s="181"/>
      <c r="T21" s="181"/>
      <c r="U21" s="275" t="s">
        <v>897</v>
      </c>
      <c r="V21" s="265"/>
    </row>
    <row r="22" spans="1:22" s="5" customFormat="1" ht="29.25" customHeight="1" x14ac:dyDescent="0.25">
      <c r="A22" s="38" t="s">
        <v>59</v>
      </c>
      <c r="B22" s="38" t="s">
        <v>51</v>
      </c>
      <c r="C22" s="33" t="s">
        <v>56</v>
      </c>
      <c r="D22" s="9"/>
      <c r="E22" s="181" t="s">
        <v>539</v>
      </c>
      <c r="F22" s="181" t="s">
        <v>539</v>
      </c>
      <c r="G22" s="181" t="s">
        <v>539</v>
      </c>
      <c r="H22" s="181" t="s">
        <v>539</v>
      </c>
      <c r="I22" s="181" t="s">
        <v>539</v>
      </c>
      <c r="J22" s="181" t="s">
        <v>539</v>
      </c>
      <c r="K22" s="181" t="s">
        <v>539</v>
      </c>
      <c r="L22" s="181" t="s">
        <v>539</v>
      </c>
      <c r="M22" s="181" t="s">
        <v>539</v>
      </c>
      <c r="N22" s="181"/>
      <c r="O22" s="181"/>
      <c r="P22" s="233"/>
      <c r="Q22" s="233"/>
      <c r="R22" s="233"/>
      <c r="S22" s="181"/>
      <c r="T22" s="181"/>
      <c r="U22" s="265"/>
      <c r="V22" s="265"/>
    </row>
    <row r="23" spans="1:22" s="5" customFormat="1" x14ac:dyDescent="0.25">
      <c r="A23" s="38" t="s">
        <v>61</v>
      </c>
      <c r="B23" s="38" t="s">
        <v>53</v>
      </c>
      <c r="C23" s="65" t="s">
        <v>60</v>
      </c>
      <c r="D23" s="39"/>
      <c r="E23" s="181" t="s">
        <v>539</v>
      </c>
      <c r="F23" s="181" t="s">
        <v>539</v>
      </c>
      <c r="G23" s="181" t="s">
        <v>539</v>
      </c>
      <c r="H23" s="181" t="s">
        <v>539</v>
      </c>
      <c r="I23" s="181" t="s">
        <v>539</v>
      </c>
      <c r="J23" s="181" t="s">
        <v>539</v>
      </c>
      <c r="K23" s="181" t="s">
        <v>539</v>
      </c>
      <c r="L23" s="181" t="s">
        <v>539</v>
      </c>
      <c r="M23" s="181" t="s">
        <v>539</v>
      </c>
      <c r="N23" s="181"/>
      <c r="O23" s="181"/>
      <c r="P23" s="233"/>
      <c r="Q23" s="233"/>
      <c r="R23" s="233"/>
      <c r="S23" s="181"/>
      <c r="T23" s="181"/>
      <c r="U23" s="265"/>
      <c r="V23" s="265"/>
    </row>
    <row r="24" spans="1:22" s="5" customFormat="1" x14ac:dyDescent="0.25">
      <c r="A24" s="38" t="s">
        <v>63</v>
      </c>
      <c r="B24" s="38" t="s">
        <v>55</v>
      </c>
      <c r="C24" s="65" t="s">
        <v>87</v>
      </c>
      <c r="D24" s="39"/>
      <c r="E24" s="181" t="s">
        <v>539</v>
      </c>
      <c r="F24" s="181" t="s">
        <v>539</v>
      </c>
      <c r="G24" s="181" t="s">
        <v>539</v>
      </c>
      <c r="H24" s="181" t="s">
        <v>539</v>
      </c>
      <c r="I24" s="181" t="s">
        <v>539</v>
      </c>
      <c r="J24" s="181" t="s">
        <v>539</v>
      </c>
      <c r="K24" s="181" t="s">
        <v>539</v>
      </c>
      <c r="L24" s="181" t="s">
        <v>539</v>
      </c>
      <c r="M24" s="181" t="s">
        <v>539</v>
      </c>
      <c r="N24" s="181"/>
      <c r="O24" s="181"/>
      <c r="P24" s="233"/>
      <c r="Q24" s="233"/>
      <c r="R24" s="233"/>
      <c r="S24" s="181"/>
      <c r="T24" s="181"/>
      <c r="U24" s="265"/>
      <c r="V24" s="265"/>
    </row>
    <row r="25" spans="1:22" s="5" customFormat="1" x14ac:dyDescent="0.25">
      <c r="A25" s="38" t="s">
        <v>65</v>
      </c>
      <c r="B25" s="38" t="s">
        <v>57</v>
      </c>
      <c r="C25" s="33" t="s">
        <v>427</v>
      </c>
      <c r="D25" s="39"/>
      <c r="E25" s="181" t="s">
        <v>539</v>
      </c>
      <c r="F25" s="181" t="s">
        <v>539</v>
      </c>
      <c r="G25" s="181" t="s">
        <v>539</v>
      </c>
      <c r="H25" s="181" t="s">
        <v>539</v>
      </c>
      <c r="I25" s="181" t="s">
        <v>539</v>
      </c>
      <c r="J25" s="181" t="s">
        <v>539</v>
      </c>
      <c r="K25" s="181" t="s">
        <v>539</v>
      </c>
      <c r="L25" s="181" t="s">
        <v>539</v>
      </c>
      <c r="M25" s="181" t="s">
        <v>571</v>
      </c>
      <c r="N25" s="181"/>
      <c r="O25" s="181"/>
      <c r="P25" s="233"/>
      <c r="Q25" s="233"/>
      <c r="R25" s="233"/>
      <c r="S25" s="181"/>
      <c r="T25" s="181"/>
      <c r="U25" s="265"/>
      <c r="V25" s="265"/>
    </row>
    <row r="26" spans="1:22" s="5" customFormat="1" x14ac:dyDescent="0.25">
      <c r="A26" s="38" t="s">
        <v>66</v>
      </c>
      <c r="B26" s="38" t="s">
        <v>59</v>
      </c>
      <c r="C26" s="33" t="s">
        <v>98</v>
      </c>
      <c r="D26" s="9"/>
      <c r="E26" s="229" t="s">
        <v>539</v>
      </c>
      <c r="F26" s="229" t="s">
        <v>539</v>
      </c>
      <c r="G26" s="229" t="s">
        <v>539</v>
      </c>
      <c r="H26" s="229" t="s">
        <v>539</v>
      </c>
      <c r="I26" s="229" t="s">
        <v>539</v>
      </c>
      <c r="J26" s="229" t="s">
        <v>539</v>
      </c>
      <c r="K26" s="229" t="s">
        <v>539</v>
      </c>
      <c r="L26" s="229" t="s">
        <v>539</v>
      </c>
      <c r="M26" s="229" t="s">
        <v>539</v>
      </c>
      <c r="N26" s="181"/>
      <c r="O26" s="181"/>
      <c r="P26" s="233"/>
      <c r="Q26" s="233"/>
      <c r="R26" s="233"/>
      <c r="S26" s="181"/>
      <c r="T26" s="181"/>
      <c r="U26" s="265"/>
      <c r="V26" s="265"/>
    </row>
    <row r="27" spans="1:22" s="5" customFormat="1" x14ac:dyDescent="0.25">
      <c r="A27" s="38" t="s">
        <v>68</v>
      </c>
      <c r="B27" s="38" t="s">
        <v>61</v>
      </c>
      <c r="C27" s="33" t="s">
        <v>100</v>
      </c>
      <c r="D27" s="9"/>
      <c r="E27" s="229" t="s">
        <v>539</v>
      </c>
      <c r="F27" s="229" t="s">
        <v>539</v>
      </c>
      <c r="G27" s="229" t="s">
        <v>539</v>
      </c>
      <c r="H27" s="229" t="s">
        <v>539</v>
      </c>
      <c r="I27" s="229" t="s">
        <v>539</v>
      </c>
      <c r="J27" s="229" t="s">
        <v>539</v>
      </c>
      <c r="K27" s="229" t="s">
        <v>539</v>
      </c>
      <c r="L27" s="229" t="s">
        <v>539</v>
      </c>
      <c r="M27" s="229" t="s">
        <v>539</v>
      </c>
      <c r="N27" s="181"/>
      <c r="O27" s="181"/>
      <c r="P27" s="233"/>
      <c r="Q27" s="233"/>
      <c r="R27" s="233"/>
      <c r="S27" s="233"/>
      <c r="T27" s="233"/>
      <c r="U27" s="265"/>
      <c r="V27" s="265"/>
    </row>
    <row r="28" spans="1:22" s="5" customFormat="1" ht="18" customHeight="1" x14ac:dyDescent="0.25">
      <c r="A28" s="38" t="s">
        <v>70</v>
      </c>
      <c r="B28" s="38" t="s">
        <v>63</v>
      </c>
      <c r="C28" s="33" t="s">
        <v>99</v>
      </c>
      <c r="D28" s="9"/>
      <c r="E28" s="229" t="s">
        <v>539</v>
      </c>
      <c r="F28" s="229" t="s">
        <v>539</v>
      </c>
      <c r="G28" s="229" t="s">
        <v>539</v>
      </c>
      <c r="H28" s="229" t="s">
        <v>539</v>
      </c>
      <c r="I28" s="229" t="s">
        <v>539</v>
      </c>
      <c r="J28" s="229" t="s">
        <v>539</v>
      </c>
      <c r="K28" s="229" t="s">
        <v>539</v>
      </c>
      <c r="L28" s="229" t="s">
        <v>539</v>
      </c>
      <c r="M28" s="229" t="s">
        <v>539</v>
      </c>
      <c r="N28" s="181"/>
      <c r="O28" s="181"/>
      <c r="P28" s="235"/>
      <c r="Q28" s="233"/>
      <c r="R28" s="233"/>
      <c r="S28" s="181"/>
      <c r="T28" s="181"/>
      <c r="U28" s="265"/>
      <c r="V28" s="265"/>
    </row>
    <row r="29" spans="1:22" s="5" customFormat="1" x14ac:dyDescent="0.25">
      <c r="A29" s="38" t="s">
        <v>72</v>
      </c>
      <c r="B29" s="38" t="s">
        <v>65</v>
      </c>
      <c r="C29" s="37" t="s">
        <v>64</v>
      </c>
      <c r="D29" s="9"/>
      <c r="E29" s="247" t="s">
        <v>539</v>
      </c>
      <c r="F29" s="247" t="s">
        <v>539</v>
      </c>
      <c r="G29" s="247" t="s">
        <v>539</v>
      </c>
      <c r="H29" s="247" t="s">
        <v>539</v>
      </c>
      <c r="I29" s="247" t="s">
        <v>539</v>
      </c>
      <c r="J29" s="247" t="s">
        <v>539</v>
      </c>
      <c r="K29" s="247" t="s">
        <v>539</v>
      </c>
      <c r="L29" s="247" t="s">
        <v>539</v>
      </c>
      <c r="M29" s="247" t="s">
        <v>539</v>
      </c>
      <c r="N29" s="181"/>
      <c r="O29" s="181"/>
      <c r="P29" s="233"/>
      <c r="Q29" s="233"/>
      <c r="R29" s="233"/>
      <c r="S29" s="181"/>
      <c r="T29" s="181"/>
      <c r="U29" s="265"/>
      <c r="V29" s="265"/>
    </row>
    <row r="30" spans="1:22" s="5" customFormat="1" x14ac:dyDescent="0.25">
      <c r="A30" s="38" t="s">
        <v>74</v>
      </c>
      <c r="B30" s="38" t="s">
        <v>66</v>
      </c>
      <c r="C30" s="37" t="s">
        <v>67</v>
      </c>
      <c r="D30" s="9"/>
      <c r="E30" s="247" t="s">
        <v>539</v>
      </c>
      <c r="F30" s="247" t="s">
        <v>539</v>
      </c>
      <c r="G30" s="247" t="s">
        <v>539</v>
      </c>
      <c r="H30" s="247" t="s">
        <v>539</v>
      </c>
      <c r="I30" s="247" t="s">
        <v>539</v>
      </c>
      <c r="J30" s="247" t="s">
        <v>539</v>
      </c>
      <c r="K30" s="247" t="s">
        <v>539</v>
      </c>
      <c r="L30" s="247" t="s">
        <v>539</v>
      </c>
      <c r="M30" s="247" t="s">
        <v>539</v>
      </c>
      <c r="N30" s="181"/>
      <c r="O30" s="181"/>
      <c r="P30" s="233"/>
      <c r="Q30" s="233"/>
      <c r="R30" s="233"/>
      <c r="S30" s="181"/>
      <c r="T30" s="181"/>
      <c r="U30" s="265"/>
      <c r="V30" s="265"/>
    </row>
    <row r="31" spans="1:22" s="5" customFormat="1" x14ac:dyDescent="0.25">
      <c r="A31" s="38" t="s">
        <v>76</v>
      </c>
      <c r="B31" s="38" t="s">
        <v>68</v>
      </c>
      <c r="C31" s="37" t="s">
        <v>73</v>
      </c>
      <c r="D31" s="9"/>
      <c r="E31" s="247" t="s">
        <v>539</v>
      </c>
      <c r="F31" s="247" t="s">
        <v>539</v>
      </c>
      <c r="G31" s="247" t="s">
        <v>539</v>
      </c>
      <c r="H31" s="247" t="s">
        <v>539</v>
      </c>
      <c r="I31" s="247" t="s">
        <v>539</v>
      </c>
      <c r="J31" s="247" t="s">
        <v>539</v>
      </c>
      <c r="K31" s="247" t="s">
        <v>539</v>
      </c>
      <c r="L31" s="247" t="s">
        <v>539</v>
      </c>
      <c r="M31" s="247" t="s">
        <v>539</v>
      </c>
      <c r="N31" s="181"/>
      <c r="O31" s="181"/>
      <c r="P31" s="233"/>
      <c r="Q31" s="233"/>
      <c r="R31" s="233"/>
      <c r="S31" s="181"/>
      <c r="T31" s="181"/>
      <c r="U31" s="265"/>
      <c r="V31" s="265"/>
    </row>
    <row r="32" spans="1:22" s="5" customFormat="1" x14ac:dyDescent="0.25">
      <c r="A32" s="38" t="s">
        <v>584</v>
      </c>
      <c r="B32" s="38" t="s">
        <v>70</v>
      </c>
      <c r="C32" s="37" t="s">
        <v>75</v>
      </c>
      <c r="D32" s="9"/>
      <c r="E32" s="247" t="s">
        <v>539</v>
      </c>
      <c r="F32" s="247" t="s">
        <v>539</v>
      </c>
      <c r="G32" s="247" t="s">
        <v>539</v>
      </c>
      <c r="H32" s="247" t="s">
        <v>539</v>
      </c>
      <c r="I32" s="247" t="s">
        <v>539</v>
      </c>
      <c r="J32" s="247" t="s">
        <v>539</v>
      </c>
      <c r="K32" s="247" t="s">
        <v>539</v>
      </c>
      <c r="L32" s="247" t="s">
        <v>539</v>
      </c>
      <c r="M32" s="247" t="s">
        <v>539</v>
      </c>
      <c r="N32" s="181"/>
      <c r="O32" s="181"/>
      <c r="P32" s="233"/>
      <c r="Q32" s="233"/>
      <c r="R32" s="233"/>
      <c r="S32" s="181"/>
      <c r="T32" s="181"/>
      <c r="U32" s="265"/>
      <c r="V32" s="265"/>
    </row>
    <row r="33" spans="1:22" s="5" customFormat="1" x14ac:dyDescent="0.25">
      <c r="A33" s="38" t="s">
        <v>585</v>
      </c>
      <c r="B33" s="38" t="s">
        <v>72</v>
      </c>
      <c r="C33" s="37" t="s">
        <v>77</v>
      </c>
      <c r="D33" s="9"/>
      <c r="E33" s="247" t="s">
        <v>539</v>
      </c>
      <c r="F33" s="247" t="s">
        <v>539</v>
      </c>
      <c r="G33" s="247" t="s">
        <v>539</v>
      </c>
      <c r="H33" s="269" t="s">
        <v>549</v>
      </c>
      <c r="I33" s="247" t="s">
        <v>539</v>
      </c>
      <c r="J33" s="247" t="s">
        <v>539</v>
      </c>
      <c r="K33" s="247" t="s">
        <v>539</v>
      </c>
      <c r="L33" s="247" t="s">
        <v>539</v>
      </c>
      <c r="M33" s="247" t="s">
        <v>539</v>
      </c>
      <c r="N33" s="181"/>
      <c r="O33" s="181"/>
      <c r="P33" s="233"/>
      <c r="Q33" s="233"/>
      <c r="R33" s="233"/>
      <c r="S33" s="181"/>
      <c r="T33" s="181"/>
      <c r="U33" s="265"/>
      <c r="V33" s="265"/>
    </row>
    <row r="34" spans="1:22" s="5" customFormat="1" x14ac:dyDescent="0.25">
      <c r="A34" s="38" t="s">
        <v>586</v>
      </c>
      <c r="B34" s="38" t="s">
        <v>74</v>
      </c>
      <c r="C34" s="37" t="s">
        <v>342</v>
      </c>
      <c r="D34" s="9"/>
      <c r="E34" s="247" t="s">
        <v>539</v>
      </c>
      <c r="F34" s="247" t="s">
        <v>539</v>
      </c>
      <c r="G34" s="247" t="s">
        <v>539</v>
      </c>
      <c r="H34" s="247" t="s">
        <v>539</v>
      </c>
      <c r="I34" s="247" t="s">
        <v>539</v>
      </c>
      <c r="J34" s="247" t="s">
        <v>539</v>
      </c>
      <c r="K34" s="247" t="s">
        <v>539</v>
      </c>
      <c r="L34" s="247" t="s">
        <v>539</v>
      </c>
      <c r="M34" s="247" t="s">
        <v>539</v>
      </c>
      <c r="N34" s="181"/>
      <c r="O34" s="181"/>
      <c r="P34" s="233"/>
      <c r="Q34" s="233"/>
      <c r="R34" s="233"/>
      <c r="S34" s="181"/>
      <c r="T34" s="181"/>
      <c r="U34" s="265"/>
      <c r="V34" s="265"/>
    </row>
    <row r="35" spans="1:22" s="5" customFormat="1" x14ac:dyDescent="0.25">
      <c r="A35" s="38" t="s">
        <v>587</v>
      </c>
      <c r="B35" s="38" t="s">
        <v>76</v>
      </c>
      <c r="C35" s="37" t="s">
        <v>343</v>
      </c>
      <c r="D35" s="9"/>
      <c r="E35" s="247" t="s">
        <v>539</v>
      </c>
      <c r="F35" s="247" t="s">
        <v>539</v>
      </c>
      <c r="G35" s="247" t="s">
        <v>539</v>
      </c>
      <c r="H35" s="247" t="s">
        <v>539</v>
      </c>
      <c r="I35" s="247" t="s">
        <v>539</v>
      </c>
      <c r="J35" s="247" t="s">
        <v>539</v>
      </c>
      <c r="K35" s="247" t="s">
        <v>539</v>
      </c>
      <c r="L35" s="247" t="s">
        <v>539</v>
      </c>
      <c r="M35" s="247" t="s">
        <v>539</v>
      </c>
      <c r="N35" s="181"/>
      <c r="O35" s="181"/>
      <c r="P35" s="233"/>
      <c r="Q35" s="233"/>
      <c r="R35" s="233"/>
      <c r="S35" s="181"/>
      <c r="T35" s="181"/>
      <c r="U35" s="265"/>
      <c r="V35" s="265"/>
    </row>
    <row r="36" spans="1:22" s="5" customFormat="1" x14ac:dyDescent="0.25">
      <c r="A36" s="38" t="s">
        <v>588</v>
      </c>
      <c r="B36" s="38" t="s">
        <v>584</v>
      </c>
      <c r="C36" s="37" t="s">
        <v>428</v>
      </c>
      <c r="D36" s="9"/>
      <c r="E36" s="247" t="s">
        <v>539</v>
      </c>
      <c r="F36" s="247" t="s">
        <v>539</v>
      </c>
      <c r="G36" s="247" t="s">
        <v>539</v>
      </c>
      <c r="H36" s="247" t="s">
        <v>539</v>
      </c>
      <c r="I36" s="247" t="s">
        <v>539</v>
      </c>
      <c r="J36" s="247" t="s">
        <v>539</v>
      </c>
      <c r="K36" s="247" t="s">
        <v>539</v>
      </c>
      <c r="L36" s="247" t="s">
        <v>539</v>
      </c>
      <c r="M36" s="247" t="s">
        <v>539</v>
      </c>
      <c r="N36" s="181"/>
      <c r="O36" s="181"/>
      <c r="P36" s="233"/>
      <c r="Q36" s="236"/>
      <c r="R36" s="236"/>
      <c r="S36" s="181"/>
      <c r="T36" s="181"/>
      <c r="U36" s="265"/>
      <c r="V36" s="265"/>
    </row>
    <row r="37" spans="1:22" s="5" customFormat="1" x14ac:dyDescent="0.25">
      <c r="A37" s="38" t="s">
        <v>589</v>
      </c>
      <c r="B37" s="38" t="s">
        <v>585</v>
      </c>
      <c r="C37" s="37" t="s">
        <v>514</v>
      </c>
      <c r="D37" s="9"/>
      <c r="E37" s="247" t="s">
        <v>539</v>
      </c>
      <c r="F37" s="247" t="s">
        <v>539</v>
      </c>
      <c r="G37" s="269" t="s">
        <v>549</v>
      </c>
      <c r="H37" s="248" t="s">
        <v>539</v>
      </c>
      <c r="I37" s="247" t="s">
        <v>539</v>
      </c>
      <c r="J37" s="247" t="s">
        <v>539</v>
      </c>
      <c r="K37" s="247" t="s">
        <v>539</v>
      </c>
      <c r="L37" s="247" t="s">
        <v>539</v>
      </c>
      <c r="M37" s="247" t="s">
        <v>539</v>
      </c>
      <c r="N37" s="181"/>
      <c r="O37" s="181"/>
      <c r="P37" s="236"/>
      <c r="Q37" s="236"/>
      <c r="R37" s="236"/>
      <c r="S37" s="181"/>
      <c r="T37" s="181"/>
      <c r="U37" s="265"/>
      <c r="V37" s="265"/>
    </row>
    <row r="38" spans="1:22" s="5" customFormat="1" ht="22.5" x14ac:dyDescent="0.25">
      <c r="A38" s="38" t="s">
        <v>590</v>
      </c>
      <c r="B38" s="38" t="s">
        <v>586</v>
      </c>
      <c r="C38" s="37" t="s">
        <v>522</v>
      </c>
      <c r="D38" s="9"/>
      <c r="E38" s="256"/>
      <c r="F38" s="248" t="s">
        <v>539</v>
      </c>
      <c r="G38" s="248" t="s">
        <v>539</v>
      </c>
      <c r="H38" s="248" t="s">
        <v>539</v>
      </c>
      <c r="I38" s="247" t="s">
        <v>539</v>
      </c>
      <c r="J38" s="247" t="s">
        <v>539</v>
      </c>
      <c r="K38" s="247" t="s">
        <v>539</v>
      </c>
      <c r="L38" s="247" t="s">
        <v>539</v>
      </c>
      <c r="M38" s="247" t="s">
        <v>539</v>
      </c>
      <c r="N38" s="181"/>
      <c r="O38" s="181"/>
      <c r="P38" s="236"/>
      <c r="Q38" s="236"/>
      <c r="R38" s="236"/>
      <c r="S38" s="181"/>
      <c r="T38" s="181"/>
      <c r="U38" s="220" t="s">
        <v>530</v>
      </c>
      <c r="V38" s="220" t="s">
        <v>530</v>
      </c>
    </row>
    <row r="39" spans="1:22" s="226" customFormat="1" ht="67.5" x14ac:dyDescent="0.25">
      <c r="A39" s="288"/>
      <c r="B39" s="288"/>
      <c r="C39" s="37" t="s">
        <v>71</v>
      </c>
      <c r="D39" s="181"/>
      <c r="E39" s="247" t="s">
        <v>539</v>
      </c>
      <c r="F39" s="247" t="s">
        <v>539</v>
      </c>
      <c r="G39" s="255"/>
      <c r="H39" s="255"/>
      <c r="I39" s="255"/>
      <c r="J39" s="258"/>
      <c r="K39" s="257"/>
      <c r="L39" s="257"/>
      <c r="M39" s="257"/>
      <c r="N39" s="257"/>
      <c r="O39" s="257"/>
      <c r="P39" s="258"/>
      <c r="Q39" s="258"/>
      <c r="R39" s="258"/>
      <c r="S39" s="257"/>
      <c r="T39" s="257"/>
      <c r="U39" s="275" t="s">
        <v>898</v>
      </c>
      <c r="V39" s="275" t="s">
        <v>898</v>
      </c>
    </row>
    <row r="40" spans="1:22" s="52" customFormat="1" x14ac:dyDescent="0.25">
      <c r="A40" s="38" t="s">
        <v>591</v>
      </c>
      <c r="B40" s="38" t="s">
        <v>575</v>
      </c>
      <c r="C40" s="54" t="s">
        <v>78</v>
      </c>
      <c r="D40" s="73" t="s">
        <v>411</v>
      </c>
      <c r="E40" s="229" t="s">
        <v>539</v>
      </c>
      <c r="F40" s="229" t="s">
        <v>539</v>
      </c>
      <c r="G40" s="229" t="s">
        <v>539</v>
      </c>
      <c r="H40" s="229" t="s">
        <v>539</v>
      </c>
      <c r="I40" s="229" t="s">
        <v>539</v>
      </c>
      <c r="J40" s="229" t="s">
        <v>539</v>
      </c>
      <c r="K40" s="229" t="s">
        <v>539</v>
      </c>
      <c r="L40" s="229" t="s">
        <v>539</v>
      </c>
      <c r="M40" s="229" t="s">
        <v>539</v>
      </c>
      <c r="N40" s="181"/>
      <c r="O40" s="181"/>
      <c r="P40" s="233"/>
      <c r="Q40" s="233"/>
      <c r="R40" s="233"/>
      <c r="S40" s="181"/>
      <c r="T40" s="181"/>
      <c r="U40" s="270"/>
      <c r="V40" s="270"/>
    </row>
    <row r="41" spans="1:22" s="5" customFormat="1" x14ac:dyDescent="0.25">
      <c r="A41" s="38" t="s">
        <v>592</v>
      </c>
      <c r="B41" s="38" t="s">
        <v>576</v>
      </c>
      <c r="C41" s="33" t="s">
        <v>79</v>
      </c>
      <c r="D41" s="3"/>
      <c r="E41" s="229" t="s">
        <v>539</v>
      </c>
      <c r="F41" s="229" t="s">
        <v>539</v>
      </c>
      <c r="G41" s="229" t="s">
        <v>539</v>
      </c>
      <c r="H41" s="229" t="s">
        <v>539</v>
      </c>
      <c r="I41" s="229" t="s">
        <v>539</v>
      </c>
      <c r="J41" s="229" t="s">
        <v>539</v>
      </c>
      <c r="K41" s="229" t="s">
        <v>539</v>
      </c>
      <c r="L41" s="229" t="s">
        <v>539</v>
      </c>
      <c r="M41" s="229" t="s">
        <v>539</v>
      </c>
      <c r="N41" s="181"/>
      <c r="O41" s="181"/>
      <c r="P41" s="233"/>
      <c r="Q41" s="233"/>
      <c r="R41" s="233"/>
      <c r="S41" s="181"/>
      <c r="T41" s="181"/>
      <c r="U41" s="265"/>
      <c r="V41" s="265"/>
    </row>
    <row r="42" spans="1:22" s="5" customFormat="1" x14ac:dyDescent="0.25">
      <c r="A42" s="38" t="s">
        <v>593</v>
      </c>
      <c r="B42" s="38" t="s">
        <v>577</v>
      </c>
      <c r="C42" s="33" t="s">
        <v>80</v>
      </c>
      <c r="D42" s="3"/>
      <c r="E42" s="229" t="s">
        <v>539</v>
      </c>
      <c r="F42" s="229" t="s">
        <v>539</v>
      </c>
      <c r="G42" s="229" t="s">
        <v>539</v>
      </c>
      <c r="H42" s="229" t="s">
        <v>539</v>
      </c>
      <c r="I42" s="229" t="s">
        <v>539</v>
      </c>
      <c r="J42" s="229" t="s">
        <v>539</v>
      </c>
      <c r="K42" s="229" t="s">
        <v>539</v>
      </c>
      <c r="L42" s="229" t="s">
        <v>539</v>
      </c>
      <c r="M42" s="229" t="s">
        <v>539</v>
      </c>
      <c r="N42" s="181"/>
      <c r="O42" s="181"/>
      <c r="P42" s="233"/>
      <c r="Q42" s="233"/>
      <c r="R42" s="233"/>
      <c r="S42" s="181"/>
      <c r="T42" s="181"/>
      <c r="U42" s="265"/>
      <c r="V42" s="265"/>
    </row>
    <row r="43" spans="1:22" s="5" customFormat="1" x14ac:dyDescent="0.25">
      <c r="A43" s="38" t="s">
        <v>594</v>
      </c>
      <c r="B43" s="38" t="s">
        <v>578</v>
      </c>
      <c r="C43" s="33" t="s">
        <v>84</v>
      </c>
      <c r="D43" s="3"/>
      <c r="E43" s="229" t="s">
        <v>539</v>
      </c>
      <c r="F43" s="229" t="s">
        <v>539</v>
      </c>
      <c r="G43" s="229" t="s">
        <v>539</v>
      </c>
      <c r="H43" s="229" t="s">
        <v>539</v>
      </c>
      <c r="I43" s="229" t="s">
        <v>539</v>
      </c>
      <c r="J43" s="229" t="s">
        <v>539</v>
      </c>
      <c r="K43" s="229" t="s">
        <v>539</v>
      </c>
      <c r="L43" s="229" t="s">
        <v>539</v>
      </c>
      <c r="M43" s="229" t="s">
        <v>539</v>
      </c>
      <c r="N43" s="181"/>
      <c r="O43" s="181"/>
      <c r="P43" s="233"/>
      <c r="Q43" s="233"/>
      <c r="R43" s="233"/>
      <c r="S43" s="181"/>
      <c r="T43" s="181"/>
      <c r="U43" s="265"/>
      <c r="V43" s="265"/>
    </row>
    <row r="44" spans="1:22" s="5" customFormat="1" ht="56.25" x14ac:dyDescent="0.25">
      <c r="A44" s="38" t="s">
        <v>595</v>
      </c>
      <c r="B44" s="38" t="s">
        <v>579</v>
      </c>
      <c r="C44" s="33" t="s">
        <v>81</v>
      </c>
      <c r="D44" s="3"/>
      <c r="E44" s="229" t="s">
        <v>539</v>
      </c>
      <c r="F44" s="229" t="s">
        <v>539</v>
      </c>
      <c r="G44" s="229" t="s">
        <v>539</v>
      </c>
      <c r="H44" s="252" t="s">
        <v>571</v>
      </c>
      <c r="I44" s="252" t="s">
        <v>571</v>
      </c>
      <c r="J44" s="233" t="s">
        <v>887</v>
      </c>
      <c r="K44" s="252" t="s">
        <v>571</v>
      </c>
      <c r="L44" s="252" t="s">
        <v>571</v>
      </c>
      <c r="M44" s="229" t="s">
        <v>539</v>
      </c>
      <c r="N44" s="181"/>
      <c r="O44" s="181"/>
      <c r="P44" s="233"/>
      <c r="Q44" s="233"/>
      <c r="R44" s="233"/>
      <c r="S44" s="181"/>
      <c r="T44" s="181"/>
      <c r="U44" s="275" t="s">
        <v>900</v>
      </c>
      <c r="V44" s="275" t="s">
        <v>900</v>
      </c>
    </row>
    <row r="45" spans="1:22" s="5" customFormat="1" x14ac:dyDescent="0.25">
      <c r="A45" s="38" t="s">
        <v>596</v>
      </c>
      <c r="B45" s="38" t="s">
        <v>580</v>
      </c>
      <c r="C45" s="33" t="s">
        <v>82</v>
      </c>
      <c r="D45" s="3"/>
      <c r="E45" s="229" t="s">
        <v>539</v>
      </c>
      <c r="F45" s="229" t="s">
        <v>539</v>
      </c>
      <c r="G45" s="229" t="s">
        <v>539</v>
      </c>
      <c r="H45" s="229" t="s">
        <v>539</v>
      </c>
      <c r="I45" s="229" t="s">
        <v>539</v>
      </c>
      <c r="J45" s="229" t="s">
        <v>539</v>
      </c>
      <c r="K45" s="229" t="s">
        <v>539</v>
      </c>
      <c r="L45" s="229" t="s">
        <v>539</v>
      </c>
      <c r="M45" s="229" t="s">
        <v>539</v>
      </c>
      <c r="N45" s="181"/>
      <c r="O45" s="181"/>
      <c r="P45" s="233"/>
      <c r="Q45" s="233"/>
      <c r="R45" s="233"/>
      <c r="S45" s="181"/>
      <c r="T45" s="181"/>
      <c r="U45" s="265"/>
      <c r="V45" s="265"/>
    </row>
    <row r="46" spans="1:22" s="52" customFormat="1" x14ac:dyDescent="0.25">
      <c r="A46" s="38" t="s">
        <v>597</v>
      </c>
      <c r="B46" s="38" t="s">
        <v>581</v>
      </c>
      <c r="C46" s="54" t="s">
        <v>83</v>
      </c>
      <c r="D46" s="182"/>
      <c r="E46" s="229" t="s">
        <v>539</v>
      </c>
      <c r="F46" s="229" t="s">
        <v>539</v>
      </c>
      <c r="G46" s="229" t="s">
        <v>539</v>
      </c>
      <c r="H46" s="229" t="s">
        <v>539</v>
      </c>
      <c r="I46" s="229" t="s">
        <v>539</v>
      </c>
      <c r="J46" s="229" t="s">
        <v>539</v>
      </c>
      <c r="K46" s="229" t="s">
        <v>539</v>
      </c>
      <c r="L46" s="229" t="s">
        <v>539</v>
      </c>
      <c r="M46" s="229" t="s">
        <v>539</v>
      </c>
      <c r="N46" s="181"/>
      <c r="O46" s="181"/>
      <c r="P46" s="233"/>
      <c r="Q46" s="233"/>
      <c r="R46" s="233"/>
      <c r="S46" s="181"/>
      <c r="T46" s="181"/>
      <c r="U46" s="270"/>
      <c r="V46" s="270"/>
    </row>
    <row r="47" spans="1:22" s="5" customFormat="1" ht="24" customHeight="1" x14ac:dyDescent="0.25">
      <c r="A47" s="38" t="s">
        <v>598</v>
      </c>
      <c r="B47" s="38" t="s">
        <v>582</v>
      </c>
      <c r="C47" s="37" t="s">
        <v>85</v>
      </c>
      <c r="D47" s="3"/>
      <c r="E47" s="248" t="s">
        <v>539</v>
      </c>
      <c r="F47" s="248" t="s">
        <v>539</v>
      </c>
      <c r="G47" s="248" t="s">
        <v>539</v>
      </c>
      <c r="H47" s="248" t="s">
        <v>539</v>
      </c>
      <c r="I47" s="248" t="s">
        <v>539</v>
      </c>
      <c r="J47" s="248" t="s">
        <v>539</v>
      </c>
      <c r="K47" s="248" t="s">
        <v>539</v>
      </c>
      <c r="L47" s="248" t="s">
        <v>539</v>
      </c>
      <c r="M47" s="248" t="s">
        <v>539</v>
      </c>
      <c r="N47" s="247"/>
      <c r="O47" s="247"/>
      <c r="P47" s="249"/>
      <c r="Q47" s="250"/>
      <c r="R47" s="250"/>
      <c r="S47" s="247"/>
      <c r="T47" s="247"/>
      <c r="U47" s="265"/>
      <c r="V47" s="265"/>
    </row>
    <row r="48" spans="1:22" s="5" customFormat="1" x14ac:dyDescent="0.25">
      <c r="A48" s="38" t="s">
        <v>599</v>
      </c>
      <c r="B48" s="38" t="s">
        <v>583</v>
      </c>
      <c r="C48" s="37" t="s">
        <v>429</v>
      </c>
      <c r="D48" s="3"/>
      <c r="E48" s="248" t="s">
        <v>539</v>
      </c>
      <c r="F48" s="248" t="s">
        <v>539</v>
      </c>
      <c r="G48" s="248" t="s">
        <v>539</v>
      </c>
      <c r="H48" s="248" t="s">
        <v>539</v>
      </c>
      <c r="I48" s="248" t="s">
        <v>539</v>
      </c>
      <c r="J48" s="248" t="s">
        <v>539</v>
      </c>
      <c r="K48" s="248" t="s">
        <v>539</v>
      </c>
      <c r="L48" s="248" t="s">
        <v>539</v>
      </c>
      <c r="M48" s="248" t="s">
        <v>539</v>
      </c>
      <c r="N48" s="247"/>
      <c r="O48" s="247"/>
      <c r="P48" s="250"/>
      <c r="Q48" s="251"/>
      <c r="R48" s="251"/>
      <c r="S48" s="248"/>
      <c r="T48" s="248"/>
      <c r="U48" s="265"/>
      <c r="V48" s="265"/>
    </row>
    <row r="49" spans="1:22" s="5" customFormat="1" ht="24.75" customHeight="1" x14ac:dyDescent="0.25">
      <c r="A49" s="288"/>
      <c r="B49" s="288"/>
      <c r="C49" s="230" t="s">
        <v>363</v>
      </c>
      <c r="D49" s="218"/>
      <c r="E49" s="229" t="s">
        <v>539</v>
      </c>
      <c r="F49" s="229" t="s">
        <v>539</v>
      </c>
      <c r="G49" s="229" t="s">
        <v>539</v>
      </c>
      <c r="H49" s="229" t="s">
        <v>539</v>
      </c>
      <c r="I49" s="229" t="s">
        <v>539</v>
      </c>
      <c r="J49" s="229" t="s">
        <v>539</v>
      </c>
      <c r="K49" s="229" t="s">
        <v>539</v>
      </c>
      <c r="L49" s="229" t="s">
        <v>539</v>
      </c>
      <c r="M49" s="256"/>
      <c r="N49" s="256"/>
      <c r="O49" s="256"/>
      <c r="P49" s="256"/>
      <c r="Q49" s="256"/>
      <c r="R49" s="256"/>
      <c r="S49" s="256"/>
      <c r="T49" s="256"/>
      <c r="U49" s="265"/>
      <c r="V49" s="265"/>
    </row>
    <row r="50" spans="1:22" s="6" customFormat="1" x14ac:dyDescent="0.25">
      <c r="A50" s="38" t="s">
        <v>600</v>
      </c>
      <c r="B50" s="38" t="s">
        <v>575</v>
      </c>
      <c r="C50" s="33" t="s">
        <v>86</v>
      </c>
      <c r="D50" s="72" t="s">
        <v>412</v>
      </c>
      <c r="E50" s="229" t="s">
        <v>539</v>
      </c>
      <c r="F50" s="229" t="s">
        <v>539</v>
      </c>
      <c r="G50" s="229" t="s">
        <v>539</v>
      </c>
      <c r="H50" s="229" t="s">
        <v>539</v>
      </c>
      <c r="I50" s="229" t="s">
        <v>539</v>
      </c>
      <c r="J50" s="229" t="s">
        <v>539</v>
      </c>
      <c r="K50" s="229" t="s">
        <v>539</v>
      </c>
      <c r="L50" s="229" t="s">
        <v>539</v>
      </c>
      <c r="M50" s="229" t="s">
        <v>539</v>
      </c>
      <c r="N50" s="229"/>
      <c r="O50" s="229"/>
      <c r="P50" s="233"/>
      <c r="Q50" s="233"/>
      <c r="R50" s="233"/>
      <c r="S50" s="229"/>
      <c r="T50" s="229"/>
      <c r="U50" s="265"/>
      <c r="V50" s="265"/>
    </row>
    <row r="51" spans="1:22" s="6" customFormat="1" x14ac:dyDescent="0.25">
      <c r="A51" s="38" t="s">
        <v>601</v>
      </c>
      <c r="B51" s="38" t="s">
        <v>576</v>
      </c>
      <c r="C51" s="33" t="s">
        <v>401</v>
      </c>
      <c r="D51" s="9"/>
      <c r="E51" s="229" t="s">
        <v>539</v>
      </c>
      <c r="F51" s="229" t="s">
        <v>539</v>
      </c>
      <c r="G51" s="229" t="s">
        <v>539</v>
      </c>
      <c r="H51" s="229" t="s">
        <v>539</v>
      </c>
      <c r="I51" s="229" t="s">
        <v>539</v>
      </c>
      <c r="J51" s="229" t="s">
        <v>539</v>
      </c>
      <c r="K51" s="229" t="s">
        <v>539</v>
      </c>
      <c r="L51" s="229" t="s">
        <v>539</v>
      </c>
      <c r="M51" s="229" t="s">
        <v>539</v>
      </c>
      <c r="N51" s="229"/>
      <c r="O51" s="229"/>
      <c r="P51" s="233"/>
      <c r="Q51" s="233"/>
      <c r="R51" s="233"/>
      <c r="S51" s="229"/>
      <c r="T51" s="229"/>
      <c r="U51" s="265"/>
      <c r="V51" s="265"/>
    </row>
    <row r="52" spans="1:22" s="6" customFormat="1" x14ac:dyDescent="0.25">
      <c r="A52" s="38" t="s">
        <v>602</v>
      </c>
      <c r="B52" s="38" t="s">
        <v>577</v>
      </c>
      <c r="C52" s="33" t="s">
        <v>14</v>
      </c>
      <c r="D52" s="9"/>
      <c r="E52" s="229" t="s">
        <v>539</v>
      </c>
      <c r="F52" s="229" t="s">
        <v>539</v>
      </c>
      <c r="G52" s="229" t="s">
        <v>539</v>
      </c>
      <c r="H52" s="229" t="s">
        <v>539</v>
      </c>
      <c r="I52" s="229" t="s">
        <v>539</v>
      </c>
      <c r="J52" s="229" t="s">
        <v>539</v>
      </c>
      <c r="K52" s="229" t="s">
        <v>539</v>
      </c>
      <c r="L52" s="229" t="s">
        <v>539</v>
      </c>
      <c r="M52" s="229" t="s">
        <v>539</v>
      </c>
      <c r="N52" s="229"/>
      <c r="O52" s="229"/>
      <c r="P52" s="233"/>
      <c r="Q52" s="233"/>
      <c r="R52" s="233"/>
      <c r="S52" s="229"/>
      <c r="T52" s="229"/>
      <c r="U52" s="265"/>
      <c r="V52" s="265"/>
    </row>
    <row r="53" spans="1:22" s="56" customFormat="1" x14ac:dyDescent="0.25">
      <c r="A53" s="38" t="s">
        <v>603</v>
      </c>
      <c r="B53" s="38" t="s">
        <v>578</v>
      </c>
      <c r="C53" s="55" t="s">
        <v>88</v>
      </c>
      <c r="D53" s="183"/>
      <c r="E53" s="229" t="s">
        <v>539</v>
      </c>
      <c r="F53" s="229" t="s">
        <v>539</v>
      </c>
      <c r="G53" s="229" t="s">
        <v>539</v>
      </c>
      <c r="H53" s="229" t="s">
        <v>539</v>
      </c>
      <c r="I53" s="229" t="s">
        <v>539</v>
      </c>
      <c r="J53" s="229" t="s">
        <v>539</v>
      </c>
      <c r="K53" s="229" t="s">
        <v>539</v>
      </c>
      <c r="L53" s="229" t="s">
        <v>539</v>
      </c>
      <c r="M53" s="229" t="s">
        <v>539</v>
      </c>
      <c r="N53" s="229"/>
      <c r="O53" s="229"/>
      <c r="P53" s="233"/>
      <c r="Q53" s="233"/>
      <c r="R53" s="233"/>
      <c r="S53" s="229"/>
      <c r="T53" s="229"/>
      <c r="U53" s="270"/>
      <c r="V53" s="270"/>
    </row>
    <row r="54" spans="1:22" s="6" customFormat="1" ht="19.5" customHeight="1" x14ac:dyDescent="0.25">
      <c r="A54" s="38" t="s">
        <v>604</v>
      </c>
      <c r="B54" s="38" t="s">
        <v>579</v>
      </c>
      <c r="C54" s="33" t="s">
        <v>89</v>
      </c>
      <c r="D54" s="9"/>
      <c r="E54" s="229" t="s">
        <v>539</v>
      </c>
      <c r="F54" s="229" t="s">
        <v>539</v>
      </c>
      <c r="G54" s="229" t="s">
        <v>539</v>
      </c>
      <c r="H54" s="229" t="s">
        <v>539</v>
      </c>
      <c r="I54" s="229" t="s">
        <v>539</v>
      </c>
      <c r="J54" s="229" t="s">
        <v>539</v>
      </c>
      <c r="K54" s="229" t="s">
        <v>539</v>
      </c>
      <c r="L54" s="229" t="s">
        <v>539</v>
      </c>
      <c r="M54" s="229" t="s">
        <v>539</v>
      </c>
      <c r="N54" s="229"/>
      <c r="O54" s="229"/>
      <c r="P54" s="233"/>
      <c r="Q54" s="233"/>
      <c r="R54" s="233"/>
      <c r="S54" s="229"/>
      <c r="T54" s="229"/>
      <c r="U54" s="265"/>
      <c r="V54" s="265"/>
    </row>
    <row r="55" spans="1:22" s="6" customFormat="1" ht="21.75" customHeight="1" x14ac:dyDescent="0.25">
      <c r="A55" s="38" t="s">
        <v>605</v>
      </c>
      <c r="B55" s="38" t="s">
        <v>580</v>
      </c>
      <c r="C55" s="33" t="s">
        <v>92</v>
      </c>
      <c r="D55" s="9"/>
      <c r="E55" s="229" t="s">
        <v>539</v>
      </c>
      <c r="F55" s="229" t="s">
        <v>539</v>
      </c>
      <c r="G55" s="229" t="s">
        <v>539</v>
      </c>
      <c r="H55" s="229" t="s">
        <v>539</v>
      </c>
      <c r="I55" s="229" t="s">
        <v>539</v>
      </c>
      <c r="J55" s="229" t="s">
        <v>539</v>
      </c>
      <c r="K55" s="229" t="s">
        <v>539</v>
      </c>
      <c r="L55" s="229" t="s">
        <v>539</v>
      </c>
      <c r="M55" s="229" t="s">
        <v>539</v>
      </c>
      <c r="N55" s="229"/>
      <c r="O55" s="229"/>
      <c r="P55" s="233"/>
      <c r="Q55" s="233"/>
      <c r="R55" s="233"/>
      <c r="S55" s="229"/>
      <c r="T55" s="229"/>
      <c r="U55" s="265"/>
      <c r="V55" s="265"/>
    </row>
    <row r="56" spans="1:22" s="6" customFormat="1" x14ac:dyDescent="0.25">
      <c r="A56" s="38" t="s">
        <v>606</v>
      </c>
      <c r="B56" s="38" t="s">
        <v>581</v>
      </c>
      <c r="C56" s="33" t="s">
        <v>90</v>
      </c>
      <c r="D56" s="9"/>
      <c r="E56" s="229" t="s">
        <v>539</v>
      </c>
      <c r="F56" s="229" t="s">
        <v>539</v>
      </c>
      <c r="G56" s="229" t="s">
        <v>539</v>
      </c>
      <c r="H56" s="229" t="s">
        <v>539</v>
      </c>
      <c r="I56" s="229" t="s">
        <v>539</v>
      </c>
      <c r="J56" s="229" t="s">
        <v>539</v>
      </c>
      <c r="K56" s="229" t="s">
        <v>539</v>
      </c>
      <c r="L56" s="229" t="s">
        <v>539</v>
      </c>
      <c r="M56" s="229" t="s">
        <v>539</v>
      </c>
      <c r="N56" s="229"/>
      <c r="O56" s="229"/>
      <c r="P56" s="233"/>
      <c r="Q56" s="233"/>
      <c r="R56" s="233"/>
      <c r="S56" s="229"/>
      <c r="T56" s="229"/>
      <c r="U56" s="265"/>
      <c r="V56" s="265"/>
    </row>
    <row r="57" spans="1:22" s="6" customFormat="1" x14ac:dyDescent="0.25">
      <c r="A57" s="38" t="s">
        <v>607</v>
      </c>
      <c r="B57" s="38" t="s">
        <v>582</v>
      </c>
      <c r="C57" s="33" t="s">
        <v>91</v>
      </c>
      <c r="D57" s="9"/>
      <c r="E57" s="229" t="s">
        <v>539</v>
      </c>
      <c r="F57" s="229" t="s">
        <v>539</v>
      </c>
      <c r="G57" s="229" t="s">
        <v>539</v>
      </c>
      <c r="H57" s="229" t="s">
        <v>539</v>
      </c>
      <c r="I57" s="229" t="s">
        <v>539</v>
      </c>
      <c r="J57" s="229" t="s">
        <v>539</v>
      </c>
      <c r="K57" s="229" t="s">
        <v>539</v>
      </c>
      <c r="L57" s="229" t="s">
        <v>539</v>
      </c>
      <c r="M57" s="229" t="s">
        <v>539</v>
      </c>
      <c r="N57" s="229"/>
      <c r="O57" s="229"/>
      <c r="P57" s="233"/>
      <c r="Q57" s="233"/>
      <c r="R57" s="233"/>
      <c r="S57" s="229"/>
      <c r="T57" s="229"/>
      <c r="U57" s="265"/>
      <c r="V57" s="265"/>
    </row>
    <row r="58" spans="1:22" s="6" customFormat="1" x14ac:dyDescent="0.25">
      <c r="A58" s="38" t="s">
        <v>608</v>
      </c>
      <c r="B58" s="38" t="s">
        <v>583</v>
      </c>
      <c r="C58" s="33" t="s">
        <v>10</v>
      </c>
      <c r="D58" s="9"/>
      <c r="E58" s="229" t="s">
        <v>539</v>
      </c>
      <c r="F58" s="229" t="s">
        <v>539</v>
      </c>
      <c r="G58" s="229" t="s">
        <v>539</v>
      </c>
      <c r="H58" s="229" t="s">
        <v>539</v>
      </c>
      <c r="I58" s="229" t="s">
        <v>539</v>
      </c>
      <c r="J58" s="229" t="s">
        <v>539</v>
      </c>
      <c r="K58" s="229" t="s">
        <v>539</v>
      </c>
      <c r="L58" s="229" t="s">
        <v>539</v>
      </c>
      <c r="M58" s="229" t="s">
        <v>539</v>
      </c>
      <c r="N58" s="229"/>
      <c r="O58" s="229"/>
      <c r="P58" s="233"/>
      <c r="Q58" s="233"/>
      <c r="R58" s="233"/>
      <c r="S58" s="229"/>
      <c r="T58" s="229"/>
      <c r="U58" s="265"/>
      <c r="V58" s="265"/>
    </row>
    <row r="59" spans="1:22" s="6" customFormat="1" x14ac:dyDescent="0.25">
      <c r="A59" s="38" t="s">
        <v>609</v>
      </c>
      <c r="B59" s="38" t="s">
        <v>51</v>
      </c>
      <c r="C59" s="33" t="s">
        <v>196</v>
      </c>
      <c r="D59" s="9"/>
      <c r="E59" s="229" t="s">
        <v>539</v>
      </c>
      <c r="F59" s="229" t="s">
        <v>539</v>
      </c>
      <c r="G59" s="229" t="s">
        <v>539</v>
      </c>
      <c r="H59" s="229" t="s">
        <v>539</v>
      </c>
      <c r="I59" s="229" t="s">
        <v>539</v>
      </c>
      <c r="J59" s="229" t="s">
        <v>539</v>
      </c>
      <c r="K59" s="229" t="s">
        <v>539</v>
      </c>
      <c r="L59" s="229" t="s">
        <v>539</v>
      </c>
      <c r="M59" s="229" t="s">
        <v>539</v>
      </c>
      <c r="N59" s="229"/>
      <c r="O59" s="229"/>
      <c r="P59" s="233"/>
      <c r="Q59" s="233"/>
      <c r="R59" s="233"/>
      <c r="S59" s="229"/>
      <c r="T59" s="229"/>
      <c r="U59" s="265"/>
      <c r="V59" s="265"/>
    </row>
    <row r="60" spans="1:22" s="6" customFormat="1" ht="56.25" x14ac:dyDescent="0.25">
      <c r="A60" s="38" t="s">
        <v>610</v>
      </c>
      <c r="B60" s="38" t="s">
        <v>53</v>
      </c>
      <c r="C60" s="33" t="s">
        <v>321</v>
      </c>
      <c r="D60" s="9"/>
      <c r="E60" s="229" t="s">
        <v>539</v>
      </c>
      <c r="F60" s="229" t="s">
        <v>539</v>
      </c>
      <c r="G60" s="229" t="s">
        <v>539</v>
      </c>
      <c r="H60" s="229" t="s">
        <v>571</v>
      </c>
      <c r="I60" s="229" t="s">
        <v>571</v>
      </c>
      <c r="J60" s="233" t="s">
        <v>887</v>
      </c>
      <c r="K60" s="229" t="s">
        <v>571</v>
      </c>
      <c r="L60" s="229" t="s">
        <v>571</v>
      </c>
      <c r="M60" s="229" t="s">
        <v>571</v>
      </c>
      <c r="N60" s="229"/>
      <c r="O60" s="229"/>
      <c r="P60" s="233"/>
      <c r="Q60" s="233"/>
      <c r="R60" s="233"/>
      <c r="S60" s="229"/>
      <c r="T60" s="229"/>
      <c r="U60" s="275" t="s">
        <v>899</v>
      </c>
      <c r="V60" s="275" t="s">
        <v>899</v>
      </c>
    </row>
    <row r="61" spans="1:22" s="5" customFormat="1" ht="32.450000000000003" customHeight="1" x14ac:dyDescent="0.25">
      <c r="A61" s="38" t="s">
        <v>611</v>
      </c>
      <c r="B61" s="38" t="s">
        <v>55</v>
      </c>
      <c r="C61" s="230" t="s">
        <v>58</v>
      </c>
      <c r="D61" s="218"/>
      <c r="E61" s="229" t="s">
        <v>539</v>
      </c>
      <c r="F61" s="229" t="s">
        <v>539</v>
      </c>
      <c r="G61" s="229" t="s">
        <v>539</v>
      </c>
      <c r="H61" s="229" t="s">
        <v>539</v>
      </c>
      <c r="I61" s="229" t="s">
        <v>539</v>
      </c>
      <c r="J61" s="229" t="s">
        <v>539</v>
      </c>
      <c r="K61" s="229" t="s">
        <v>571</v>
      </c>
      <c r="L61" s="229" t="s">
        <v>571</v>
      </c>
      <c r="M61" s="229" t="s">
        <v>571</v>
      </c>
      <c r="N61" s="229"/>
      <c r="O61" s="229"/>
      <c r="P61" s="233"/>
      <c r="Q61" s="233"/>
      <c r="R61" s="233"/>
      <c r="S61" s="229"/>
      <c r="T61" s="229"/>
      <c r="U61" s="265"/>
      <c r="V61" s="275" t="s">
        <v>912</v>
      </c>
    </row>
    <row r="62" spans="1:22" s="6" customFormat="1" x14ac:dyDescent="0.25">
      <c r="A62" s="38" t="s">
        <v>612</v>
      </c>
      <c r="B62" s="38" t="s">
        <v>57</v>
      </c>
      <c r="C62" s="37" t="s">
        <v>17</v>
      </c>
      <c r="D62" s="3"/>
      <c r="E62" s="248" t="s">
        <v>539</v>
      </c>
      <c r="F62" s="248" t="s">
        <v>539</v>
      </c>
      <c r="G62" s="248" t="s">
        <v>539</v>
      </c>
      <c r="H62" s="248" t="s">
        <v>539</v>
      </c>
      <c r="I62" s="248" t="s">
        <v>539</v>
      </c>
      <c r="J62" s="248" t="s">
        <v>539</v>
      </c>
      <c r="K62" s="248" t="s">
        <v>539</v>
      </c>
      <c r="L62" s="248" t="s">
        <v>539</v>
      </c>
      <c r="M62" s="248" t="s">
        <v>539</v>
      </c>
      <c r="N62" s="229"/>
      <c r="O62" s="229"/>
      <c r="P62" s="233"/>
      <c r="Q62" s="233"/>
      <c r="R62" s="233"/>
      <c r="S62" s="229"/>
      <c r="T62" s="229"/>
      <c r="U62" s="265"/>
      <c r="V62" s="265"/>
    </row>
    <row r="63" spans="1:22" s="6" customFormat="1" x14ac:dyDescent="0.25">
      <c r="A63" s="38" t="s">
        <v>613</v>
      </c>
      <c r="B63" s="38" t="s">
        <v>59</v>
      </c>
      <c r="C63" s="37" t="s">
        <v>355</v>
      </c>
      <c r="D63" s="9"/>
      <c r="E63" s="248" t="s">
        <v>539</v>
      </c>
      <c r="F63" s="248" t="s">
        <v>539</v>
      </c>
      <c r="G63" s="248" t="s">
        <v>539</v>
      </c>
      <c r="H63" s="248" t="s">
        <v>539</v>
      </c>
      <c r="I63" s="248" t="s">
        <v>539</v>
      </c>
      <c r="J63" s="248" t="s">
        <v>539</v>
      </c>
      <c r="K63" s="248" t="s">
        <v>539</v>
      </c>
      <c r="L63" s="248" t="s">
        <v>539</v>
      </c>
      <c r="M63" s="248" t="s">
        <v>539</v>
      </c>
      <c r="N63" s="229"/>
      <c r="O63" s="229"/>
      <c r="P63" s="233"/>
      <c r="Q63" s="233"/>
      <c r="R63" s="233"/>
      <c r="S63" s="229"/>
      <c r="T63" s="229"/>
      <c r="U63" s="265"/>
      <c r="V63" s="265"/>
    </row>
    <row r="64" spans="1:22" s="6" customFormat="1" x14ac:dyDescent="0.25">
      <c r="A64" s="38" t="s">
        <v>614</v>
      </c>
      <c r="B64" s="38" t="s">
        <v>61</v>
      </c>
      <c r="C64" s="37" t="s">
        <v>172</v>
      </c>
      <c r="D64" s="9"/>
      <c r="E64" s="248" t="s">
        <v>539</v>
      </c>
      <c r="F64" s="248" t="s">
        <v>539</v>
      </c>
      <c r="G64" s="248" t="s">
        <v>539</v>
      </c>
      <c r="H64" s="248" t="s">
        <v>539</v>
      </c>
      <c r="I64" s="248" t="s">
        <v>539</v>
      </c>
      <c r="J64" s="248" t="s">
        <v>539</v>
      </c>
      <c r="K64" s="248" t="s">
        <v>539</v>
      </c>
      <c r="L64" s="248" t="s">
        <v>539</v>
      </c>
      <c r="M64" s="248" t="s">
        <v>539</v>
      </c>
      <c r="N64" s="229"/>
      <c r="O64" s="229"/>
      <c r="P64" s="233"/>
      <c r="Q64" s="233"/>
      <c r="R64" s="233"/>
      <c r="S64" s="229"/>
      <c r="T64" s="229"/>
      <c r="U64" s="265"/>
      <c r="V64" s="265"/>
    </row>
    <row r="65" spans="1:22" s="6" customFormat="1" x14ac:dyDescent="0.25">
      <c r="A65" s="38" t="s">
        <v>615</v>
      </c>
      <c r="B65" s="38" t="s">
        <v>63</v>
      </c>
      <c r="C65" s="37" t="s">
        <v>13</v>
      </c>
      <c r="D65" s="9"/>
      <c r="E65" s="248" t="s">
        <v>539</v>
      </c>
      <c r="F65" s="248" t="s">
        <v>539</v>
      </c>
      <c r="G65" s="248" t="s">
        <v>539</v>
      </c>
      <c r="H65" s="248" t="s">
        <v>539</v>
      </c>
      <c r="I65" s="248" t="s">
        <v>539</v>
      </c>
      <c r="J65" s="248" t="s">
        <v>539</v>
      </c>
      <c r="K65" s="248" t="s">
        <v>539</v>
      </c>
      <c r="L65" s="248" t="s">
        <v>539</v>
      </c>
      <c r="M65" s="248" t="s">
        <v>539</v>
      </c>
      <c r="N65" s="229"/>
      <c r="O65" s="229"/>
      <c r="P65" s="233"/>
      <c r="Q65" s="233"/>
      <c r="R65" s="233"/>
      <c r="S65" s="229"/>
      <c r="T65" s="229"/>
      <c r="U65" s="265"/>
      <c r="V65" s="265"/>
    </row>
    <row r="66" spans="1:22" s="5" customFormat="1" ht="31.5" x14ac:dyDescent="0.25">
      <c r="A66" s="38" t="s">
        <v>616</v>
      </c>
      <c r="B66" s="38" t="s">
        <v>575</v>
      </c>
      <c r="C66" s="34" t="s">
        <v>39</v>
      </c>
      <c r="D66" s="72" t="s">
        <v>893</v>
      </c>
      <c r="E66" s="181" t="s">
        <v>539</v>
      </c>
      <c r="F66" s="181" t="s">
        <v>539</v>
      </c>
      <c r="G66" s="181" t="s">
        <v>539</v>
      </c>
      <c r="H66" s="181" t="s">
        <v>539</v>
      </c>
      <c r="I66" s="181" t="s">
        <v>539</v>
      </c>
      <c r="J66" s="181" t="s">
        <v>539</v>
      </c>
      <c r="K66" s="181" t="s">
        <v>539</v>
      </c>
      <c r="L66" s="181" t="s">
        <v>539</v>
      </c>
      <c r="M66" s="181" t="s">
        <v>539</v>
      </c>
      <c r="N66" s="181"/>
      <c r="O66" s="181"/>
      <c r="P66" s="233"/>
      <c r="Q66" s="233"/>
      <c r="R66" s="233"/>
      <c r="S66" s="181"/>
      <c r="T66" s="181"/>
      <c r="U66" s="265"/>
      <c r="V66" s="265"/>
    </row>
    <row r="67" spans="1:22" s="5" customFormat="1" x14ac:dyDescent="0.25">
      <c r="A67" s="38" t="s">
        <v>617</v>
      </c>
      <c r="B67" s="38" t="s">
        <v>576</v>
      </c>
      <c r="C67" s="34" t="s">
        <v>41</v>
      </c>
      <c r="D67" s="9"/>
      <c r="E67" s="229" t="s">
        <v>539</v>
      </c>
      <c r="F67" s="229" t="s">
        <v>539</v>
      </c>
      <c r="G67" s="229" t="s">
        <v>539</v>
      </c>
      <c r="H67" s="229" t="s">
        <v>539</v>
      </c>
      <c r="I67" s="229" t="s">
        <v>539</v>
      </c>
      <c r="J67" s="229" t="s">
        <v>539</v>
      </c>
      <c r="K67" s="229" t="s">
        <v>539</v>
      </c>
      <c r="L67" s="229" t="s">
        <v>539</v>
      </c>
      <c r="M67" s="229" t="s">
        <v>539</v>
      </c>
      <c r="N67" s="229"/>
      <c r="O67" s="229"/>
      <c r="P67" s="233"/>
      <c r="Q67" s="233"/>
      <c r="R67" s="233"/>
      <c r="S67" s="229"/>
      <c r="T67" s="229"/>
      <c r="U67" s="265"/>
      <c r="V67" s="265"/>
    </row>
    <row r="68" spans="1:22" s="5" customFormat="1" x14ac:dyDescent="0.25">
      <c r="A68" s="38" t="s">
        <v>618</v>
      </c>
      <c r="B68" s="38" t="s">
        <v>577</v>
      </c>
      <c r="C68" s="33" t="s">
        <v>106</v>
      </c>
      <c r="D68" s="3"/>
      <c r="E68" s="229" t="s">
        <v>539</v>
      </c>
      <c r="F68" s="229" t="s">
        <v>539</v>
      </c>
      <c r="G68" s="229" t="s">
        <v>539</v>
      </c>
      <c r="H68" s="229" t="s">
        <v>539</v>
      </c>
      <c r="I68" s="229" t="s">
        <v>539</v>
      </c>
      <c r="J68" s="229" t="s">
        <v>539</v>
      </c>
      <c r="K68" s="229" t="s">
        <v>539</v>
      </c>
      <c r="L68" s="229" t="s">
        <v>539</v>
      </c>
      <c r="M68" s="229" t="s">
        <v>539</v>
      </c>
      <c r="N68" s="229"/>
      <c r="O68" s="229"/>
      <c r="P68" s="233"/>
      <c r="Q68" s="233"/>
      <c r="R68" s="233"/>
      <c r="S68" s="229"/>
      <c r="T68" s="229"/>
      <c r="U68" s="265"/>
      <c r="V68" s="265"/>
    </row>
    <row r="69" spans="1:22" s="5" customFormat="1" x14ac:dyDescent="0.25">
      <c r="A69" s="38" t="s">
        <v>619</v>
      </c>
      <c r="B69" s="38" t="s">
        <v>578</v>
      </c>
      <c r="C69" s="35" t="s">
        <v>110</v>
      </c>
      <c r="D69" s="3"/>
      <c r="E69" s="229" t="s">
        <v>539</v>
      </c>
      <c r="F69" s="229" t="s">
        <v>539</v>
      </c>
      <c r="G69" s="229" t="s">
        <v>539</v>
      </c>
      <c r="H69" s="229" t="s">
        <v>539</v>
      </c>
      <c r="I69" s="229" t="s">
        <v>539</v>
      </c>
      <c r="J69" s="229" t="s">
        <v>539</v>
      </c>
      <c r="K69" s="229" t="s">
        <v>539</v>
      </c>
      <c r="L69" s="229" t="s">
        <v>539</v>
      </c>
      <c r="M69" s="229" t="s">
        <v>539</v>
      </c>
      <c r="N69" s="229"/>
      <c r="O69" s="229"/>
      <c r="P69" s="233"/>
      <c r="Q69" s="233"/>
      <c r="R69" s="233"/>
      <c r="S69" s="229"/>
      <c r="T69" s="229"/>
      <c r="U69" s="265"/>
      <c r="V69" s="265"/>
    </row>
    <row r="70" spans="1:22" s="5" customFormat="1" x14ac:dyDescent="0.25">
      <c r="A70" s="38" t="s">
        <v>620</v>
      </c>
      <c r="B70" s="38" t="s">
        <v>579</v>
      </c>
      <c r="C70" s="33" t="s">
        <v>112</v>
      </c>
      <c r="D70" s="3"/>
      <c r="E70" s="229" t="s">
        <v>539</v>
      </c>
      <c r="F70" s="229" t="s">
        <v>539</v>
      </c>
      <c r="G70" s="229" t="s">
        <v>539</v>
      </c>
      <c r="H70" s="229" t="s">
        <v>539</v>
      </c>
      <c r="I70" s="229" t="s">
        <v>539</v>
      </c>
      <c r="J70" s="229" t="s">
        <v>539</v>
      </c>
      <c r="K70" s="229" t="s">
        <v>539</v>
      </c>
      <c r="L70" s="262" t="s">
        <v>549</v>
      </c>
      <c r="M70" s="262" t="s">
        <v>548</v>
      </c>
      <c r="N70" s="229"/>
      <c r="O70" s="229"/>
      <c r="P70" s="233"/>
      <c r="Q70" s="233"/>
      <c r="R70" s="233"/>
      <c r="S70" s="229"/>
      <c r="T70" s="229"/>
      <c r="U70" s="265"/>
      <c r="V70" s="265"/>
    </row>
    <row r="71" spans="1:22" s="5" customFormat="1" x14ac:dyDescent="0.25">
      <c r="A71" s="38" t="s">
        <v>621</v>
      </c>
      <c r="B71" s="38" t="s">
        <v>580</v>
      </c>
      <c r="C71" s="35" t="s">
        <v>105</v>
      </c>
      <c r="D71" s="3"/>
      <c r="E71" s="229" t="s">
        <v>539</v>
      </c>
      <c r="F71" s="229" t="s">
        <v>539</v>
      </c>
      <c r="G71" s="229" t="s">
        <v>539</v>
      </c>
      <c r="H71" s="229" t="s">
        <v>539</v>
      </c>
      <c r="I71" s="229" t="s">
        <v>539</v>
      </c>
      <c r="J71" s="229" t="s">
        <v>539</v>
      </c>
      <c r="K71" s="229" t="s">
        <v>539</v>
      </c>
      <c r="L71" s="229" t="s">
        <v>539</v>
      </c>
      <c r="M71" s="229" t="s">
        <v>539</v>
      </c>
      <c r="N71" s="229"/>
      <c r="O71" s="229"/>
      <c r="P71" s="235"/>
      <c r="Q71" s="233"/>
      <c r="R71" s="233"/>
      <c r="S71" s="229"/>
      <c r="T71" s="229"/>
      <c r="U71" s="265"/>
      <c r="V71" s="265"/>
    </row>
    <row r="72" spans="1:22" s="5" customFormat="1" x14ac:dyDescent="0.25">
      <c r="A72" s="38" t="s">
        <v>622</v>
      </c>
      <c r="B72" s="38" t="s">
        <v>581</v>
      </c>
      <c r="C72" s="35" t="s">
        <v>111</v>
      </c>
      <c r="D72" s="3"/>
      <c r="E72" s="229" t="s">
        <v>539</v>
      </c>
      <c r="F72" s="229" t="s">
        <v>539</v>
      </c>
      <c r="G72" s="229" t="s">
        <v>539</v>
      </c>
      <c r="H72" s="229" t="s">
        <v>539</v>
      </c>
      <c r="I72" s="229" t="s">
        <v>539</v>
      </c>
      <c r="J72" s="229" t="s">
        <v>539</v>
      </c>
      <c r="K72" s="229" t="s">
        <v>539</v>
      </c>
      <c r="L72" s="229" t="s">
        <v>539</v>
      </c>
      <c r="M72" s="229" t="s">
        <v>539</v>
      </c>
      <c r="N72" s="229"/>
      <c r="O72" s="229"/>
      <c r="P72" s="233"/>
      <c r="Q72" s="233"/>
      <c r="R72" s="233"/>
      <c r="S72" s="229"/>
      <c r="T72" s="229"/>
      <c r="U72" s="265"/>
      <c r="V72" s="265"/>
    </row>
    <row r="73" spans="1:22" s="5" customFormat="1" x14ac:dyDescent="0.25">
      <c r="A73" s="38" t="s">
        <v>623</v>
      </c>
      <c r="B73" s="38" t="s">
        <v>582</v>
      </c>
      <c r="C73" s="33" t="s">
        <v>109</v>
      </c>
      <c r="D73" s="3"/>
      <c r="E73" s="229" t="s">
        <v>539</v>
      </c>
      <c r="F73" s="229" t="s">
        <v>539</v>
      </c>
      <c r="G73" s="229" t="s">
        <v>539</v>
      </c>
      <c r="H73" s="229" t="s">
        <v>539</v>
      </c>
      <c r="I73" s="229" t="s">
        <v>539</v>
      </c>
      <c r="J73" s="229" t="s">
        <v>539</v>
      </c>
      <c r="K73" s="229" t="s">
        <v>539</v>
      </c>
      <c r="L73" s="229" t="s">
        <v>539</v>
      </c>
      <c r="M73" s="229" t="s">
        <v>539</v>
      </c>
      <c r="N73" s="229"/>
      <c r="O73" s="229"/>
      <c r="P73" s="233"/>
      <c r="Q73" s="233"/>
      <c r="R73" s="233"/>
      <c r="S73" s="229"/>
      <c r="T73" s="229"/>
      <c r="U73" s="265"/>
      <c r="V73" s="265"/>
    </row>
    <row r="74" spans="1:22" s="5" customFormat="1" x14ac:dyDescent="0.25">
      <c r="A74" s="38" t="s">
        <v>624</v>
      </c>
      <c r="B74" s="38" t="s">
        <v>583</v>
      </c>
      <c r="C74" s="33" t="s">
        <v>108</v>
      </c>
      <c r="D74" s="3"/>
      <c r="E74" s="229" t="s">
        <v>539</v>
      </c>
      <c r="F74" s="229" t="s">
        <v>539</v>
      </c>
      <c r="G74" s="229" t="s">
        <v>539</v>
      </c>
      <c r="H74" s="229" t="s">
        <v>539</v>
      </c>
      <c r="I74" s="229" t="s">
        <v>539</v>
      </c>
      <c r="J74" s="229" t="s">
        <v>539</v>
      </c>
      <c r="K74" s="229" t="s">
        <v>539</v>
      </c>
      <c r="L74" s="229" t="s">
        <v>539</v>
      </c>
      <c r="M74" s="229" t="s">
        <v>539</v>
      </c>
      <c r="N74" s="229"/>
      <c r="O74" s="229"/>
      <c r="P74" s="233"/>
      <c r="Q74" s="233"/>
      <c r="R74" s="233"/>
      <c r="S74" s="229"/>
      <c r="T74" s="229"/>
      <c r="U74" s="265"/>
      <c r="V74" s="265"/>
    </row>
    <row r="75" spans="1:22" s="52" customFormat="1" x14ac:dyDescent="0.25">
      <c r="A75" s="38" t="s">
        <v>625</v>
      </c>
      <c r="B75" s="38" t="s">
        <v>51</v>
      </c>
      <c r="C75" s="54" t="s">
        <v>107</v>
      </c>
      <c r="D75" s="182"/>
      <c r="E75" s="229" t="s">
        <v>539</v>
      </c>
      <c r="F75" s="229" t="s">
        <v>539</v>
      </c>
      <c r="G75" s="229" t="s">
        <v>539</v>
      </c>
      <c r="H75" s="229" t="s">
        <v>539</v>
      </c>
      <c r="I75" s="229" t="s">
        <v>539</v>
      </c>
      <c r="J75" s="229" t="s">
        <v>539</v>
      </c>
      <c r="K75" s="229" t="s">
        <v>539</v>
      </c>
      <c r="L75" s="229" t="s">
        <v>539</v>
      </c>
      <c r="M75" s="229" t="s">
        <v>539</v>
      </c>
      <c r="N75" s="229"/>
      <c r="O75" s="229"/>
      <c r="P75" s="233"/>
      <c r="Q75" s="233"/>
      <c r="R75" s="233"/>
      <c r="S75" s="229"/>
      <c r="T75" s="229"/>
      <c r="U75" s="270"/>
      <c r="V75" s="270"/>
    </row>
    <row r="76" spans="1:22" s="52" customFormat="1" x14ac:dyDescent="0.25">
      <c r="A76" s="38" t="s">
        <v>626</v>
      </c>
      <c r="B76" s="38" t="s">
        <v>53</v>
      </c>
      <c r="C76" s="54" t="s">
        <v>113</v>
      </c>
      <c r="D76" s="182"/>
      <c r="E76" s="229" t="s">
        <v>539</v>
      </c>
      <c r="F76" s="229" t="s">
        <v>539</v>
      </c>
      <c r="G76" s="229" t="s">
        <v>539</v>
      </c>
      <c r="H76" s="229" t="s">
        <v>539</v>
      </c>
      <c r="I76" s="229" t="s">
        <v>539</v>
      </c>
      <c r="J76" s="229" t="s">
        <v>539</v>
      </c>
      <c r="K76" s="229" t="s">
        <v>539</v>
      </c>
      <c r="L76" s="229" t="s">
        <v>539</v>
      </c>
      <c r="M76" s="229" t="s">
        <v>539</v>
      </c>
      <c r="N76" s="229"/>
      <c r="O76" s="229"/>
      <c r="P76" s="233"/>
      <c r="Q76" s="233"/>
      <c r="R76" s="233"/>
      <c r="S76" s="229"/>
      <c r="T76" s="229"/>
      <c r="U76" s="270"/>
      <c r="V76" s="270"/>
    </row>
    <row r="77" spans="1:22" s="52" customFormat="1" ht="19.5" customHeight="1" x14ac:dyDescent="0.25">
      <c r="A77" s="38" t="s">
        <v>627</v>
      </c>
      <c r="B77" s="38" t="s">
        <v>55</v>
      </c>
      <c r="C77" s="65" t="s">
        <v>44</v>
      </c>
      <c r="D77" s="183"/>
      <c r="E77" s="229" t="s">
        <v>539</v>
      </c>
      <c r="F77" s="229" t="s">
        <v>539</v>
      </c>
      <c r="G77" s="229" t="s">
        <v>539</v>
      </c>
      <c r="H77" s="229" t="s">
        <v>539</v>
      </c>
      <c r="I77" s="229" t="s">
        <v>539</v>
      </c>
      <c r="J77" s="229" t="s">
        <v>539</v>
      </c>
      <c r="K77" s="229" t="s">
        <v>539</v>
      </c>
      <c r="L77" s="229" t="s">
        <v>539</v>
      </c>
      <c r="M77" s="229" t="s">
        <v>539</v>
      </c>
      <c r="N77" s="229"/>
      <c r="O77" s="229"/>
      <c r="P77" s="233"/>
      <c r="Q77" s="233"/>
      <c r="R77" s="233"/>
      <c r="S77" s="229"/>
      <c r="T77" s="229"/>
      <c r="U77" s="270"/>
      <c r="V77" s="270"/>
    </row>
    <row r="78" spans="1:22" s="52" customFormat="1" x14ac:dyDescent="0.25">
      <c r="A78" s="38" t="s">
        <v>628</v>
      </c>
      <c r="B78" s="38" t="s">
        <v>57</v>
      </c>
      <c r="C78" s="58" t="s">
        <v>114</v>
      </c>
      <c r="D78" s="182"/>
      <c r="E78" s="248" t="s">
        <v>539</v>
      </c>
      <c r="F78" s="248" t="s">
        <v>539</v>
      </c>
      <c r="G78" s="248" t="s">
        <v>539</v>
      </c>
      <c r="H78" s="248" t="s">
        <v>539</v>
      </c>
      <c r="I78" s="248" t="s">
        <v>539</v>
      </c>
      <c r="J78" s="248" t="s">
        <v>539</v>
      </c>
      <c r="K78" s="248" t="s">
        <v>539</v>
      </c>
      <c r="L78" s="248" t="s">
        <v>539</v>
      </c>
      <c r="M78" s="248" t="s">
        <v>539</v>
      </c>
      <c r="N78" s="229"/>
      <c r="O78" s="229"/>
      <c r="P78" s="235"/>
      <c r="Q78" s="233"/>
      <c r="R78" s="233"/>
      <c r="S78" s="229"/>
      <c r="T78" s="229"/>
      <c r="U78" s="270"/>
      <c r="V78" s="270"/>
    </row>
    <row r="79" spans="1:22" s="52" customFormat="1" x14ac:dyDescent="0.25">
      <c r="A79" s="38" t="s">
        <v>629</v>
      </c>
      <c r="B79" s="38" t="s">
        <v>59</v>
      </c>
      <c r="C79" s="58" t="s">
        <v>115</v>
      </c>
      <c r="D79" s="182"/>
      <c r="E79" s="248" t="s">
        <v>539</v>
      </c>
      <c r="F79" s="248" t="s">
        <v>539</v>
      </c>
      <c r="G79" s="262" t="s">
        <v>549</v>
      </c>
      <c r="H79" s="248" t="s">
        <v>539</v>
      </c>
      <c r="I79" s="248" t="s">
        <v>539</v>
      </c>
      <c r="J79" s="248" t="s">
        <v>539</v>
      </c>
      <c r="K79" s="248" t="s">
        <v>539</v>
      </c>
      <c r="L79" s="248" t="s">
        <v>539</v>
      </c>
      <c r="M79" s="248" t="s">
        <v>539</v>
      </c>
      <c r="N79" s="229"/>
      <c r="O79" s="229"/>
      <c r="P79" s="233"/>
      <c r="Q79" s="233"/>
      <c r="R79" s="233"/>
      <c r="S79" s="229"/>
      <c r="T79" s="229"/>
      <c r="U79" s="270"/>
      <c r="V79" s="270"/>
    </row>
    <row r="80" spans="1:22" s="52" customFormat="1" x14ac:dyDescent="0.25">
      <c r="A80" s="38" t="s">
        <v>630</v>
      </c>
      <c r="B80" s="38" t="s">
        <v>61</v>
      </c>
      <c r="C80" s="58" t="s">
        <v>69</v>
      </c>
      <c r="D80" s="183"/>
      <c r="E80" s="248" t="s">
        <v>539</v>
      </c>
      <c r="F80" s="248" t="s">
        <v>539</v>
      </c>
      <c r="G80" s="248" t="s">
        <v>539</v>
      </c>
      <c r="H80" s="248" t="s">
        <v>539</v>
      </c>
      <c r="I80" s="248" t="s">
        <v>539</v>
      </c>
      <c r="J80" s="248" t="s">
        <v>539</v>
      </c>
      <c r="K80" s="248" t="s">
        <v>539</v>
      </c>
      <c r="L80" s="248" t="s">
        <v>539</v>
      </c>
      <c r="M80" s="248" t="s">
        <v>539</v>
      </c>
      <c r="N80" s="229"/>
      <c r="O80" s="229"/>
      <c r="P80" s="233"/>
      <c r="Q80" s="233"/>
      <c r="R80" s="233"/>
      <c r="S80" s="229"/>
      <c r="T80" s="229"/>
      <c r="U80" s="270"/>
      <c r="V80" s="270"/>
    </row>
    <row r="81" spans="1:22" s="52" customFormat="1" x14ac:dyDescent="0.25">
      <c r="A81" s="38" t="s">
        <v>631</v>
      </c>
      <c r="B81" s="38" t="s">
        <v>63</v>
      </c>
      <c r="C81" s="58" t="s">
        <v>271</v>
      </c>
      <c r="D81" s="183"/>
      <c r="E81" s="248" t="s">
        <v>539</v>
      </c>
      <c r="F81" s="248" t="s">
        <v>539</v>
      </c>
      <c r="G81" s="248" t="s">
        <v>539</v>
      </c>
      <c r="H81" s="248" t="s">
        <v>539</v>
      </c>
      <c r="I81" s="248" t="s">
        <v>539</v>
      </c>
      <c r="J81" s="248" t="s">
        <v>539</v>
      </c>
      <c r="K81" s="248" t="s">
        <v>539</v>
      </c>
      <c r="L81" s="248" t="s">
        <v>539</v>
      </c>
      <c r="M81" s="248" t="s">
        <v>539</v>
      </c>
      <c r="N81" s="229"/>
      <c r="O81" s="229"/>
      <c r="P81" s="233"/>
      <c r="Q81" s="233"/>
      <c r="R81" s="233"/>
      <c r="S81" s="229"/>
      <c r="T81" s="229"/>
      <c r="U81" s="270"/>
      <c r="V81" s="270"/>
    </row>
    <row r="82" spans="1:22" s="52" customFormat="1" ht="18" customHeight="1" x14ac:dyDescent="0.25">
      <c r="A82" s="38" t="s">
        <v>632</v>
      </c>
      <c r="B82" s="38" t="s">
        <v>65</v>
      </c>
      <c r="C82" s="58" t="s">
        <v>366</v>
      </c>
      <c r="D82" s="183"/>
      <c r="E82" s="248" t="s">
        <v>539</v>
      </c>
      <c r="F82" s="248" t="s">
        <v>539</v>
      </c>
      <c r="G82" s="248" t="s">
        <v>539</v>
      </c>
      <c r="H82" s="248" t="s">
        <v>539</v>
      </c>
      <c r="I82" s="248" t="s">
        <v>539</v>
      </c>
      <c r="J82" s="248" t="s">
        <v>539</v>
      </c>
      <c r="K82" s="248" t="s">
        <v>539</v>
      </c>
      <c r="L82" s="248" t="s">
        <v>539</v>
      </c>
      <c r="M82" s="248" t="s">
        <v>539</v>
      </c>
      <c r="N82" s="229"/>
      <c r="O82" s="229"/>
      <c r="P82" s="233"/>
      <c r="Q82" s="233"/>
      <c r="R82" s="233"/>
      <c r="S82" s="229"/>
      <c r="T82" s="229"/>
      <c r="U82" s="270"/>
      <c r="V82" s="270"/>
    </row>
    <row r="83" spans="1:22" s="52" customFormat="1" ht="18" customHeight="1" x14ac:dyDescent="0.25">
      <c r="A83" s="38" t="s">
        <v>633</v>
      </c>
      <c r="B83" s="38" t="s">
        <v>66</v>
      </c>
      <c r="C83" s="58" t="s">
        <v>253</v>
      </c>
      <c r="D83" s="183"/>
      <c r="E83" s="248" t="s">
        <v>539</v>
      </c>
      <c r="F83" s="248" t="s">
        <v>539</v>
      </c>
      <c r="G83" s="262" t="s">
        <v>549</v>
      </c>
      <c r="H83" s="248" t="s">
        <v>539</v>
      </c>
      <c r="I83" s="248" t="s">
        <v>539</v>
      </c>
      <c r="J83" s="248" t="s">
        <v>539</v>
      </c>
      <c r="K83" s="248" t="s">
        <v>539</v>
      </c>
      <c r="L83" s="248" t="s">
        <v>539</v>
      </c>
      <c r="M83" s="248" t="s">
        <v>539</v>
      </c>
      <c r="N83" s="229"/>
      <c r="O83" s="229"/>
      <c r="P83" s="233"/>
      <c r="Q83" s="233"/>
      <c r="R83" s="233"/>
      <c r="S83" s="229"/>
      <c r="T83" s="229"/>
      <c r="U83" s="270"/>
      <c r="V83" s="270"/>
    </row>
    <row r="84" spans="1:22" s="52" customFormat="1" x14ac:dyDescent="0.25">
      <c r="A84" s="38" t="s">
        <v>634</v>
      </c>
      <c r="B84" s="38" t="s">
        <v>68</v>
      </c>
      <c r="C84" s="58" t="s">
        <v>244</v>
      </c>
      <c r="D84" s="183"/>
      <c r="E84" s="248" t="s">
        <v>539</v>
      </c>
      <c r="F84" s="248" t="s">
        <v>539</v>
      </c>
      <c r="G84" s="248" t="s">
        <v>539</v>
      </c>
      <c r="H84" s="248" t="s">
        <v>539</v>
      </c>
      <c r="I84" s="248" t="s">
        <v>539</v>
      </c>
      <c r="J84" s="248" t="s">
        <v>539</v>
      </c>
      <c r="K84" s="248" t="s">
        <v>539</v>
      </c>
      <c r="L84" s="248" t="s">
        <v>539</v>
      </c>
      <c r="M84" s="248" t="s">
        <v>539</v>
      </c>
      <c r="N84" s="229"/>
      <c r="O84" s="229"/>
      <c r="P84" s="233"/>
      <c r="Q84" s="233"/>
      <c r="R84" s="233"/>
      <c r="S84" s="229"/>
      <c r="T84" s="229"/>
      <c r="U84" s="270"/>
      <c r="V84" s="270"/>
    </row>
    <row r="85" spans="1:22" s="5" customFormat="1" x14ac:dyDescent="0.25">
      <c r="A85" s="288"/>
      <c r="B85" s="288"/>
      <c r="C85" s="35" t="s">
        <v>103</v>
      </c>
      <c r="D85" s="9"/>
      <c r="E85" s="229" t="s">
        <v>539</v>
      </c>
      <c r="F85" s="229" t="s">
        <v>539</v>
      </c>
      <c r="G85" s="229" t="s">
        <v>539</v>
      </c>
      <c r="H85" s="229" t="s">
        <v>539</v>
      </c>
      <c r="I85" s="255"/>
      <c r="J85" s="181" t="s">
        <v>539</v>
      </c>
      <c r="K85" s="255"/>
      <c r="L85" s="255"/>
      <c r="M85" s="255"/>
      <c r="N85" s="255"/>
      <c r="O85" s="255"/>
      <c r="P85" s="233"/>
      <c r="Q85" s="233"/>
      <c r="R85" s="233"/>
      <c r="S85" s="229"/>
      <c r="T85" s="229"/>
      <c r="U85" s="265"/>
      <c r="V85" s="265"/>
    </row>
    <row r="86" spans="1:22" s="52" customFormat="1" x14ac:dyDescent="0.25">
      <c r="A86" s="38" t="s">
        <v>635</v>
      </c>
      <c r="B86" s="38" t="s">
        <v>575</v>
      </c>
      <c r="C86" s="40" t="s">
        <v>119</v>
      </c>
      <c r="D86" s="72" t="s">
        <v>413</v>
      </c>
      <c r="E86" s="252" t="s">
        <v>539</v>
      </c>
      <c r="F86" s="252" t="s">
        <v>539</v>
      </c>
      <c r="G86" s="252" t="s">
        <v>539</v>
      </c>
      <c r="H86" s="252" t="s">
        <v>539</v>
      </c>
      <c r="I86" s="252" t="s">
        <v>539</v>
      </c>
      <c r="J86" s="252" t="s">
        <v>539</v>
      </c>
      <c r="K86" s="252" t="s">
        <v>539</v>
      </c>
      <c r="L86" s="252" t="s">
        <v>539</v>
      </c>
      <c r="M86" s="252" t="s">
        <v>539</v>
      </c>
      <c r="N86" s="181"/>
      <c r="O86" s="181"/>
      <c r="P86" s="233"/>
      <c r="Q86" s="233"/>
      <c r="R86" s="233"/>
      <c r="S86" s="181"/>
      <c r="T86" s="181"/>
      <c r="U86" s="270"/>
      <c r="V86" s="270"/>
    </row>
    <row r="87" spans="1:22" s="52" customFormat="1" x14ac:dyDescent="0.25">
      <c r="A87" s="38" t="s">
        <v>636</v>
      </c>
      <c r="B87" s="38" t="s">
        <v>576</v>
      </c>
      <c r="C87" s="42" t="s">
        <v>118</v>
      </c>
      <c r="D87" s="217"/>
      <c r="E87" s="252" t="s">
        <v>539</v>
      </c>
      <c r="F87" s="252" t="s">
        <v>539</v>
      </c>
      <c r="G87" s="252" t="s">
        <v>539</v>
      </c>
      <c r="H87" s="229" t="s">
        <v>539</v>
      </c>
      <c r="I87" s="229" t="s">
        <v>539</v>
      </c>
      <c r="J87" s="229" t="s">
        <v>539</v>
      </c>
      <c r="K87" s="229" t="s">
        <v>539</v>
      </c>
      <c r="L87" s="229" t="s">
        <v>539</v>
      </c>
      <c r="M87" s="229" t="s">
        <v>539</v>
      </c>
      <c r="N87" s="181"/>
      <c r="O87" s="181"/>
      <c r="P87" s="233"/>
      <c r="Q87" s="233"/>
      <c r="R87" s="233"/>
      <c r="S87" s="181"/>
      <c r="T87" s="181"/>
      <c r="U87" s="270"/>
      <c r="V87" s="270"/>
    </row>
    <row r="88" spans="1:22" s="52" customFormat="1" x14ac:dyDescent="0.25">
      <c r="A88" s="38" t="s">
        <v>637</v>
      </c>
      <c r="B88" s="38" t="s">
        <v>577</v>
      </c>
      <c r="C88" s="40" t="s">
        <v>120</v>
      </c>
      <c r="D88" s="183"/>
      <c r="E88" s="252" t="s">
        <v>539</v>
      </c>
      <c r="F88" s="252" t="s">
        <v>539</v>
      </c>
      <c r="G88" s="252" t="s">
        <v>539</v>
      </c>
      <c r="H88" s="229" t="s">
        <v>539</v>
      </c>
      <c r="I88" s="229" t="s">
        <v>539</v>
      </c>
      <c r="J88" s="229" t="s">
        <v>539</v>
      </c>
      <c r="K88" s="229" t="s">
        <v>539</v>
      </c>
      <c r="L88" s="229" t="s">
        <v>539</v>
      </c>
      <c r="M88" s="229" t="s">
        <v>539</v>
      </c>
      <c r="N88" s="181"/>
      <c r="O88" s="181"/>
      <c r="P88" s="233"/>
      <c r="Q88" s="233"/>
      <c r="R88" s="233"/>
      <c r="S88" s="181"/>
      <c r="T88" s="181"/>
      <c r="U88" s="270"/>
      <c r="V88" s="270"/>
    </row>
    <row r="89" spans="1:22" s="52" customFormat="1" x14ac:dyDescent="0.25">
      <c r="A89" s="38" t="s">
        <v>638</v>
      </c>
      <c r="B89" s="38" t="s">
        <v>578</v>
      </c>
      <c r="C89" s="42" t="s">
        <v>122</v>
      </c>
      <c r="D89" s="183"/>
      <c r="E89" s="252" t="s">
        <v>539</v>
      </c>
      <c r="F89" s="252" t="s">
        <v>539</v>
      </c>
      <c r="G89" s="252" t="s">
        <v>539</v>
      </c>
      <c r="H89" s="229" t="s">
        <v>539</v>
      </c>
      <c r="I89" s="229" t="s">
        <v>539</v>
      </c>
      <c r="J89" s="229" t="s">
        <v>539</v>
      </c>
      <c r="K89" s="229" t="s">
        <v>539</v>
      </c>
      <c r="L89" s="229" t="s">
        <v>539</v>
      </c>
      <c r="M89" s="229" t="s">
        <v>539</v>
      </c>
      <c r="N89" s="181"/>
      <c r="O89" s="181"/>
      <c r="P89" s="233"/>
      <c r="Q89" s="233"/>
      <c r="R89" s="233"/>
      <c r="S89" s="181"/>
      <c r="T89" s="181"/>
      <c r="U89" s="270"/>
      <c r="V89" s="270"/>
    </row>
    <row r="90" spans="1:22" s="52" customFormat="1" x14ac:dyDescent="0.25">
      <c r="A90" s="38" t="s">
        <v>639</v>
      </c>
      <c r="B90" s="38" t="s">
        <v>579</v>
      </c>
      <c r="C90" s="42" t="s">
        <v>12</v>
      </c>
      <c r="D90" s="183"/>
      <c r="E90" s="252" t="s">
        <v>539</v>
      </c>
      <c r="F90" s="252" t="s">
        <v>539</v>
      </c>
      <c r="G90" s="252" t="s">
        <v>539</v>
      </c>
      <c r="H90" s="229" t="s">
        <v>539</v>
      </c>
      <c r="I90" s="229" t="s">
        <v>539</v>
      </c>
      <c r="J90" s="229" t="s">
        <v>539</v>
      </c>
      <c r="K90" s="229" t="s">
        <v>539</v>
      </c>
      <c r="L90" s="229" t="s">
        <v>539</v>
      </c>
      <c r="M90" s="229" t="s">
        <v>539</v>
      </c>
      <c r="N90" s="181"/>
      <c r="O90" s="181"/>
      <c r="P90" s="233"/>
      <c r="Q90" s="233"/>
      <c r="R90" s="233"/>
      <c r="S90" s="181"/>
      <c r="T90" s="181"/>
      <c r="U90" s="270"/>
      <c r="V90" s="270"/>
    </row>
    <row r="91" spans="1:22" s="52" customFormat="1" x14ac:dyDescent="0.25">
      <c r="A91" s="38" t="s">
        <v>640</v>
      </c>
      <c r="B91" s="38" t="s">
        <v>580</v>
      </c>
      <c r="C91" s="42" t="s">
        <v>322</v>
      </c>
      <c r="D91" s="183"/>
      <c r="E91" s="252" t="s">
        <v>539</v>
      </c>
      <c r="F91" s="252" t="s">
        <v>539</v>
      </c>
      <c r="G91" s="252" t="s">
        <v>539</v>
      </c>
      <c r="H91" s="229" t="s">
        <v>539</v>
      </c>
      <c r="I91" s="229" t="s">
        <v>539</v>
      </c>
      <c r="J91" s="229" t="s">
        <v>539</v>
      </c>
      <c r="K91" s="229" t="s">
        <v>539</v>
      </c>
      <c r="L91" s="229" t="s">
        <v>539</v>
      </c>
      <c r="M91" s="229" t="s">
        <v>539</v>
      </c>
      <c r="N91" s="181"/>
      <c r="O91" s="181"/>
      <c r="P91" s="233"/>
      <c r="Q91" s="233"/>
      <c r="R91" s="233"/>
      <c r="S91" s="181"/>
      <c r="T91" s="181"/>
      <c r="U91" s="270"/>
      <c r="V91" s="270"/>
    </row>
    <row r="92" spans="1:22" s="52" customFormat="1" x14ac:dyDescent="0.25">
      <c r="A92" s="38" t="s">
        <v>641</v>
      </c>
      <c r="B92" s="38" t="s">
        <v>581</v>
      </c>
      <c r="C92" s="57" t="s">
        <v>123</v>
      </c>
      <c r="D92" s="183"/>
      <c r="E92" s="248" t="s">
        <v>539</v>
      </c>
      <c r="F92" s="248" t="s">
        <v>539</v>
      </c>
      <c r="G92" s="248" t="s">
        <v>539</v>
      </c>
      <c r="H92" s="229" t="s">
        <v>539</v>
      </c>
      <c r="I92" s="229" t="s">
        <v>539</v>
      </c>
      <c r="J92" s="229" t="s">
        <v>539</v>
      </c>
      <c r="K92" s="229" t="s">
        <v>539</v>
      </c>
      <c r="L92" s="229" t="s">
        <v>539</v>
      </c>
      <c r="M92" s="229" t="s">
        <v>539</v>
      </c>
      <c r="N92" s="181"/>
      <c r="O92" s="181"/>
      <c r="P92" s="233"/>
      <c r="Q92" s="233"/>
      <c r="R92" s="233"/>
      <c r="S92" s="181"/>
      <c r="T92" s="181"/>
      <c r="U92" s="270"/>
      <c r="V92" s="270"/>
    </row>
    <row r="93" spans="1:22" s="52" customFormat="1" x14ac:dyDescent="0.25">
      <c r="A93" s="38" t="s">
        <v>642</v>
      </c>
      <c r="B93" s="38" t="s">
        <v>575</v>
      </c>
      <c r="C93" s="65" t="s">
        <v>124</v>
      </c>
      <c r="D93" s="72" t="s">
        <v>414</v>
      </c>
      <c r="E93" s="252" t="s">
        <v>539</v>
      </c>
      <c r="F93" s="252" t="s">
        <v>539</v>
      </c>
      <c r="G93" s="252" t="s">
        <v>539</v>
      </c>
      <c r="H93" s="229" t="s">
        <v>539</v>
      </c>
      <c r="I93" s="229" t="s">
        <v>539</v>
      </c>
      <c r="J93" s="229" t="s">
        <v>539</v>
      </c>
      <c r="K93" s="229" t="s">
        <v>539</v>
      </c>
      <c r="L93" s="229" t="s">
        <v>539</v>
      </c>
      <c r="M93" s="229" t="s">
        <v>539</v>
      </c>
      <c r="N93" s="181"/>
      <c r="O93" s="181"/>
      <c r="P93" s="233"/>
      <c r="Q93" s="233"/>
      <c r="R93" s="233"/>
      <c r="S93" s="181"/>
      <c r="T93" s="181"/>
      <c r="U93" s="270"/>
      <c r="V93" s="270"/>
    </row>
    <row r="94" spans="1:22" s="52" customFormat="1" x14ac:dyDescent="0.25">
      <c r="A94" s="38" t="s">
        <v>643</v>
      </c>
      <c r="B94" s="38" t="s">
        <v>576</v>
      </c>
      <c r="C94" s="65" t="s">
        <v>415</v>
      </c>
      <c r="D94" s="183"/>
      <c r="E94" s="252" t="s">
        <v>539</v>
      </c>
      <c r="F94" s="252" t="s">
        <v>539</v>
      </c>
      <c r="G94" s="252" t="s">
        <v>539</v>
      </c>
      <c r="H94" s="229" t="s">
        <v>539</v>
      </c>
      <c r="I94" s="229" t="s">
        <v>539</v>
      </c>
      <c r="J94" s="229" t="s">
        <v>539</v>
      </c>
      <c r="K94" s="229" t="s">
        <v>539</v>
      </c>
      <c r="L94" s="229" t="s">
        <v>539</v>
      </c>
      <c r="M94" s="229" t="s">
        <v>539</v>
      </c>
      <c r="N94" s="181"/>
      <c r="O94" s="181"/>
      <c r="P94" s="233"/>
      <c r="Q94" s="233"/>
      <c r="R94" s="233"/>
      <c r="S94" s="181"/>
      <c r="T94" s="181"/>
      <c r="U94" s="270"/>
      <c r="V94" s="270"/>
    </row>
    <row r="95" spans="1:22" s="52" customFormat="1" x14ac:dyDescent="0.25">
      <c r="A95" s="38" t="s">
        <v>644</v>
      </c>
      <c r="B95" s="38" t="s">
        <v>577</v>
      </c>
      <c r="C95" s="58" t="s">
        <v>125</v>
      </c>
      <c r="D95" s="183"/>
      <c r="E95" s="248" t="s">
        <v>539</v>
      </c>
      <c r="F95" s="248" t="s">
        <v>539</v>
      </c>
      <c r="G95" s="248" t="s">
        <v>539</v>
      </c>
      <c r="H95" s="229" t="s">
        <v>539</v>
      </c>
      <c r="I95" s="229" t="s">
        <v>539</v>
      </c>
      <c r="J95" s="229" t="s">
        <v>539</v>
      </c>
      <c r="K95" s="229" t="s">
        <v>539</v>
      </c>
      <c r="L95" s="229" t="s">
        <v>539</v>
      </c>
      <c r="M95" s="229" t="s">
        <v>539</v>
      </c>
      <c r="N95" s="181"/>
      <c r="O95" s="181"/>
      <c r="P95" s="233"/>
      <c r="Q95" s="233"/>
      <c r="R95" s="233"/>
      <c r="S95" s="181"/>
      <c r="T95" s="181"/>
      <c r="U95" s="270"/>
      <c r="V95" s="270"/>
    </row>
    <row r="96" spans="1:22" s="52" customFormat="1" x14ac:dyDescent="0.25">
      <c r="A96" s="38" t="s">
        <v>645</v>
      </c>
      <c r="B96" s="38" t="s">
        <v>578</v>
      </c>
      <c r="C96" s="58" t="s">
        <v>364</v>
      </c>
      <c r="D96" s="183"/>
      <c r="E96" s="248" t="s">
        <v>539</v>
      </c>
      <c r="F96" s="248" t="s">
        <v>539</v>
      </c>
      <c r="G96" s="248" t="s">
        <v>539</v>
      </c>
      <c r="H96" s="229" t="s">
        <v>539</v>
      </c>
      <c r="I96" s="229" t="s">
        <v>539</v>
      </c>
      <c r="J96" s="229" t="s">
        <v>539</v>
      </c>
      <c r="K96" s="229" t="s">
        <v>539</v>
      </c>
      <c r="L96" s="229" t="s">
        <v>539</v>
      </c>
      <c r="M96" s="229" t="s">
        <v>539</v>
      </c>
      <c r="N96" s="181"/>
      <c r="O96" s="181"/>
      <c r="P96" s="233"/>
      <c r="Q96" s="233"/>
      <c r="R96" s="233"/>
      <c r="S96" s="181"/>
      <c r="T96" s="181"/>
      <c r="U96" s="270"/>
      <c r="V96" s="270"/>
    </row>
    <row r="97" spans="1:22" s="52" customFormat="1" x14ac:dyDescent="0.2">
      <c r="A97" s="38" t="s">
        <v>646</v>
      </c>
      <c r="B97" s="38" t="s">
        <v>575</v>
      </c>
      <c r="C97" s="55" t="s">
        <v>277</v>
      </c>
      <c r="D97" s="72" t="s">
        <v>416</v>
      </c>
      <c r="E97" s="252" t="s">
        <v>539</v>
      </c>
      <c r="F97" s="252" t="s">
        <v>539</v>
      </c>
      <c r="G97" s="252" t="s">
        <v>539</v>
      </c>
      <c r="H97" s="229" t="s">
        <v>539</v>
      </c>
      <c r="I97" s="229" t="s">
        <v>539</v>
      </c>
      <c r="J97" s="229" t="s">
        <v>539</v>
      </c>
      <c r="K97" s="229" t="s">
        <v>539</v>
      </c>
      <c r="L97" s="229" t="s">
        <v>539</v>
      </c>
      <c r="M97" s="229" t="s">
        <v>539</v>
      </c>
      <c r="N97" s="229"/>
      <c r="O97" s="229"/>
      <c r="P97" s="233"/>
      <c r="Q97" s="233"/>
      <c r="R97" s="233"/>
      <c r="S97" s="229"/>
      <c r="T97" s="229"/>
      <c r="U97" s="272"/>
      <c r="V97" s="272"/>
    </row>
    <row r="98" spans="1:22" s="52" customFormat="1" x14ac:dyDescent="0.25">
      <c r="A98" s="38" t="s">
        <v>647</v>
      </c>
      <c r="B98" s="38" t="s">
        <v>576</v>
      </c>
      <c r="C98" s="55" t="s">
        <v>278</v>
      </c>
      <c r="D98" s="183"/>
      <c r="E98" s="252" t="s">
        <v>539</v>
      </c>
      <c r="F98" s="252" t="s">
        <v>539</v>
      </c>
      <c r="G98" s="252" t="s">
        <v>539</v>
      </c>
      <c r="H98" s="229" t="s">
        <v>539</v>
      </c>
      <c r="I98" s="229" t="s">
        <v>539</v>
      </c>
      <c r="J98" s="229" t="s">
        <v>539</v>
      </c>
      <c r="K98" s="229" t="s">
        <v>539</v>
      </c>
      <c r="L98" s="229" t="s">
        <v>539</v>
      </c>
      <c r="M98" s="229" t="s">
        <v>539</v>
      </c>
      <c r="N98" s="181"/>
      <c r="O98" s="181"/>
      <c r="P98" s="233"/>
      <c r="Q98" s="233"/>
      <c r="R98" s="233"/>
      <c r="S98" s="181"/>
      <c r="T98" s="181"/>
      <c r="U98" s="270"/>
      <c r="V98" s="270"/>
    </row>
    <row r="99" spans="1:22" s="52" customFormat="1" x14ac:dyDescent="0.25">
      <c r="A99" s="38" t="s">
        <v>648</v>
      </c>
      <c r="B99" s="38" t="s">
        <v>577</v>
      </c>
      <c r="C99" s="65" t="s">
        <v>101</v>
      </c>
      <c r="D99" s="183"/>
      <c r="E99" s="252" t="s">
        <v>539</v>
      </c>
      <c r="F99" s="252" t="s">
        <v>539</v>
      </c>
      <c r="G99" s="252" t="s">
        <v>539</v>
      </c>
      <c r="H99" s="229" t="s">
        <v>539</v>
      </c>
      <c r="I99" s="229" t="s">
        <v>539</v>
      </c>
      <c r="J99" s="229" t="s">
        <v>539</v>
      </c>
      <c r="K99" s="229" t="s">
        <v>539</v>
      </c>
      <c r="L99" s="229" t="s">
        <v>539</v>
      </c>
      <c r="M99" s="229" t="s">
        <v>539</v>
      </c>
      <c r="N99" s="181"/>
      <c r="O99" s="181"/>
      <c r="P99" s="233"/>
      <c r="Q99" s="233"/>
      <c r="R99" s="233"/>
      <c r="S99" s="181"/>
      <c r="T99" s="181"/>
      <c r="U99" s="270"/>
      <c r="V99" s="270"/>
    </row>
    <row r="100" spans="1:22" s="52" customFormat="1" x14ac:dyDescent="0.25">
      <c r="A100" s="38" t="s">
        <v>649</v>
      </c>
      <c r="B100" s="38" t="s">
        <v>578</v>
      </c>
      <c r="C100" s="55" t="s">
        <v>282</v>
      </c>
      <c r="D100" s="183"/>
      <c r="E100" s="252" t="s">
        <v>539</v>
      </c>
      <c r="F100" s="252" t="s">
        <v>539</v>
      </c>
      <c r="G100" s="252" t="s">
        <v>539</v>
      </c>
      <c r="H100" s="229" t="s">
        <v>539</v>
      </c>
      <c r="I100" s="229" t="s">
        <v>539</v>
      </c>
      <c r="J100" s="229" t="s">
        <v>539</v>
      </c>
      <c r="K100" s="229" t="s">
        <v>539</v>
      </c>
      <c r="L100" s="229" t="s">
        <v>539</v>
      </c>
      <c r="M100" s="229" t="s">
        <v>539</v>
      </c>
      <c r="N100" s="181"/>
      <c r="O100" s="181"/>
      <c r="P100" s="233"/>
      <c r="Q100" s="233"/>
      <c r="R100" s="233"/>
      <c r="S100" s="181"/>
      <c r="T100" s="233"/>
      <c r="U100" s="270"/>
      <c r="V100" s="270"/>
    </row>
    <row r="101" spans="1:22" s="52" customFormat="1" x14ac:dyDescent="0.25">
      <c r="A101" s="38" t="s">
        <v>650</v>
      </c>
      <c r="B101" s="38" t="s">
        <v>579</v>
      </c>
      <c r="C101" s="55" t="s">
        <v>279</v>
      </c>
      <c r="D101" s="183"/>
      <c r="E101" s="252" t="s">
        <v>539</v>
      </c>
      <c r="F101" s="252" t="s">
        <v>539</v>
      </c>
      <c r="G101" s="252" t="s">
        <v>539</v>
      </c>
      <c r="H101" s="229" t="s">
        <v>539</v>
      </c>
      <c r="I101" s="229" t="s">
        <v>539</v>
      </c>
      <c r="J101" s="229" t="s">
        <v>539</v>
      </c>
      <c r="K101" s="229" t="s">
        <v>539</v>
      </c>
      <c r="L101" s="229" t="s">
        <v>539</v>
      </c>
      <c r="M101" s="229" t="s">
        <v>539</v>
      </c>
      <c r="N101" s="181"/>
      <c r="O101" s="181"/>
      <c r="P101" s="233"/>
      <c r="Q101" s="233"/>
      <c r="R101" s="233"/>
      <c r="S101" s="181"/>
      <c r="T101" s="181"/>
      <c r="U101" s="270"/>
      <c r="V101" s="270"/>
    </row>
    <row r="102" spans="1:22" s="52" customFormat="1" x14ac:dyDescent="0.25">
      <c r="A102" s="38" t="s">
        <v>651</v>
      </c>
      <c r="B102" s="38" t="s">
        <v>580</v>
      </c>
      <c r="C102" s="55" t="s">
        <v>280</v>
      </c>
      <c r="D102" s="183"/>
      <c r="E102" s="252" t="s">
        <v>539</v>
      </c>
      <c r="F102" s="252" t="s">
        <v>539</v>
      </c>
      <c r="G102" s="252" t="s">
        <v>539</v>
      </c>
      <c r="H102" s="229" t="s">
        <v>539</v>
      </c>
      <c r="I102" s="229" t="s">
        <v>539</v>
      </c>
      <c r="J102" s="229" t="s">
        <v>539</v>
      </c>
      <c r="K102" s="229" t="s">
        <v>539</v>
      </c>
      <c r="L102" s="229" t="s">
        <v>539</v>
      </c>
      <c r="M102" s="229" t="s">
        <v>539</v>
      </c>
      <c r="N102" s="181"/>
      <c r="O102" s="181"/>
      <c r="P102" s="233"/>
      <c r="Q102" s="233"/>
      <c r="R102" s="233"/>
      <c r="S102" s="181"/>
      <c r="T102" s="181"/>
      <c r="U102" s="270"/>
      <c r="V102" s="270"/>
    </row>
    <row r="103" spans="1:22" s="52" customFormat="1" x14ac:dyDescent="0.25">
      <c r="A103" s="38" t="s">
        <v>652</v>
      </c>
      <c r="B103" s="38" t="s">
        <v>581</v>
      </c>
      <c r="C103" s="55" t="s">
        <v>281</v>
      </c>
      <c r="D103" s="183"/>
      <c r="E103" s="252" t="s">
        <v>539</v>
      </c>
      <c r="F103" s="252" t="s">
        <v>539</v>
      </c>
      <c r="G103" s="252" t="s">
        <v>539</v>
      </c>
      <c r="H103" s="229" t="s">
        <v>539</v>
      </c>
      <c r="I103" s="229" t="s">
        <v>539</v>
      </c>
      <c r="J103" s="229" t="s">
        <v>539</v>
      </c>
      <c r="K103" s="229" t="s">
        <v>539</v>
      </c>
      <c r="L103" s="229" t="s">
        <v>539</v>
      </c>
      <c r="M103" s="229" t="s">
        <v>539</v>
      </c>
      <c r="N103" s="181"/>
      <c r="O103" s="181"/>
      <c r="P103" s="233"/>
      <c r="Q103" s="233"/>
      <c r="R103" s="233"/>
      <c r="S103" s="181"/>
      <c r="T103" s="181"/>
      <c r="U103" s="270"/>
      <c r="V103" s="270"/>
    </row>
    <row r="104" spans="1:22" s="52" customFormat="1" x14ac:dyDescent="0.25">
      <c r="A104" s="38" t="s">
        <v>653</v>
      </c>
      <c r="B104" s="38" t="s">
        <v>582</v>
      </c>
      <c r="C104" s="55" t="s">
        <v>284</v>
      </c>
      <c r="D104" s="183"/>
      <c r="E104" s="252" t="s">
        <v>539</v>
      </c>
      <c r="F104" s="252" t="s">
        <v>539</v>
      </c>
      <c r="G104" s="252" t="s">
        <v>539</v>
      </c>
      <c r="H104" s="229" t="s">
        <v>539</v>
      </c>
      <c r="I104" s="229" t="s">
        <v>539</v>
      </c>
      <c r="J104" s="229" t="s">
        <v>539</v>
      </c>
      <c r="K104" s="229" t="s">
        <v>539</v>
      </c>
      <c r="L104" s="229" t="s">
        <v>539</v>
      </c>
      <c r="M104" s="229" t="s">
        <v>539</v>
      </c>
      <c r="N104" s="181"/>
      <c r="O104" s="181"/>
      <c r="P104" s="233"/>
      <c r="Q104" s="233"/>
      <c r="R104" s="233"/>
      <c r="S104" s="181"/>
      <c r="T104" s="181"/>
      <c r="U104" s="270"/>
      <c r="V104" s="270"/>
    </row>
    <row r="105" spans="1:22" s="52" customFormat="1" x14ac:dyDescent="0.25">
      <c r="A105" s="38" t="s">
        <v>654</v>
      </c>
      <c r="B105" s="38" t="s">
        <v>583</v>
      </c>
      <c r="C105" s="55" t="s">
        <v>283</v>
      </c>
      <c r="D105" s="183"/>
      <c r="E105" s="252" t="s">
        <v>539</v>
      </c>
      <c r="F105" s="252" t="s">
        <v>539</v>
      </c>
      <c r="G105" s="252" t="s">
        <v>539</v>
      </c>
      <c r="H105" s="229" t="s">
        <v>539</v>
      </c>
      <c r="I105" s="229" t="s">
        <v>539</v>
      </c>
      <c r="J105" s="229" t="s">
        <v>539</v>
      </c>
      <c r="K105" s="229" t="s">
        <v>539</v>
      </c>
      <c r="L105" s="229" t="s">
        <v>539</v>
      </c>
      <c r="M105" s="229" t="s">
        <v>539</v>
      </c>
      <c r="N105" s="181"/>
      <c r="O105" s="181"/>
      <c r="P105" s="233"/>
      <c r="Q105" s="233"/>
      <c r="R105" s="233"/>
      <c r="S105" s="181"/>
      <c r="T105" s="181"/>
      <c r="U105" s="270"/>
      <c r="V105" s="270"/>
    </row>
    <row r="106" spans="1:22" s="52" customFormat="1" x14ac:dyDescent="0.25">
      <c r="A106" s="38" t="s">
        <v>655</v>
      </c>
      <c r="B106" s="38" t="s">
        <v>51</v>
      </c>
      <c r="C106" s="55" t="s">
        <v>417</v>
      </c>
      <c r="D106" s="183"/>
      <c r="E106" s="252" t="s">
        <v>539</v>
      </c>
      <c r="F106" s="252" t="s">
        <v>539</v>
      </c>
      <c r="G106" s="252" t="s">
        <v>539</v>
      </c>
      <c r="H106" s="229" t="s">
        <v>539</v>
      </c>
      <c r="I106" s="229" t="s">
        <v>539</v>
      </c>
      <c r="J106" s="229" t="s">
        <v>539</v>
      </c>
      <c r="K106" s="229" t="s">
        <v>539</v>
      </c>
      <c r="L106" s="229" t="s">
        <v>539</v>
      </c>
      <c r="M106" s="229" t="s">
        <v>539</v>
      </c>
      <c r="N106" s="181"/>
      <c r="O106" s="181"/>
      <c r="P106" s="233"/>
      <c r="Q106" s="233"/>
      <c r="R106" s="233"/>
      <c r="S106" s="181"/>
      <c r="T106" s="181"/>
      <c r="U106" s="270"/>
      <c r="V106" s="270"/>
    </row>
    <row r="107" spans="1:22" s="52" customFormat="1" x14ac:dyDescent="0.25">
      <c r="A107" s="38" t="s">
        <v>656</v>
      </c>
      <c r="B107" s="38" t="s">
        <v>53</v>
      </c>
      <c r="C107" s="55" t="s">
        <v>574</v>
      </c>
      <c r="D107" s="183"/>
      <c r="E107" s="252" t="s">
        <v>539</v>
      </c>
      <c r="F107" s="252" t="s">
        <v>539</v>
      </c>
      <c r="G107" s="252" t="s">
        <v>539</v>
      </c>
      <c r="H107" s="229" t="s">
        <v>539</v>
      </c>
      <c r="I107" s="229" t="s">
        <v>539</v>
      </c>
      <c r="J107" s="229" t="s">
        <v>539</v>
      </c>
      <c r="K107" s="229" t="s">
        <v>539</v>
      </c>
      <c r="L107" s="229" t="s">
        <v>539</v>
      </c>
      <c r="M107" s="229" t="s">
        <v>539</v>
      </c>
      <c r="N107" s="181"/>
      <c r="O107" s="181"/>
      <c r="P107" s="233"/>
      <c r="Q107" s="233"/>
      <c r="R107" s="233"/>
      <c r="S107" s="181"/>
      <c r="T107" s="181"/>
      <c r="U107" s="270"/>
      <c r="V107" s="270"/>
    </row>
    <row r="108" spans="1:22" s="52" customFormat="1" x14ac:dyDescent="0.25">
      <c r="A108" s="38" t="s">
        <v>657</v>
      </c>
      <c r="B108" s="38" t="s">
        <v>55</v>
      </c>
      <c r="C108" s="55" t="s">
        <v>195</v>
      </c>
      <c r="D108" s="183"/>
      <c r="E108" s="252" t="s">
        <v>539</v>
      </c>
      <c r="F108" s="252" t="s">
        <v>539</v>
      </c>
      <c r="G108" s="252" t="s">
        <v>539</v>
      </c>
      <c r="H108" s="229" t="s">
        <v>539</v>
      </c>
      <c r="I108" s="229" t="s">
        <v>539</v>
      </c>
      <c r="J108" s="229" t="s">
        <v>539</v>
      </c>
      <c r="K108" s="229" t="s">
        <v>539</v>
      </c>
      <c r="L108" s="229" t="s">
        <v>539</v>
      </c>
      <c r="M108" s="229" t="s">
        <v>539</v>
      </c>
      <c r="N108" s="181"/>
      <c r="O108" s="181"/>
      <c r="P108" s="233"/>
      <c r="Q108" s="233"/>
      <c r="R108" s="233"/>
      <c r="S108" s="181"/>
      <c r="T108" s="181"/>
      <c r="U108" s="270"/>
      <c r="V108" s="270"/>
    </row>
    <row r="109" spans="1:22" s="5" customFormat="1" x14ac:dyDescent="0.25">
      <c r="A109" s="38" t="s">
        <v>658</v>
      </c>
      <c r="B109" s="38" t="s">
        <v>57</v>
      </c>
      <c r="C109" s="230" t="s">
        <v>62</v>
      </c>
      <c r="D109" s="218"/>
      <c r="E109" s="252" t="s">
        <v>539</v>
      </c>
      <c r="F109" s="252" t="s">
        <v>539</v>
      </c>
      <c r="G109" s="252" t="s">
        <v>539</v>
      </c>
      <c r="H109" s="229" t="s">
        <v>539</v>
      </c>
      <c r="I109" s="229" t="s">
        <v>539</v>
      </c>
      <c r="J109" s="229" t="s">
        <v>539</v>
      </c>
      <c r="K109" s="229" t="s">
        <v>539</v>
      </c>
      <c r="L109" s="229" t="s">
        <v>539</v>
      </c>
      <c r="M109" s="229" t="s">
        <v>539</v>
      </c>
      <c r="N109" s="181"/>
      <c r="O109" s="181"/>
      <c r="P109" s="233"/>
      <c r="Q109" s="233"/>
      <c r="R109" s="233"/>
      <c r="S109" s="181"/>
      <c r="T109" s="181"/>
      <c r="U109" s="265"/>
      <c r="V109" s="265"/>
    </row>
    <row r="110" spans="1:22" s="52" customFormat="1" x14ac:dyDescent="0.25">
      <c r="A110" s="38" t="s">
        <v>659</v>
      </c>
      <c r="B110" s="38" t="s">
        <v>59</v>
      </c>
      <c r="C110" s="61" t="s">
        <v>222</v>
      </c>
      <c r="D110" s="60"/>
      <c r="E110" s="229" t="s">
        <v>539</v>
      </c>
      <c r="F110" s="229" t="s">
        <v>539</v>
      </c>
      <c r="G110" s="229" t="s">
        <v>539</v>
      </c>
      <c r="H110" s="229" t="s">
        <v>539</v>
      </c>
      <c r="I110" s="229" t="s">
        <v>539</v>
      </c>
      <c r="J110" s="229" t="s">
        <v>539</v>
      </c>
      <c r="K110" s="229" t="s">
        <v>539</v>
      </c>
      <c r="L110" s="245" t="s">
        <v>549</v>
      </c>
      <c r="M110" s="245" t="s">
        <v>549</v>
      </c>
      <c r="N110" s="181"/>
      <c r="O110" s="181"/>
      <c r="P110" s="233"/>
      <c r="Q110" s="233"/>
      <c r="R110" s="233"/>
      <c r="S110" s="233"/>
      <c r="T110" s="233"/>
      <c r="U110" s="273"/>
      <c r="V110" s="273"/>
    </row>
    <row r="111" spans="1:22" s="52" customFormat="1" ht="25.5" x14ac:dyDescent="0.25">
      <c r="A111" s="38" t="s">
        <v>660</v>
      </c>
      <c r="B111" s="38" t="s">
        <v>61</v>
      </c>
      <c r="C111" s="58" t="s">
        <v>285</v>
      </c>
      <c r="D111" s="183"/>
      <c r="E111" s="248" t="s">
        <v>539</v>
      </c>
      <c r="F111" s="248" t="s">
        <v>539</v>
      </c>
      <c r="G111" s="248" t="s">
        <v>539</v>
      </c>
      <c r="H111" s="248" t="s">
        <v>539</v>
      </c>
      <c r="I111" s="248" t="s">
        <v>539</v>
      </c>
      <c r="J111" s="248" t="s">
        <v>539</v>
      </c>
      <c r="K111" s="248" t="s">
        <v>539</v>
      </c>
      <c r="L111" s="248" t="s">
        <v>539</v>
      </c>
      <c r="M111" s="248" t="s">
        <v>539</v>
      </c>
      <c r="N111" s="181"/>
      <c r="O111" s="181"/>
      <c r="P111" s="233"/>
      <c r="Q111" s="233"/>
      <c r="R111" s="233"/>
      <c r="S111" s="181"/>
      <c r="T111" s="181"/>
      <c r="U111" s="270"/>
      <c r="V111" s="270" t="s">
        <v>988</v>
      </c>
    </row>
    <row r="112" spans="1:22" s="52" customFormat="1" x14ac:dyDescent="0.25">
      <c r="A112" s="38" t="s">
        <v>661</v>
      </c>
      <c r="B112" s="38" t="s">
        <v>63</v>
      </c>
      <c r="C112" s="58" t="s">
        <v>286</v>
      </c>
      <c r="D112" s="183"/>
      <c r="E112" s="248" t="s">
        <v>539</v>
      </c>
      <c r="F112" s="248" t="s">
        <v>539</v>
      </c>
      <c r="G112" s="248" t="s">
        <v>539</v>
      </c>
      <c r="H112" s="248" t="s">
        <v>539</v>
      </c>
      <c r="I112" s="248" t="s">
        <v>539</v>
      </c>
      <c r="J112" s="248" t="s">
        <v>539</v>
      </c>
      <c r="K112" s="248" t="s">
        <v>539</v>
      </c>
      <c r="L112" s="248" t="s">
        <v>539</v>
      </c>
      <c r="M112" s="248" t="s">
        <v>539</v>
      </c>
      <c r="N112" s="181"/>
      <c r="O112" s="181"/>
      <c r="P112" s="233"/>
      <c r="Q112" s="233"/>
      <c r="R112" s="233"/>
      <c r="S112" s="181"/>
      <c r="T112" s="181"/>
      <c r="U112" s="270"/>
      <c r="V112" s="270"/>
    </row>
    <row r="113" spans="1:22" s="52" customFormat="1" x14ac:dyDescent="0.25">
      <c r="A113" s="38" t="s">
        <v>662</v>
      </c>
      <c r="B113" s="38" t="s">
        <v>65</v>
      </c>
      <c r="C113" s="58" t="s">
        <v>297</v>
      </c>
      <c r="D113" s="183"/>
      <c r="E113" s="248" t="s">
        <v>539</v>
      </c>
      <c r="F113" s="248" t="s">
        <v>539</v>
      </c>
      <c r="G113" s="248" t="s">
        <v>539</v>
      </c>
      <c r="H113" s="248" t="s">
        <v>539</v>
      </c>
      <c r="I113" s="248" t="s">
        <v>539</v>
      </c>
      <c r="J113" s="248" t="s">
        <v>539</v>
      </c>
      <c r="K113" s="248" t="s">
        <v>539</v>
      </c>
      <c r="L113" s="248" t="s">
        <v>539</v>
      </c>
      <c r="M113" s="248" t="s">
        <v>539</v>
      </c>
      <c r="N113" s="181"/>
      <c r="O113" s="181"/>
      <c r="P113" s="233"/>
      <c r="Q113" s="233"/>
      <c r="R113" s="233"/>
      <c r="S113" s="181"/>
      <c r="T113" s="181"/>
      <c r="U113" s="270"/>
      <c r="V113" s="270"/>
    </row>
    <row r="114" spans="1:22" s="52" customFormat="1" x14ac:dyDescent="0.25">
      <c r="A114" s="38" t="s">
        <v>663</v>
      </c>
      <c r="B114" s="38" t="s">
        <v>66</v>
      </c>
      <c r="C114" s="58" t="s">
        <v>289</v>
      </c>
      <c r="D114" s="183"/>
      <c r="E114" s="248" t="s">
        <v>539</v>
      </c>
      <c r="F114" s="248" t="s">
        <v>539</v>
      </c>
      <c r="G114" s="248" t="s">
        <v>539</v>
      </c>
      <c r="H114" s="248" t="s">
        <v>539</v>
      </c>
      <c r="I114" s="248" t="s">
        <v>539</v>
      </c>
      <c r="J114" s="248" t="s">
        <v>539</v>
      </c>
      <c r="K114" s="248" t="s">
        <v>539</v>
      </c>
      <c r="L114" s="248" t="s">
        <v>539</v>
      </c>
      <c r="M114" s="248" t="s">
        <v>539</v>
      </c>
      <c r="N114" s="181"/>
      <c r="O114" s="181"/>
      <c r="P114" s="233"/>
      <c r="Q114" s="233"/>
      <c r="R114" s="233"/>
      <c r="S114" s="181"/>
      <c r="T114" s="181"/>
      <c r="U114" s="270"/>
      <c r="V114" s="270"/>
    </row>
    <row r="115" spans="1:22" s="52" customFormat="1" x14ac:dyDescent="0.25">
      <c r="A115" s="38" t="s">
        <v>664</v>
      </c>
      <c r="B115" s="38" t="s">
        <v>68</v>
      </c>
      <c r="C115" s="58" t="s">
        <v>290</v>
      </c>
      <c r="D115" s="183"/>
      <c r="E115" s="248" t="s">
        <v>539</v>
      </c>
      <c r="F115" s="248" t="s">
        <v>539</v>
      </c>
      <c r="G115" s="248" t="s">
        <v>539</v>
      </c>
      <c r="H115" s="248" t="s">
        <v>539</v>
      </c>
      <c r="I115" s="248" t="s">
        <v>539</v>
      </c>
      <c r="J115" s="248" t="s">
        <v>539</v>
      </c>
      <c r="K115" s="248" t="s">
        <v>539</v>
      </c>
      <c r="L115" s="248" t="s">
        <v>539</v>
      </c>
      <c r="M115" s="248" t="s">
        <v>539</v>
      </c>
      <c r="N115" s="181"/>
      <c r="O115" s="181"/>
      <c r="P115" s="233"/>
      <c r="Q115" s="233"/>
      <c r="R115" s="233"/>
      <c r="S115" s="181"/>
      <c r="T115" s="181"/>
      <c r="U115" s="270"/>
      <c r="V115" s="270"/>
    </row>
    <row r="116" spans="1:22" s="52" customFormat="1" x14ac:dyDescent="0.25">
      <c r="A116" s="38" t="s">
        <v>665</v>
      </c>
      <c r="B116" s="38" t="s">
        <v>70</v>
      </c>
      <c r="C116" s="58" t="s">
        <v>291</v>
      </c>
      <c r="D116" s="183"/>
      <c r="E116" s="248" t="s">
        <v>539</v>
      </c>
      <c r="F116" s="248" t="s">
        <v>539</v>
      </c>
      <c r="G116" s="248" t="s">
        <v>539</v>
      </c>
      <c r="H116" s="248" t="s">
        <v>539</v>
      </c>
      <c r="I116" s="248" t="s">
        <v>539</v>
      </c>
      <c r="J116" s="248" t="s">
        <v>539</v>
      </c>
      <c r="K116" s="248" t="s">
        <v>539</v>
      </c>
      <c r="L116" s="248" t="s">
        <v>539</v>
      </c>
      <c r="M116" s="248" t="s">
        <v>539</v>
      </c>
      <c r="N116" s="181"/>
      <c r="O116" s="181"/>
      <c r="P116" s="233"/>
      <c r="Q116" s="233"/>
      <c r="R116" s="233"/>
      <c r="S116" s="181"/>
      <c r="T116" s="181"/>
      <c r="U116" s="270"/>
      <c r="V116" s="270"/>
    </row>
    <row r="117" spans="1:22" s="52" customFormat="1" x14ac:dyDescent="0.25">
      <c r="A117" s="38" t="s">
        <v>666</v>
      </c>
      <c r="B117" s="38" t="s">
        <v>72</v>
      </c>
      <c r="C117" s="58" t="s">
        <v>292</v>
      </c>
      <c r="D117" s="183"/>
      <c r="E117" s="248" t="s">
        <v>539</v>
      </c>
      <c r="F117" s="248" t="s">
        <v>539</v>
      </c>
      <c r="G117" s="248" t="s">
        <v>539</v>
      </c>
      <c r="H117" s="248" t="s">
        <v>539</v>
      </c>
      <c r="I117" s="248" t="s">
        <v>539</v>
      </c>
      <c r="J117" s="248" t="s">
        <v>539</v>
      </c>
      <c r="K117" s="248" t="s">
        <v>539</v>
      </c>
      <c r="L117" s="248" t="s">
        <v>539</v>
      </c>
      <c r="M117" s="248" t="s">
        <v>539</v>
      </c>
      <c r="N117" s="181"/>
      <c r="O117" s="181"/>
      <c r="P117" s="233"/>
      <c r="Q117" s="233"/>
      <c r="R117" s="233"/>
      <c r="S117" s="181"/>
      <c r="T117" s="181"/>
      <c r="U117" s="270"/>
      <c r="V117" s="270"/>
    </row>
    <row r="118" spans="1:22" s="52" customFormat="1" x14ac:dyDescent="0.25">
      <c r="A118" s="38" t="s">
        <v>667</v>
      </c>
      <c r="B118" s="38" t="s">
        <v>74</v>
      </c>
      <c r="C118" s="58" t="s">
        <v>294</v>
      </c>
      <c r="D118" s="183"/>
      <c r="E118" s="248" t="s">
        <v>539</v>
      </c>
      <c r="F118" s="248" t="s">
        <v>539</v>
      </c>
      <c r="G118" s="248" t="s">
        <v>539</v>
      </c>
      <c r="H118" s="248" t="s">
        <v>539</v>
      </c>
      <c r="I118" s="248" t="s">
        <v>539</v>
      </c>
      <c r="J118" s="248" t="s">
        <v>539</v>
      </c>
      <c r="K118" s="248" t="s">
        <v>539</v>
      </c>
      <c r="L118" s="248" t="s">
        <v>539</v>
      </c>
      <c r="M118" s="248" t="s">
        <v>539</v>
      </c>
      <c r="N118" s="181"/>
      <c r="O118" s="181"/>
      <c r="P118" s="233"/>
      <c r="Q118" s="233"/>
      <c r="R118" s="233"/>
      <c r="S118" s="181"/>
      <c r="T118" s="181"/>
      <c r="U118" s="270"/>
      <c r="V118" s="270"/>
    </row>
    <row r="119" spans="1:22" s="52" customFormat="1" x14ac:dyDescent="0.25">
      <c r="A119" s="38" t="s">
        <v>668</v>
      </c>
      <c r="B119" s="38" t="s">
        <v>76</v>
      </c>
      <c r="C119" s="58" t="s">
        <v>296</v>
      </c>
      <c r="D119" s="183"/>
      <c r="E119" s="248" t="s">
        <v>539</v>
      </c>
      <c r="F119" s="248" t="s">
        <v>539</v>
      </c>
      <c r="G119" s="248" t="s">
        <v>539</v>
      </c>
      <c r="H119" s="248" t="s">
        <v>539</v>
      </c>
      <c r="I119" s="248" t="s">
        <v>539</v>
      </c>
      <c r="J119" s="248" t="s">
        <v>539</v>
      </c>
      <c r="K119" s="248" t="s">
        <v>539</v>
      </c>
      <c r="L119" s="248" t="s">
        <v>539</v>
      </c>
      <c r="M119" s="248" t="s">
        <v>539</v>
      </c>
      <c r="N119" s="181"/>
      <c r="O119" s="181"/>
      <c r="P119" s="233"/>
      <c r="Q119" s="233"/>
      <c r="R119" s="233"/>
      <c r="S119" s="181"/>
      <c r="T119" s="181"/>
      <c r="U119" s="270"/>
      <c r="V119" s="270"/>
    </row>
    <row r="120" spans="1:22" s="52" customFormat="1" x14ac:dyDescent="0.25">
      <c r="A120" s="38" t="s">
        <v>669</v>
      </c>
      <c r="B120" s="38" t="s">
        <v>584</v>
      </c>
      <c r="C120" s="58" t="s">
        <v>345</v>
      </c>
      <c r="D120" s="183"/>
      <c r="E120" s="248" t="s">
        <v>539</v>
      </c>
      <c r="F120" s="248" t="s">
        <v>539</v>
      </c>
      <c r="G120" s="248" t="s">
        <v>539</v>
      </c>
      <c r="H120" s="248" t="s">
        <v>539</v>
      </c>
      <c r="I120" s="248" t="s">
        <v>539</v>
      </c>
      <c r="J120" s="248" t="s">
        <v>539</v>
      </c>
      <c r="K120" s="248" t="s">
        <v>539</v>
      </c>
      <c r="L120" s="248" t="s">
        <v>539</v>
      </c>
      <c r="M120" s="248" t="s">
        <v>539</v>
      </c>
      <c r="N120" s="181"/>
      <c r="O120" s="181"/>
      <c r="P120" s="233"/>
      <c r="Q120" s="233"/>
      <c r="R120" s="233"/>
      <c r="S120" s="181"/>
      <c r="T120" s="181"/>
      <c r="U120" s="270"/>
      <c r="V120" s="270"/>
    </row>
    <row r="121" spans="1:22" s="52" customFormat="1" x14ac:dyDescent="0.25">
      <c r="A121" s="38" t="s">
        <v>670</v>
      </c>
      <c r="B121" s="38" t="s">
        <v>585</v>
      </c>
      <c r="C121" s="58" t="s">
        <v>359</v>
      </c>
      <c r="D121" s="183"/>
      <c r="E121" s="248" t="s">
        <v>539</v>
      </c>
      <c r="F121" s="248" t="s">
        <v>539</v>
      </c>
      <c r="G121" s="248" t="s">
        <v>539</v>
      </c>
      <c r="H121" s="248" t="s">
        <v>539</v>
      </c>
      <c r="I121" s="248" t="s">
        <v>539</v>
      </c>
      <c r="J121" s="248" t="s">
        <v>539</v>
      </c>
      <c r="K121" s="248" t="s">
        <v>539</v>
      </c>
      <c r="L121" s="248" t="s">
        <v>539</v>
      </c>
      <c r="M121" s="248" t="s">
        <v>539</v>
      </c>
      <c r="N121" s="181"/>
      <c r="O121" s="181"/>
      <c r="P121" s="233"/>
      <c r="Q121" s="233"/>
      <c r="R121" s="233"/>
      <c r="S121" s="181"/>
      <c r="T121" s="181"/>
      <c r="U121" s="270"/>
      <c r="V121" s="270"/>
    </row>
    <row r="122" spans="1:22" s="52" customFormat="1" x14ac:dyDescent="0.25">
      <c r="A122" s="38" t="s">
        <v>671</v>
      </c>
      <c r="B122" s="38" t="s">
        <v>586</v>
      </c>
      <c r="C122" s="58" t="s">
        <v>358</v>
      </c>
      <c r="D122" s="183"/>
      <c r="E122" s="248" t="s">
        <v>539</v>
      </c>
      <c r="F122" s="248" t="s">
        <v>539</v>
      </c>
      <c r="G122" s="248" t="s">
        <v>539</v>
      </c>
      <c r="H122" s="248" t="s">
        <v>539</v>
      </c>
      <c r="I122" s="248" t="s">
        <v>539</v>
      </c>
      <c r="J122" s="248" t="s">
        <v>539</v>
      </c>
      <c r="K122" s="248" t="s">
        <v>539</v>
      </c>
      <c r="L122" s="248" t="s">
        <v>539</v>
      </c>
      <c r="M122" s="248" t="s">
        <v>539</v>
      </c>
      <c r="N122" s="181"/>
      <c r="O122" s="181"/>
      <c r="P122" s="233"/>
      <c r="Q122" s="233"/>
      <c r="R122" s="233"/>
      <c r="S122" s="181"/>
      <c r="T122" s="181"/>
      <c r="U122" s="270"/>
      <c r="V122" s="270"/>
    </row>
    <row r="123" spans="1:22" s="52" customFormat="1" x14ac:dyDescent="0.25">
      <c r="A123" s="38" t="s">
        <v>672</v>
      </c>
      <c r="B123" s="38" t="s">
        <v>587</v>
      </c>
      <c r="C123" s="58" t="s">
        <v>344</v>
      </c>
      <c r="D123" s="183"/>
      <c r="E123" s="248" t="s">
        <v>539</v>
      </c>
      <c r="F123" s="262" t="s">
        <v>549</v>
      </c>
      <c r="G123" s="248" t="s">
        <v>539</v>
      </c>
      <c r="H123" s="248" t="s">
        <v>539</v>
      </c>
      <c r="I123" s="248" t="s">
        <v>539</v>
      </c>
      <c r="J123" s="248" t="s">
        <v>539</v>
      </c>
      <c r="K123" s="248" t="s">
        <v>539</v>
      </c>
      <c r="L123" s="248" t="s">
        <v>539</v>
      </c>
      <c r="M123" s="248" t="s">
        <v>539</v>
      </c>
      <c r="N123" s="181"/>
      <c r="O123" s="181"/>
      <c r="P123" s="233"/>
      <c r="Q123" s="233"/>
      <c r="R123" s="233"/>
      <c r="S123" s="181"/>
      <c r="T123" s="181"/>
      <c r="U123" s="270"/>
      <c r="V123" s="270"/>
    </row>
    <row r="124" spans="1:22" s="52" customFormat="1" x14ac:dyDescent="0.25">
      <c r="A124" s="38" t="s">
        <v>673</v>
      </c>
      <c r="B124" s="38" t="s">
        <v>588</v>
      </c>
      <c r="C124" s="58" t="s">
        <v>367</v>
      </c>
      <c r="D124" s="183"/>
      <c r="E124" s="248" t="s">
        <v>539</v>
      </c>
      <c r="F124" s="248" t="s">
        <v>539</v>
      </c>
      <c r="G124" s="248" t="s">
        <v>539</v>
      </c>
      <c r="H124" s="248" t="s">
        <v>539</v>
      </c>
      <c r="I124" s="248" t="s">
        <v>539</v>
      </c>
      <c r="J124" s="248" t="s">
        <v>539</v>
      </c>
      <c r="K124" s="248" t="s">
        <v>539</v>
      </c>
      <c r="L124" s="248" t="s">
        <v>539</v>
      </c>
      <c r="M124" s="248" t="s">
        <v>539</v>
      </c>
      <c r="N124" s="181"/>
      <c r="O124" s="181"/>
      <c r="P124" s="233"/>
      <c r="Q124" s="233"/>
      <c r="R124" s="233"/>
      <c r="S124" s="181"/>
      <c r="T124" s="181"/>
      <c r="U124" s="270"/>
      <c r="V124" s="270"/>
    </row>
    <row r="125" spans="1:22" s="52" customFormat="1" ht="16.899999999999999" customHeight="1" x14ac:dyDescent="0.25">
      <c r="A125" s="288"/>
      <c r="B125" s="288"/>
      <c r="C125" s="58" t="s">
        <v>293</v>
      </c>
      <c r="D125" s="183"/>
      <c r="E125" s="248" t="s">
        <v>571</v>
      </c>
      <c r="F125" s="248" t="s">
        <v>571</v>
      </c>
      <c r="G125" s="248" t="s">
        <v>571</v>
      </c>
      <c r="H125" s="248" t="s">
        <v>571</v>
      </c>
      <c r="I125" s="248" t="s">
        <v>571</v>
      </c>
      <c r="J125" s="248" t="s">
        <v>571</v>
      </c>
      <c r="K125" s="256"/>
      <c r="L125" s="256"/>
      <c r="M125" s="256"/>
      <c r="N125" s="256"/>
      <c r="O125" s="256"/>
      <c r="P125" s="256"/>
      <c r="Q125" s="256"/>
      <c r="R125" s="256"/>
      <c r="S125" s="256"/>
      <c r="T125" s="256"/>
      <c r="U125" s="270" t="s">
        <v>901</v>
      </c>
      <c r="V125" s="270" t="s">
        <v>901</v>
      </c>
    </row>
    <row r="126" spans="1:22" s="52" customFormat="1" x14ac:dyDescent="0.25">
      <c r="A126" s="288"/>
      <c r="B126" s="288"/>
      <c r="C126" s="58" t="s">
        <v>295</v>
      </c>
      <c r="D126" s="183"/>
      <c r="E126" s="248" t="s">
        <v>539</v>
      </c>
      <c r="F126" s="248" t="s">
        <v>539</v>
      </c>
      <c r="G126" s="248" t="s">
        <v>539</v>
      </c>
      <c r="H126" s="248" t="s">
        <v>539</v>
      </c>
      <c r="I126" s="248" t="s">
        <v>539</v>
      </c>
      <c r="J126" s="248" t="s">
        <v>539</v>
      </c>
      <c r="K126" s="248" t="s">
        <v>539</v>
      </c>
      <c r="L126" s="248" t="s">
        <v>539</v>
      </c>
      <c r="M126" s="256"/>
      <c r="N126" s="181"/>
      <c r="O126" s="181"/>
      <c r="P126" s="233"/>
      <c r="Q126" s="233"/>
      <c r="R126" s="233"/>
      <c r="S126" s="181"/>
      <c r="T126" s="181"/>
      <c r="U126" s="270"/>
      <c r="V126" s="270"/>
    </row>
    <row r="127" spans="1:22" s="52" customFormat="1" x14ac:dyDescent="0.25">
      <c r="A127" s="288"/>
      <c r="B127" s="288"/>
      <c r="C127" s="58" t="s">
        <v>288</v>
      </c>
      <c r="D127" s="183"/>
      <c r="E127" s="248" t="s">
        <v>539</v>
      </c>
      <c r="F127" s="248" t="s">
        <v>539</v>
      </c>
      <c r="G127" s="248" t="s">
        <v>539</v>
      </c>
      <c r="H127" s="248" t="s">
        <v>539</v>
      </c>
      <c r="I127" s="248" t="s">
        <v>539</v>
      </c>
      <c r="J127" s="248" t="s">
        <v>539</v>
      </c>
      <c r="K127" s="248" t="s">
        <v>539</v>
      </c>
      <c r="L127" s="248" t="s">
        <v>539</v>
      </c>
      <c r="M127" s="248" t="s">
        <v>539</v>
      </c>
      <c r="N127" s="256"/>
      <c r="O127" s="181"/>
      <c r="P127" s="233"/>
      <c r="Q127" s="233"/>
      <c r="R127" s="233"/>
      <c r="S127" s="181"/>
      <c r="T127" s="181"/>
      <c r="U127" s="270"/>
      <c r="V127" s="270"/>
    </row>
    <row r="128" spans="1:22" s="52" customFormat="1" x14ac:dyDescent="0.25">
      <c r="A128" s="288"/>
      <c r="B128" s="288"/>
      <c r="C128" s="58" t="s">
        <v>287</v>
      </c>
      <c r="D128" s="183"/>
      <c r="E128" s="248" t="s">
        <v>539</v>
      </c>
      <c r="F128" s="248" t="s">
        <v>539</v>
      </c>
      <c r="G128" s="248" t="s">
        <v>539</v>
      </c>
      <c r="H128" s="248" t="s">
        <v>539</v>
      </c>
      <c r="I128" s="248" t="s">
        <v>539</v>
      </c>
      <c r="J128" s="248" t="s">
        <v>539</v>
      </c>
      <c r="K128" s="248" t="s">
        <v>539</v>
      </c>
      <c r="L128" s="248" t="s">
        <v>539</v>
      </c>
      <c r="M128" s="248" t="s">
        <v>539</v>
      </c>
      <c r="N128" s="256"/>
      <c r="O128" s="181"/>
      <c r="P128" s="233"/>
      <c r="Q128" s="233"/>
      <c r="R128" s="233"/>
      <c r="S128" s="181"/>
      <c r="T128" s="181"/>
      <c r="U128" s="270"/>
      <c r="V128" s="270"/>
    </row>
    <row r="129" spans="1:22" s="52" customFormat="1" x14ac:dyDescent="0.25">
      <c r="A129" s="38" t="s">
        <v>674</v>
      </c>
      <c r="B129" s="38" t="s">
        <v>575</v>
      </c>
      <c r="C129" s="42" t="s">
        <v>138</v>
      </c>
      <c r="D129" s="74" t="s">
        <v>23</v>
      </c>
      <c r="E129" s="252" t="s">
        <v>539</v>
      </c>
      <c r="F129" s="252" t="s">
        <v>539</v>
      </c>
      <c r="G129" s="252" t="s">
        <v>539</v>
      </c>
      <c r="H129" s="252" t="s">
        <v>539</v>
      </c>
      <c r="I129" s="252" t="s">
        <v>539</v>
      </c>
      <c r="J129" s="252" t="s">
        <v>539</v>
      </c>
      <c r="K129" s="252" t="s">
        <v>539</v>
      </c>
      <c r="L129" s="252" t="s">
        <v>539</v>
      </c>
      <c r="M129" s="252" t="s">
        <v>539</v>
      </c>
      <c r="N129" s="229"/>
      <c r="O129" s="229"/>
      <c r="P129" s="233"/>
      <c r="Q129" s="233"/>
      <c r="R129" s="233"/>
      <c r="S129" s="181"/>
      <c r="T129" s="181"/>
      <c r="U129" s="270"/>
      <c r="V129" s="270"/>
    </row>
    <row r="130" spans="1:22" s="52" customFormat="1" x14ac:dyDescent="0.25">
      <c r="A130" s="38" t="s">
        <v>675</v>
      </c>
      <c r="B130" s="38" t="s">
        <v>576</v>
      </c>
      <c r="C130" s="42" t="s">
        <v>130</v>
      </c>
      <c r="D130" s="39"/>
      <c r="E130" s="252" t="s">
        <v>539</v>
      </c>
      <c r="F130" s="252" t="s">
        <v>539</v>
      </c>
      <c r="G130" s="252" t="s">
        <v>539</v>
      </c>
      <c r="H130" s="252" t="s">
        <v>539</v>
      </c>
      <c r="I130" s="252" t="s">
        <v>539</v>
      </c>
      <c r="J130" s="252" t="s">
        <v>539</v>
      </c>
      <c r="K130" s="252" t="s">
        <v>539</v>
      </c>
      <c r="L130" s="252" t="s">
        <v>571</v>
      </c>
      <c r="M130" s="252" t="s">
        <v>571</v>
      </c>
      <c r="N130" s="181"/>
      <c r="O130" s="181"/>
      <c r="P130" s="233"/>
      <c r="Q130" s="233"/>
      <c r="R130" s="233"/>
      <c r="S130" s="181"/>
      <c r="T130" s="181"/>
      <c r="U130" s="270"/>
      <c r="V130" s="270"/>
    </row>
    <row r="131" spans="1:22" s="52" customFormat="1" x14ac:dyDescent="0.25">
      <c r="A131" s="38" t="s">
        <v>676</v>
      </c>
      <c r="B131" s="38" t="s">
        <v>577</v>
      </c>
      <c r="C131" s="42" t="s">
        <v>139</v>
      </c>
      <c r="D131" s="39"/>
      <c r="E131" s="252" t="s">
        <v>539</v>
      </c>
      <c r="F131" s="252" t="s">
        <v>539</v>
      </c>
      <c r="G131" s="252" t="s">
        <v>539</v>
      </c>
      <c r="H131" s="252" t="s">
        <v>539</v>
      </c>
      <c r="I131" s="252" t="s">
        <v>539</v>
      </c>
      <c r="J131" s="252" t="s">
        <v>539</v>
      </c>
      <c r="K131" s="252" t="s">
        <v>539</v>
      </c>
      <c r="L131" s="252" t="s">
        <v>539</v>
      </c>
      <c r="M131" s="252" t="s">
        <v>539</v>
      </c>
      <c r="N131" s="181"/>
      <c r="O131" s="181"/>
      <c r="P131" s="233"/>
      <c r="Q131" s="233"/>
      <c r="R131" s="233"/>
      <c r="S131" s="181"/>
      <c r="T131" s="181"/>
      <c r="U131" s="270"/>
      <c r="V131" s="270"/>
    </row>
    <row r="132" spans="1:22" s="52" customFormat="1" x14ac:dyDescent="0.25">
      <c r="A132" s="38" t="s">
        <v>677</v>
      </c>
      <c r="B132" s="38" t="s">
        <v>578</v>
      </c>
      <c r="C132" s="42" t="s">
        <v>144</v>
      </c>
      <c r="D132" s="39"/>
      <c r="E132" s="252" t="s">
        <v>539</v>
      </c>
      <c r="F132" s="252" t="s">
        <v>539</v>
      </c>
      <c r="G132" s="252" t="s">
        <v>539</v>
      </c>
      <c r="H132" s="252" t="s">
        <v>539</v>
      </c>
      <c r="I132" s="252" t="s">
        <v>539</v>
      </c>
      <c r="J132" s="252" t="s">
        <v>539</v>
      </c>
      <c r="K132" s="252" t="s">
        <v>539</v>
      </c>
      <c r="L132" s="252" t="s">
        <v>539</v>
      </c>
      <c r="M132" s="252" t="s">
        <v>539</v>
      </c>
      <c r="N132" s="181"/>
      <c r="O132" s="181"/>
      <c r="P132" s="233"/>
      <c r="Q132" s="233"/>
      <c r="R132" s="233"/>
      <c r="S132" s="181"/>
      <c r="T132" s="181"/>
      <c r="U132" s="270"/>
      <c r="V132" s="270"/>
    </row>
    <row r="133" spans="1:22" s="52" customFormat="1" x14ac:dyDescent="0.25">
      <c r="A133" s="38" t="s">
        <v>678</v>
      </c>
      <c r="B133" s="38" t="s">
        <v>579</v>
      </c>
      <c r="C133" s="42" t="s">
        <v>127</v>
      </c>
      <c r="D133" s="182"/>
      <c r="E133" s="252" t="s">
        <v>539</v>
      </c>
      <c r="F133" s="252" t="s">
        <v>539</v>
      </c>
      <c r="G133" s="252" t="s">
        <v>539</v>
      </c>
      <c r="H133" s="252" t="s">
        <v>539</v>
      </c>
      <c r="I133" s="252" t="s">
        <v>539</v>
      </c>
      <c r="J133" s="252" t="s">
        <v>539</v>
      </c>
      <c r="K133" s="252" t="s">
        <v>539</v>
      </c>
      <c r="L133" s="252" t="s">
        <v>539</v>
      </c>
      <c r="M133" s="252" t="s">
        <v>539</v>
      </c>
      <c r="N133" s="181"/>
      <c r="O133" s="181"/>
      <c r="P133" s="233"/>
      <c r="Q133" s="233"/>
      <c r="R133" s="233"/>
      <c r="S133" s="181"/>
      <c r="T133" s="181"/>
      <c r="U133" s="270"/>
      <c r="V133" s="270"/>
    </row>
    <row r="134" spans="1:22" s="52" customFormat="1" x14ac:dyDescent="0.25">
      <c r="A134" s="38" t="s">
        <v>679</v>
      </c>
      <c r="B134" s="38" t="s">
        <v>580</v>
      </c>
      <c r="C134" s="42" t="s">
        <v>128</v>
      </c>
      <c r="D134" s="39"/>
      <c r="E134" s="252" t="s">
        <v>539</v>
      </c>
      <c r="F134" s="252" t="s">
        <v>539</v>
      </c>
      <c r="G134" s="252" t="s">
        <v>539</v>
      </c>
      <c r="H134" s="252" t="s">
        <v>539</v>
      </c>
      <c r="I134" s="252" t="s">
        <v>539</v>
      </c>
      <c r="J134" s="252" t="s">
        <v>539</v>
      </c>
      <c r="K134" s="252" t="s">
        <v>539</v>
      </c>
      <c r="L134" s="252" t="s">
        <v>539</v>
      </c>
      <c r="M134" s="252" t="s">
        <v>539</v>
      </c>
      <c r="N134" s="181"/>
      <c r="O134" s="181"/>
      <c r="P134" s="233"/>
      <c r="Q134" s="233"/>
      <c r="R134" s="233"/>
      <c r="S134" s="181"/>
      <c r="T134" s="181"/>
      <c r="U134" s="270"/>
      <c r="V134" s="270"/>
    </row>
    <row r="135" spans="1:22" s="52" customFormat="1" ht="45" x14ac:dyDescent="0.25">
      <c r="A135" s="38" t="s">
        <v>680</v>
      </c>
      <c r="B135" s="38" t="s">
        <v>581</v>
      </c>
      <c r="C135" s="42" t="s">
        <v>129</v>
      </c>
      <c r="D135" s="39"/>
      <c r="E135" s="252" t="s">
        <v>571</v>
      </c>
      <c r="F135" s="252" t="s">
        <v>571</v>
      </c>
      <c r="G135" s="252" t="s">
        <v>571</v>
      </c>
      <c r="H135" s="252" t="s">
        <v>571</v>
      </c>
      <c r="I135" s="252" t="s">
        <v>539</v>
      </c>
      <c r="J135" s="233" t="s">
        <v>938</v>
      </c>
      <c r="K135" s="252" t="s">
        <v>539</v>
      </c>
      <c r="L135" s="252" t="s">
        <v>539</v>
      </c>
      <c r="M135" s="252" t="s">
        <v>539</v>
      </c>
      <c r="N135" s="181"/>
      <c r="O135" s="181"/>
      <c r="P135" s="233"/>
      <c r="Q135" s="233"/>
      <c r="R135" s="233"/>
      <c r="S135" s="181"/>
      <c r="T135" s="181"/>
      <c r="U135" s="275" t="s">
        <v>902</v>
      </c>
      <c r="V135" s="275" t="s">
        <v>902</v>
      </c>
    </row>
    <row r="136" spans="1:22" s="52" customFormat="1" x14ac:dyDescent="0.25">
      <c r="A136" s="38" t="s">
        <v>681</v>
      </c>
      <c r="B136" s="38" t="s">
        <v>582</v>
      </c>
      <c r="C136" s="42" t="s">
        <v>131</v>
      </c>
      <c r="D136" s="39"/>
      <c r="E136" s="252" t="s">
        <v>539</v>
      </c>
      <c r="F136" s="252" t="s">
        <v>539</v>
      </c>
      <c r="G136" s="229" t="s">
        <v>539</v>
      </c>
      <c r="H136" s="252" t="s">
        <v>539</v>
      </c>
      <c r="I136" s="252" t="s">
        <v>539</v>
      </c>
      <c r="J136" s="252" t="s">
        <v>539</v>
      </c>
      <c r="K136" s="252" t="s">
        <v>539</v>
      </c>
      <c r="L136" s="252" t="s">
        <v>539</v>
      </c>
      <c r="M136" s="252" t="s">
        <v>539</v>
      </c>
      <c r="N136" s="181"/>
      <c r="O136" s="181"/>
      <c r="P136" s="233"/>
      <c r="Q136" s="233"/>
      <c r="R136" s="233"/>
      <c r="S136" s="181"/>
      <c r="T136" s="181"/>
      <c r="U136" s="270"/>
      <c r="V136" s="270"/>
    </row>
    <row r="137" spans="1:22" s="52" customFormat="1" x14ac:dyDescent="0.25">
      <c r="A137" s="38" t="s">
        <v>682</v>
      </c>
      <c r="B137" s="38" t="s">
        <v>583</v>
      </c>
      <c r="C137" s="42" t="s">
        <v>132</v>
      </c>
      <c r="D137" s="39"/>
      <c r="E137" s="252" t="s">
        <v>539</v>
      </c>
      <c r="F137" s="252" t="s">
        <v>539</v>
      </c>
      <c r="G137" s="229" t="s">
        <v>539</v>
      </c>
      <c r="H137" s="252" t="s">
        <v>539</v>
      </c>
      <c r="I137" s="252" t="s">
        <v>539</v>
      </c>
      <c r="J137" s="252" t="s">
        <v>539</v>
      </c>
      <c r="K137" s="252" t="s">
        <v>539</v>
      </c>
      <c r="L137" s="252" t="s">
        <v>539</v>
      </c>
      <c r="M137" s="252" t="s">
        <v>539</v>
      </c>
      <c r="N137" s="181"/>
      <c r="O137" s="181"/>
      <c r="P137" s="233"/>
      <c r="Q137" s="233"/>
      <c r="R137" s="233"/>
      <c r="S137" s="181"/>
      <c r="T137" s="181"/>
      <c r="U137" s="270"/>
      <c r="V137" s="270"/>
    </row>
    <row r="138" spans="1:22" s="52" customFormat="1" x14ac:dyDescent="0.25">
      <c r="A138" s="38" t="s">
        <v>683</v>
      </c>
      <c r="B138" s="38" t="s">
        <v>51</v>
      </c>
      <c r="C138" s="42" t="s">
        <v>133</v>
      </c>
      <c r="D138" s="39"/>
      <c r="E138" s="252" t="s">
        <v>539</v>
      </c>
      <c r="F138" s="252" t="s">
        <v>539</v>
      </c>
      <c r="G138" s="229" t="s">
        <v>539</v>
      </c>
      <c r="H138" s="252" t="s">
        <v>539</v>
      </c>
      <c r="I138" s="252" t="s">
        <v>539</v>
      </c>
      <c r="J138" s="252" t="s">
        <v>539</v>
      </c>
      <c r="K138" s="252" t="s">
        <v>539</v>
      </c>
      <c r="L138" s="252" t="s">
        <v>539</v>
      </c>
      <c r="M138" s="252" t="s">
        <v>539</v>
      </c>
      <c r="N138" s="181"/>
      <c r="O138" s="181"/>
      <c r="P138" s="233"/>
      <c r="Q138" s="233"/>
      <c r="R138" s="233"/>
      <c r="S138" s="181"/>
      <c r="T138" s="181"/>
      <c r="U138" s="270"/>
      <c r="V138" s="270"/>
    </row>
    <row r="139" spans="1:22" s="52" customFormat="1" x14ac:dyDescent="0.25">
      <c r="A139" s="38" t="s">
        <v>684</v>
      </c>
      <c r="B139" s="38" t="s">
        <v>53</v>
      </c>
      <c r="C139" s="42" t="s">
        <v>134</v>
      </c>
      <c r="D139" s="39"/>
      <c r="E139" s="252" t="s">
        <v>539</v>
      </c>
      <c r="F139" s="261" t="s">
        <v>549</v>
      </c>
      <c r="G139" s="229" t="s">
        <v>539</v>
      </c>
      <c r="H139" s="252" t="s">
        <v>539</v>
      </c>
      <c r="I139" s="252" t="s">
        <v>539</v>
      </c>
      <c r="J139" s="252" t="s">
        <v>539</v>
      </c>
      <c r="K139" s="252" t="s">
        <v>539</v>
      </c>
      <c r="L139" s="252" t="s">
        <v>539</v>
      </c>
      <c r="M139" s="252" t="s">
        <v>539</v>
      </c>
      <c r="N139" s="181"/>
      <c r="O139" s="181"/>
      <c r="P139" s="233"/>
      <c r="Q139" s="233"/>
      <c r="R139" s="233"/>
      <c r="S139" s="181"/>
      <c r="T139" s="181"/>
      <c r="U139" s="270"/>
      <c r="V139" s="270"/>
    </row>
    <row r="140" spans="1:22" s="52" customFormat="1" x14ac:dyDescent="0.25">
      <c r="A140" s="38" t="s">
        <v>685</v>
      </c>
      <c r="B140" s="38" t="s">
        <v>55</v>
      </c>
      <c r="C140" s="42" t="s">
        <v>135</v>
      </c>
      <c r="D140" s="39"/>
      <c r="E140" s="252" t="s">
        <v>539</v>
      </c>
      <c r="F140" s="252" t="s">
        <v>539</v>
      </c>
      <c r="G140" s="229" t="s">
        <v>539</v>
      </c>
      <c r="H140" s="252" t="s">
        <v>539</v>
      </c>
      <c r="I140" s="252" t="s">
        <v>539</v>
      </c>
      <c r="J140" s="252" t="s">
        <v>539</v>
      </c>
      <c r="K140" s="252" t="s">
        <v>539</v>
      </c>
      <c r="L140" s="252" t="s">
        <v>539</v>
      </c>
      <c r="M140" s="252" t="s">
        <v>539</v>
      </c>
      <c r="N140" s="181"/>
      <c r="O140" s="181"/>
      <c r="P140" s="233"/>
      <c r="Q140" s="233"/>
      <c r="R140" s="233"/>
      <c r="S140" s="181"/>
      <c r="T140" s="181"/>
      <c r="U140" s="270"/>
      <c r="V140" s="270"/>
    </row>
    <row r="141" spans="1:22" s="52" customFormat="1" x14ac:dyDescent="0.25">
      <c r="A141" s="38" t="s">
        <v>686</v>
      </c>
      <c r="B141" s="38" t="s">
        <v>57</v>
      </c>
      <c r="C141" s="42" t="s">
        <v>136</v>
      </c>
      <c r="D141" s="39"/>
      <c r="E141" s="252" t="s">
        <v>539</v>
      </c>
      <c r="F141" s="252" t="s">
        <v>539</v>
      </c>
      <c r="G141" s="229" t="s">
        <v>539</v>
      </c>
      <c r="H141" s="252" t="s">
        <v>539</v>
      </c>
      <c r="I141" s="252" t="s">
        <v>539</v>
      </c>
      <c r="J141" s="252" t="s">
        <v>539</v>
      </c>
      <c r="K141" s="252" t="s">
        <v>539</v>
      </c>
      <c r="L141" s="252" t="s">
        <v>539</v>
      </c>
      <c r="M141" s="252" t="s">
        <v>539</v>
      </c>
      <c r="N141" s="181"/>
      <c r="O141" s="181"/>
      <c r="P141" s="233"/>
      <c r="Q141" s="233"/>
      <c r="R141" s="233"/>
      <c r="S141" s="181"/>
      <c r="T141" s="181"/>
      <c r="U141" s="270"/>
      <c r="V141" s="270"/>
    </row>
    <row r="142" spans="1:22" s="52" customFormat="1" x14ac:dyDescent="0.25">
      <c r="A142" s="38" t="s">
        <v>687</v>
      </c>
      <c r="B142" s="38" t="s">
        <v>59</v>
      </c>
      <c r="C142" s="42" t="s">
        <v>137</v>
      </c>
      <c r="D142" s="39"/>
      <c r="E142" s="252" t="s">
        <v>539</v>
      </c>
      <c r="F142" s="252" t="s">
        <v>539</v>
      </c>
      <c r="G142" s="229" t="s">
        <v>539</v>
      </c>
      <c r="H142" s="252" t="s">
        <v>539</v>
      </c>
      <c r="I142" s="252" t="s">
        <v>539</v>
      </c>
      <c r="J142" s="252" t="s">
        <v>539</v>
      </c>
      <c r="K142" s="252" t="s">
        <v>539</v>
      </c>
      <c r="L142" s="252" t="s">
        <v>539</v>
      </c>
      <c r="M142" s="252" t="s">
        <v>539</v>
      </c>
      <c r="N142" s="181"/>
      <c r="O142" s="181"/>
      <c r="P142" s="233"/>
      <c r="Q142" s="233"/>
      <c r="R142" s="233"/>
      <c r="S142" s="181"/>
      <c r="T142" s="181"/>
      <c r="U142" s="270"/>
      <c r="V142" s="270"/>
    </row>
    <row r="143" spans="1:22" s="52" customFormat="1" x14ac:dyDescent="0.25">
      <c r="A143" s="38" t="s">
        <v>688</v>
      </c>
      <c r="B143" s="38" t="s">
        <v>61</v>
      </c>
      <c r="C143" s="42" t="s">
        <v>140</v>
      </c>
      <c r="D143" s="39"/>
      <c r="E143" s="252" t="s">
        <v>539</v>
      </c>
      <c r="F143" s="252" t="s">
        <v>539</v>
      </c>
      <c r="G143" s="229" t="s">
        <v>539</v>
      </c>
      <c r="H143" s="252" t="s">
        <v>539</v>
      </c>
      <c r="I143" s="252" t="s">
        <v>539</v>
      </c>
      <c r="J143" s="252" t="s">
        <v>539</v>
      </c>
      <c r="K143" s="252" t="s">
        <v>539</v>
      </c>
      <c r="L143" s="252" t="s">
        <v>539</v>
      </c>
      <c r="M143" s="252" t="s">
        <v>539</v>
      </c>
      <c r="N143" s="181"/>
      <c r="O143" s="181"/>
      <c r="P143" s="233"/>
      <c r="Q143" s="233"/>
      <c r="R143" s="233"/>
      <c r="S143" s="181"/>
      <c r="T143" s="181"/>
      <c r="U143" s="270"/>
      <c r="V143" s="270"/>
    </row>
    <row r="144" spans="1:22" s="52" customFormat="1" x14ac:dyDescent="0.25">
      <c r="A144" s="38" t="s">
        <v>689</v>
      </c>
      <c r="B144" s="38" t="s">
        <v>63</v>
      </c>
      <c r="C144" s="42" t="s">
        <v>141</v>
      </c>
      <c r="D144" s="39"/>
      <c r="E144" s="252" t="s">
        <v>539</v>
      </c>
      <c r="F144" s="252" t="s">
        <v>539</v>
      </c>
      <c r="G144" s="229" t="s">
        <v>539</v>
      </c>
      <c r="H144" s="252" t="s">
        <v>539</v>
      </c>
      <c r="I144" s="252" t="s">
        <v>539</v>
      </c>
      <c r="J144" s="252" t="s">
        <v>539</v>
      </c>
      <c r="K144" s="252" t="s">
        <v>539</v>
      </c>
      <c r="L144" s="252" t="s">
        <v>539</v>
      </c>
      <c r="M144" s="252" t="s">
        <v>539</v>
      </c>
      <c r="N144" s="181"/>
      <c r="O144" s="181"/>
      <c r="P144" s="233"/>
      <c r="Q144" s="233"/>
      <c r="R144" s="233"/>
      <c r="S144" s="181"/>
      <c r="T144" s="181"/>
      <c r="U144" s="270"/>
      <c r="V144" s="270"/>
    </row>
    <row r="145" spans="1:22" s="52" customFormat="1" ht="33.75" x14ac:dyDescent="0.25">
      <c r="A145" s="38" t="s">
        <v>690</v>
      </c>
      <c r="B145" s="38" t="s">
        <v>65</v>
      </c>
      <c r="C145" s="42" t="s">
        <v>143</v>
      </c>
      <c r="D145" s="39"/>
      <c r="E145" s="252" t="s">
        <v>539</v>
      </c>
      <c r="F145" s="252" t="s">
        <v>539</v>
      </c>
      <c r="G145" s="229" t="s">
        <v>539</v>
      </c>
      <c r="H145" s="245" t="s">
        <v>549</v>
      </c>
      <c r="I145" s="267" t="s">
        <v>548</v>
      </c>
      <c r="J145" s="245" t="s">
        <v>549</v>
      </c>
      <c r="K145" s="252" t="s">
        <v>539</v>
      </c>
      <c r="L145" s="252" t="s">
        <v>539</v>
      </c>
      <c r="M145" s="252" t="s">
        <v>539</v>
      </c>
      <c r="N145" s="181"/>
      <c r="O145" s="181"/>
      <c r="P145" s="233"/>
      <c r="Q145" s="233"/>
      <c r="R145" s="233"/>
      <c r="S145" s="181"/>
      <c r="T145" s="181"/>
      <c r="U145" s="275" t="s">
        <v>903</v>
      </c>
      <c r="V145" s="275" t="s">
        <v>903</v>
      </c>
    </row>
    <row r="146" spans="1:22" s="52" customFormat="1" ht="23.25" customHeight="1" x14ac:dyDescent="0.25">
      <c r="A146" s="38" t="s">
        <v>691</v>
      </c>
      <c r="B146" s="38" t="s">
        <v>66</v>
      </c>
      <c r="C146" s="42" t="s">
        <v>145</v>
      </c>
      <c r="D146" s="39"/>
      <c r="E146" s="252" t="s">
        <v>539</v>
      </c>
      <c r="F146" s="252" t="s">
        <v>539</v>
      </c>
      <c r="G146" s="229" t="s">
        <v>539</v>
      </c>
      <c r="H146" s="229" t="s">
        <v>539</v>
      </c>
      <c r="I146" s="229" t="s">
        <v>539</v>
      </c>
      <c r="J146" s="229" t="s">
        <v>539</v>
      </c>
      <c r="K146" s="252" t="s">
        <v>539</v>
      </c>
      <c r="L146" s="252" t="s">
        <v>539</v>
      </c>
      <c r="M146" s="252" t="s">
        <v>539</v>
      </c>
      <c r="N146" s="181"/>
      <c r="O146" s="181"/>
      <c r="P146" s="233"/>
      <c r="Q146" s="233"/>
      <c r="R146" s="233"/>
      <c r="S146" s="181"/>
      <c r="T146" s="181"/>
      <c r="U146" s="270"/>
      <c r="V146" s="270"/>
    </row>
    <row r="147" spans="1:22" s="52" customFormat="1" x14ac:dyDescent="0.25">
      <c r="A147" s="38" t="s">
        <v>692</v>
      </c>
      <c r="B147" s="38" t="s">
        <v>68</v>
      </c>
      <c r="C147" s="42" t="s">
        <v>146</v>
      </c>
      <c r="D147" s="39"/>
      <c r="E147" s="252" t="s">
        <v>539</v>
      </c>
      <c r="F147" s="261" t="s">
        <v>549</v>
      </c>
      <c r="G147" s="229" t="s">
        <v>539</v>
      </c>
      <c r="H147" s="229" t="s">
        <v>539</v>
      </c>
      <c r="I147" s="229" t="s">
        <v>539</v>
      </c>
      <c r="J147" s="229" t="s">
        <v>539</v>
      </c>
      <c r="K147" s="252" t="s">
        <v>539</v>
      </c>
      <c r="L147" s="252" t="s">
        <v>539</v>
      </c>
      <c r="M147" s="252" t="s">
        <v>539</v>
      </c>
      <c r="N147" s="181"/>
      <c r="O147" s="181"/>
      <c r="P147" s="233"/>
      <c r="Q147" s="233"/>
      <c r="R147" s="238"/>
      <c r="S147" s="181"/>
      <c r="T147" s="181"/>
      <c r="U147" s="270"/>
      <c r="V147" s="270"/>
    </row>
    <row r="148" spans="1:22" s="52" customFormat="1" x14ac:dyDescent="0.25">
      <c r="A148" s="38" t="s">
        <v>693</v>
      </c>
      <c r="B148" s="38" t="s">
        <v>70</v>
      </c>
      <c r="C148" s="42" t="s">
        <v>147</v>
      </c>
      <c r="D148" s="39"/>
      <c r="E148" s="252" t="s">
        <v>539</v>
      </c>
      <c r="F148" s="252" t="s">
        <v>539</v>
      </c>
      <c r="G148" s="229" t="s">
        <v>539</v>
      </c>
      <c r="H148" s="229" t="s">
        <v>539</v>
      </c>
      <c r="I148" s="229" t="s">
        <v>539</v>
      </c>
      <c r="J148" s="229" t="s">
        <v>539</v>
      </c>
      <c r="K148" s="252" t="s">
        <v>539</v>
      </c>
      <c r="L148" s="252" t="s">
        <v>539</v>
      </c>
      <c r="M148" s="252" t="s">
        <v>539</v>
      </c>
      <c r="N148" s="181"/>
      <c r="O148" s="181"/>
      <c r="P148" s="233"/>
      <c r="Q148" s="233"/>
      <c r="R148" s="233"/>
      <c r="S148" s="181"/>
      <c r="T148" s="181"/>
      <c r="U148" s="270"/>
      <c r="V148" s="270"/>
    </row>
    <row r="149" spans="1:22" s="52" customFormat="1" x14ac:dyDescent="0.25">
      <c r="A149" s="38" t="s">
        <v>694</v>
      </c>
      <c r="B149" s="38" t="s">
        <v>72</v>
      </c>
      <c r="C149" s="42" t="s">
        <v>148</v>
      </c>
      <c r="D149" s="39"/>
      <c r="E149" s="252" t="s">
        <v>539</v>
      </c>
      <c r="F149" s="252" t="s">
        <v>539</v>
      </c>
      <c r="G149" s="229" t="s">
        <v>539</v>
      </c>
      <c r="H149" s="229" t="s">
        <v>539</v>
      </c>
      <c r="I149" s="229" t="s">
        <v>539</v>
      </c>
      <c r="J149" s="229" t="s">
        <v>539</v>
      </c>
      <c r="K149" s="252" t="s">
        <v>539</v>
      </c>
      <c r="L149" s="252" t="s">
        <v>539</v>
      </c>
      <c r="M149" s="252" t="s">
        <v>539</v>
      </c>
      <c r="N149" s="181"/>
      <c r="O149" s="181"/>
      <c r="P149" s="233"/>
      <c r="Q149" s="233"/>
      <c r="R149" s="233"/>
      <c r="S149" s="181"/>
      <c r="T149" s="181"/>
      <c r="U149" s="270"/>
      <c r="V149" s="270"/>
    </row>
    <row r="150" spans="1:22" s="52" customFormat="1" ht="27.6" customHeight="1" x14ac:dyDescent="0.25">
      <c r="A150" s="38" t="s">
        <v>695</v>
      </c>
      <c r="B150" s="38" t="s">
        <v>74</v>
      </c>
      <c r="C150" s="40" t="s">
        <v>149</v>
      </c>
      <c r="D150" s="39"/>
      <c r="E150" s="253" t="s">
        <v>540</v>
      </c>
      <c r="F150" s="253" t="s">
        <v>540</v>
      </c>
      <c r="G150" s="253" t="s">
        <v>540</v>
      </c>
      <c r="H150" s="253" t="s">
        <v>540</v>
      </c>
      <c r="I150" s="253" t="s">
        <v>540</v>
      </c>
      <c r="J150" s="253" t="s">
        <v>540</v>
      </c>
      <c r="K150" s="253" t="s">
        <v>540</v>
      </c>
      <c r="L150" s="253" t="s">
        <v>540</v>
      </c>
      <c r="M150" s="252" t="s">
        <v>539</v>
      </c>
      <c r="N150" s="281"/>
      <c r="O150" s="282"/>
      <c r="P150" s="233"/>
      <c r="Q150" s="233"/>
      <c r="R150" s="233"/>
      <c r="S150" s="233"/>
      <c r="T150" s="233"/>
      <c r="U150" s="277" t="s">
        <v>541</v>
      </c>
      <c r="V150" s="277" t="s">
        <v>541</v>
      </c>
    </row>
    <row r="151" spans="1:22" s="52" customFormat="1" x14ac:dyDescent="0.25">
      <c r="A151" s="38" t="s">
        <v>696</v>
      </c>
      <c r="B151" s="38" t="s">
        <v>76</v>
      </c>
      <c r="C151" s="40" t="s">
        <v>150</v>
      </c>
      <c r="D151" s="39"/>
      <c r="E151" s="252" t="s">
        <v>539</v>
      </c>
      <c r="F151" s="252" t="s">
        <v>539</v>
      </c>
      <c r="G151" s="252" t="s">
        <v>539</v>
      </c>
      <c r="H151" s="229" t="s">
        <v>539</v>
      </c>
      <c r="I151" s="229" t="s">
        <v>539</v>
      </c>
      <c r="J151" s="229" t="s">
        <v>539</v>
      </c>
      <c r="K151" s="229" t="s">
        <v>539</v>
      </c>
      <c r="L151" s="229" t="s">
        <v>539</v>
      </c>
      <c r="M151" s="252" t="s">
        <v>539</v>
      </c>
      <c r="N151" s="181"/>
      <c r="O151" s="181"/>
      <c r="P151" s="233"/>
      <c r="Q151" s="233"/>
      <c r="R151" s="233"/>
      <c r="S151" s="233"/>
      <c r="T151" s="233"/>
      <c r="U151" s="270"/>
      <c r="V151" s="270"/>
    </row>
    <row r="152" spans="1:22" s="52" customFormat="1" x14ac:dyDescent="0.25">
      <c r="A152" s="38" t="s">
        <v>697</v>
      </c>
      <c r="B152" s="38" t="s">
        <v>584</v>
      </c>
      <c r="C152" s="40" t="s">
        <v>151</v>
      </c>
      <c r="D152" s="39"/>
      <c r="E152" s="252" t="s">
        <v>539</v>
      </c>
      <c r="F152" s="252" t="s">
        <v>539</v>
      </c>
      <c r="G152" s="252" t="s">
        <v>539</v>
      </c>
      <c r="H152" s="229" t="s">
        <v>539</v>
      </c>
      <c r="I152" s="229" t="s">
        <v>539</v>
      </c>
      <c r="J152" s="229" t="s">
        <v>539</v>
      </c>
      <c r="K152" s="229" t="s">
        <v>539</v>
      </c>
      <c r="L152" s="229" t="s">
        <v>539</v>
      </c>
      <c r="M152" s="245" t="s">
        <v>549</v>
      </c>
      <c r="N152" s="181"/>
      <c r="O152" s="181"/>
      <c r="P152" s="233"/>
      <c r="Q152" s="233"/>
      <c r="R152" s="233"/>
      <c r="S152" s="233"/>
      <c r="T152" s="233"/>
      <c r="U152" s="270"/>
      <c r="V152" s="270"/>
    </row>
    <row r="153" spans="1:22" s="52" customFormat="1" x14ac:dyDescent="0.25">
      <c r="A153" s="38" t="s">
        <v>698</v>
      </c>
      <c r="B153" s="38" t="s">
        <v>585</v>
      </c>
      <c r="C153" s="40" t="s">
        <v>152</v>
      </c>
      <c r="D153" s="39"/>
      <c r="E153" s="252" t="s">
        <v>539</v>
      </c>
      <c r="F153" s="252" t="s">
        <v>539</v>
      </c>
      <c r="G153" s="252" t="s">
        <v>539</v>
      </c>
      <c r="H153" s="229" t="s">
        <v>539</v>
      </c>
      <c r="I153" s="229" t="s">
        <v>539</v>
      </c>
      <c r="J153" s="229" t="s">
        <v>539</v>
      </c>
      <c r="K153" s="229" t="s">
        <v>539</v>
      </c>
      <c r="L153" s="229" t="s">
        <v>539</v>
      </c>
      <c r="M153" s="229" t="s">
        <v>539</v>
      </c>
      <c r="N153" s="181"/>
      <c r="O153" s="181"/>
      <c r="P153" s="233"/>
      <c r="Q153" s="233"/>
      <c r="R153" s="233"/>
      <c r="S153" s="233"/>
      <c r="T153" s="233"/>
      <c r="U153" s="270"/>
      <c r="V153" s="270"/>
    </row>
    <row r="154" spans="1:22" s="52" customFormat="1" x14ac:dyDescent="0.25">
      <c r="A154" s="38" t="s">
        <v>699</v>
      </c>
      <c r="B154" s="38" t="s">
        <v>586</v>
      </c>
      <c r="C154" s="40" t="s">
        <v>153</v>
      </c>
      <c r="D154" s="39"/>
      <c r="E154" s="252" t="s">
        <v>539</v>
      </c>
      <c r="F154" s="252" t="s">
        <v>539</v>
      </c>
      <c r="G154" s="252" t="s">
        <v>539</v>
      </c>
      <c r="H154" s="229" t="s">
        <v>539</v>
      </c>
      <c r="I154" s="229" t="s">
        <v>539</v>
      </c>
      <c r="J154" s="229" t="s">
        <v>539</v>
      </c>
      <c r="K154" s="229" t="s">
        <v>539</v>
      </c>
      <c r="L154" s="229" t="s">
        <v>539</v>
      </c>
      <c r="M154" s="267" t="s">
        <v>548</v>
      </c>
      <c r="N154" s="181"/>
      <c r="O154" s="181"/>
      <c r="P154" s="233"/>
      <c r="Q154" s="233"/>
      <c r="R154" s="233"/>
      <c r="S154" s="233"/>
      <c r="T154" s="233"/>
      <c r="U154" s="270"/>
      <c r="V154" s="270"/>
    </row>
    <row r="155" spans="1:22" s="52" customFormat="1" x14ac:dyDescent="0.25">
      <c r="A155" s="38" t="s">
        <v>700</v>
      </c>
      <c r="B155" s="38" t="s">
        <v>587</v>
      </c>
      <c r="C155" s="40" t="s">
        <v>154</v>
      </c>
      <c r="D155" s="39"/>
      <c r="E155" s="252" t="s">
        <v>539</v>
      </c>
      <c r="F155" s="252" t="s">
        <v>539</v>
      </c>
      <c r="G155" s="252" t="s">
        <v>539</v>
      </c>
      <c r="H155" s="245" t="s">
        <v>549</v>
      </c>
      <c r="I155" s="229" t="s">
        <v>539</v>
      </c>
      <c r="J155" s="229" t="s">
        <v>539</v>
      </c>
      <c r="K155" s="229" t="s">
        <v>539</v>
      </c>
      <c r="L155" s="229" t="s">
        <v>539</v>
      </c>
      <c r="M155" s="229" t="s">
        <v>539</v>
      </c>
      <c r="N155" s="181"/>
      <c r="O155" s="181"/>
      <c r="P155" s="233"/>
      <c r="Q155" s="233"/>
      <c r="R155" s="233"/>
      <c r="S155" s="233"/>
      <c r="T155" s="233"/>
      <c r="U155" s="270"/>
      <c r="V155" s="270"/>
    </row>
    <row r="156" spans="1:22" s="52" customFormat="1" x14ac:dyDescent="0.25">
      <c r="A156" s="38" t="s">
        <v>701</v>
      </c>
      <c r="B156" s="38" t="s">
        <v>588</v>
      </c>
      <c r="C156" s="40" t="s">
        <v>155</v>
      </c>
      <c r="D156" s="39"/>
      <c r="E156" s="252" t="s">
        <v>539</v>
      </c>
      <c r="F156" s="252" t="s">
        <v>539</v>
      </c>
      <c r="G156" s="252" t="s">
        <v>539</v>
      </c>
      <c r="H156" s="229" t="s">
        <v>539</v>
      </c>
      <c r="I156" s="229" t="s">
        <v>539</v>
      </c>
      <c r="J156" s="229" t="s">
        <v>539</v>
      </c>
      <c r="K156" s="229" t="s">
        <v>539</v>
      </c>
      <c r="L156" s="229" t="s">
        <v>539</v>
      </c>
      <c r="M156" s="229" t="s">
        <v>539</v>
      </c>
      <c r="N156" s="181"/>
      <c r="O156" s="181"/>
      <c r="P156" s="233"/>
      <c r="Q156" s="233"/>
      <c r="R156" s="233"/>
      <c r="S156" s="233"/>
      <c r="T156" s="233"/>
      <c r="U156" s="270"/>
      <c r="V156" s="270"/>
    </row>
    <row r="157" spans="1:22" s="52" customFormat="1" x14ac:dyDescent="0.25">
      <c r="A157" s="38" t="s">
        <v>702</v>
      </c>
      <c r="B157" s="38" t="s">
        <v>589</v>
      </c>
      <c r="C157" s="40" t="s">
        <v>156</v>
      </c>
      <c r="D157" s="39"/>
      <c r="E157" s="252" t="s">
        <v>539</v>
      </c>
      <c r="F157" s="252" t="s">
        <v>539</v>
      </c>
      <c r="G157" s="252" t="s">
        <v>539</v>
      </c>
      <c r="H157" s="229" t="s">
        <v>539</v>
      </c>
      <c r="I157" s="229" t="s">
        <v>539</v>
      </c>
      <c r="J157" s="229" t="s">
        <v>539</v>
      </c>
      <c r="K157" s="229" t="s">
        <v>539</v>
      </c>
      <c r="L157" s="229" t="s">
        <v>539</v>
      </c>
      <c r="M157" s="229" t="s">
        <v>539</v>
      </c>
      <c r="N157" s="181"/>
      <c r="O157" s="181"/>
      <c r="P157" s="233"/>
      <c r="Q157" s="233"/>
      <c r="R157" s="233"/>
      <c r="S157" s="233"/>
      <c r="T157" s="233"/>
      <c r="U157" s="270"/>
      <c r="V157" s="270"/>
    </row>
    <row r="158" spans="1:22" s="52" customFormat="1" x14ac:dyDescent="0.25">
      <c r="A158" s="38" t="s">
        <v>703</v>
      </c>
      <c r="B158" s="38" t="s">
        <v>590</v>
      </c>
      <c r="C158" s="33" t="s">
        <v>93</v>
      </c>
      <c r="D158" s="183"/>
      <c r="E158" s="252" t="s">
        <v>539</v>
      </c>
      <c r="F158" s="252" t="s">
        <v>539</v>
      </c>
      <c r="G158" s="252" t="s">
        <v>539</v>
      </c>
      <c r="H158" s="229" t="s">
        <v>539</v>
      </c>
      <c r="I158" s="229" t="s">
        <v>539</v>
      </c>
      <c r="J158" s="229" t="s">
        <v>539</v>
      </c>
      <c r="K158" s="229" t="s">
        <v>539</v>
      </c>
      <c r="L158" s="229" t="s">
        <v>539</v>
      </c>
      <c r="M158" s="229" t="s">
        <v>539</v>
      </c>
      <c r="N158" s="181"/>
      <c r="O158" s="181"/>
      <c r="P158" s="233"/>
      <c r="Q158" s="233"/>
      <c r="R158" s="233"/>
      <c r="S158" s="233"/>
      <c r="T158" s="233"/>
      <c r="U158" s="270"/>
      <c r="V158" s="270"/>
    </row>
    <row r="159" spans="1:22" s="52" customFormat="1" x14ac:dyDescent="0.25">
      <c r="A159" s="38" t="s">
        <v>704</v>
      </c>
      <c r="B159" s="38" t="s">
        <v>591</v>
      </c>
      <c r="C159" s="35" t="s">
        <v>16</v>
      </c>
      <c r="D159" s="182"/>
      <c r="E159" s="252" t="s">
        <v>539</v>
      </c>
      <c r="F159" s="252" t="s">
        <v>539</v>
      </c>
      <c r="G159" s="252" t="s">
        <v>539</v>
      </c>
      <c r="H159" s="229" t="s">
        <v>539</v>
      </c>
      <c r="I159" s="229" t="s">
        <v>539</v>
      </c>
      <c r="J159" s="229" t="s">
        <v>539</v>
      </c>
      <c r="K159" s="229" t="s">
        <v>539</v>
      </c>
      <c r="L159" s="229" t="s">
        <v>539</v>
      </c>
      <c r="M159" s="229" t="s">
        <v>539</v>
      </c>
      <c r="N159" s="181"/>
      <c r="O159" s="181"/>
      <c r="P159" s="233"/>
      <c r="Q159" s="233"/>
      <c r="R159" s="233"/>
      <c r="S159" s="233"/>
      <c r="T159" s="233"/>
      <c r="U159" s="270"/>
      <c r="V159" s="270"/>
    </row>
    <row r="160" spans="1:22" s="52" customFormat="1" ht="31.5" x14ac:dyDescent="0.25">
      <c r="A160" s="38" t="s">
        <v>705</v>
      </c>
      <c r="B160" s="38" t="s">
        <v>575</v>
      </c>
      <c r="C160" s="42" t="s">
        <v>157</v>
      </c>
      <c r="D160" s="74" t="s">
        <v>323</v>
      </c>
      <c r="E160" s="252" t="s">
        <v>539</v>
      </c>
      <c r="F160" s="252" t="s">
        <v>539</v>
      </c>
      <c r="G160" s="252" t="s">
        <v>539</v>
      </c>
      <c r="H160" s="229" t="s">
        <v>539</v>
      </c>
      <c r="I160" s="229" t="s">
        <v>539</v>
      </c>
      <c r="J160" s="229" t="s">
        <v>539</v>
      </c>
      <c r="K160" s="229" t="s">
        <v>539</v>
      </c>
      <c r="L160" s="229" t="s">
        <v>539</v>
      </c>
      <c r="M160" s="229" t="s">
        <v>539</v>
      </c>
      <c r="N160" s="181"/>
      <c r="O160" s="181"/>
      <c r="P160" s="233"/>
      <c r="Q160" s="233"/>
      <c r="R160" s="233"/>
      <c r="S160" s="233"/>
      <c r="T160" s="233"/>
      <c r="U160" s="273"/>
      <c r="V160" s="273"/>
    </row>
    <row r="161" spans="1:22" s="52" customFormat="1" x14ac:dyDescent="0.25">
      <c r="A161" s="38" t="s">
        <v>706</v>
      </c>
      <c r="B161" s="38" t="s">
        <v>576</v>
      </c>
      <c r="C161" s="40" t="s">
        <v>158</v>
      </c>
      <c r="D161" s="39"/>
      <c r="E161" s="252" t="s">
        <v>539</v>
      </c>
      <c r="F161" s="252" t="s">
        <v>539</v>
      </c>
      <c r="G161" s="252" t="s">
        <v>539</v>
      </c>
      <c r="H161" s="229" t="s">
        <v>539</v>
      </c>
      <c r="I161" s="229" t="s">
        <v>539</v>
      </c>
      <c r="J161" s="229" t="s">
        <v>539</v>
      </c>
      <c r="K161" s="229" t="s">
        <v>539</v>
      </c>
      <c r="L161" s="229" t="s">
        <v>539</v>
      </c>
      <c r="M161" s="229" t="s">
        <v>539</v>
      </c>
      <c r="N161" s="181"/>
      <c r="O161" s="181"/>
      <c r="P161" s="233"/>
      <c r="Q161" s="233"/>
      <c r="R161" s="233"/>
      <c r="S161" s="233"/>
      <c r="T161" s="233"/>
      <c r="U161" s="273"/>
      <c r="V161" s="273"/>
    </row>
    <row r="162" spans="1:22" s="56" customFormat="1" ht="21" customHeight="1" x14ac:dyDescent="0.25">
      <c r="A162" s="38" t="s">
        <v>707</v>
      </c>
      <c r="B162" s="38" t="s">
        <v>577</v>
      </c>
      <c r="C162" s="40" t="s">
        <v>159</v>
      </c>
      <c r="D162" s="39"/>
      <c r="E162" s="252" t="s">
        <v>539</v>
      </c>
      <c r="F162" s="252" t="s">
        <v>539</v>
      </c>
      <c r="G162" s="252" t="s">
        <v>539</v>
      </c>
      <c r="H162" s="229" t="s">
        <v>539</v>
      </c>
      <c r="I162" s="229" t="s">
        <v>539</v>
      </c>
      <c r="J162" s="229" t="s">
        <v>539</v>
      </c>
      <c r="K162" s="229" t="s">
        <v>539</v>
      </c>
      <c r="L162" s="229" t="s">
        <v>539</v>
      </c>
      <c r="M162" s="229" t="s">
        <v>539</v>
      </c>
      <c r="N162" s="181"/>
      <c r="O162" s="181"/>
      <c r="P162" s="233"/>
      <c r="Q162" s="233"/>
      <c r="R162" s="233"/>
      <c r="S162" s="233"/>
      <c r="T162" s="233"/>
      <c r="U162" s="273"/>
      <c r="V162" s="273"/>
    </row>
    <row r="163" spans="1:22" s="52" customFormat="1" ht="18.600000000000001" customHeight="1" x14ac:dyDescent="0.25">
      <c r="A163" s="38" t="s">
        <v>708</v>
      </c>
      <c r="B163" s="38" t="s">
        <v>578</v>
      </c>
      <c r="C163" s="40" t="s">
        <v>160</v>
      </c>
      <c r="D163" s="39"/>
      <c r="E163" s="252" t="s">
        <v>539</v>
      </c>
      <c r="F163" s="252" t="s">
        <v>539</v>
      </c>
      <c r="G163" s="252" t="s">
        <v>539</v>
      </c>
      <c r="H163" s="229" t="s">
        <v>539</v>
      </c>
      <c r="I163" s="229" t="s">
        <v>539</v>
      </c>
      <c r="J163" s="229" t="s">
        <v>539</v>
      </c>
      <c r="K163" s="229" t="s">
        <v>539</v>
      </c>
      <c r="L163" s="229" t="s">
        <v>539</v>
      </c>
      <c r="M163" s="229" t="s">
        <v>539</v>
      </c>
      <c r="N163" s="181"/>
      <c r="O163" s="181"/>
      <c r="P163" s="233"/>
      <c r="Q163" s="233"/>
      <c r="R163" s="233"/>
      <c r="S163" s="233"/>
      <c r="T163" s="233"/>
      <c r="U163" s="273"/>
      <c r="V163" s="273"/>
    </row>
    <row r="164" spans="1:22" s="52" customFormat="1" x14ac:dyDescent="0.25">
      <c r="A164" s="38" t="s">
        <v>709</v>
      </c>
      <c r="B164" s="38" t="s">
        <v>579</v>
      </c>
      <c r="C164" s="40" t="s">
        <v>142</v>
      </c>
      <c r="D164" s="39"/>
      <c r="E164" s="252" t="s">
        <v>539</v>
      </c>
      <c r="F164" s="252" t="s">
        <v>539</v>
      </c>
      <c r="G164" s="252" t="s">
        <v>539</v>
      </c>
      <c r="H164" s="229" t="s">
        <v>539</v>
      </c>
      <c r="I164" s="229" t="s">
        <v>539</v>
      </c>
      <c r="J164" s="229" t="s">
        <v>539</v>
      </c>
      <c r="K164" s="229" t="s">
        <v>539</v>
      </c>
      <c r="L164" s="229" t="s">
        <v>539</v>
      </c>
      <c r="M164" s="229" t="s">
        <v>539</v>
      </c>
      <c r="N164" s="181"/>
      <c r="O164" s="181"/>
      <c r="P164" s="233"/>
      <c r="Q164" s="233"/>
      <c r="R164" s="233"/>
      <c r="S164" s="233"/>
      <c r="T164" s="233"/>
      <c r="U164" s="273"/>
      <c r="V164" s="273"/>
    </row>
    <row r="165" spans="1:22" s="52" customFormat="1" x14ac:dyDescent="0.25">
      <c r="A165" s="38" t="s">
        <v>710</v>
      </c>
      <c r="B165" s="38" t="s">
        <v>580</v>
      </c>
      <c r="C165" s="40" t="s">
        <v>161</v>
      </c>
      <c r="D165" s="39"/>
      <c r="E165" s="252" t="s">
        <v>539</v>
      </c>
      <c r="F165" s="252" t="s">
        <v>539</v>
      </c>
      <c r="G165" s="252" t="s">
        <v>539</v>
      </c>
      <c r="H165" s="229" t="s">
        <v>539</v>
      </c>
      <c r="I165" s="229" t="s">
        <v>539</v>
      </c>
      <c r="J165" s="229" t="s">
        <v>539</v>
      </c>
      <c r="K165" s="229" t="s">
        <v>539</v>
      </c>
      <c r="L165" s="229" t="s">
        <v>539</v>
      </c>
      <c r="M165" s="229" t="s">
        <v>539</v>
      </c>
      <c r="N165" s="181"/>
      <c r="O165" s="181"/>
      <c r="P165" s="233"/>
      <c r="Q165" s="233"/>
      <c r="R165" s="233"/>
      <c r="S165" s="233"/>
      <c r="T165" s="233"/>
      <c r="U165" s="273"/>
      <c r="V165" s="273"/>
    </row>
    <row r="166" spans="1:22" s="52" customFormat="1" ht="18.600000000000001" customHeight="1" x14ac:dyDescent="0.25">
      <c r="A166" s="38" t="s">
        <v>711</v>
      </c>
      <c r="B166" s="38" t="s">
        <v>581</v>
      </c>
      <c r="C166" s="40" t="s">
        <v>162</v>
      </c>
      <c r="D166" s="39"/>
      <c r="E166" s="252" t="s">
        <v>539</v>
      </c>
      <c r="F166" s="252" t="s">
        <v>539</v>
      </c>
      <c r="G166" s="252" t="s">
        <v>539</v>
      </c>
      <c r="H166" s="229" t="s">
        <v>539</v>
      </c>
      <c r="I166" s="229" t="s">
        <v>539</v>
      </c>
      <c r="J166" s="229" t="s">
        <v>539</v>
      </c>
      <c r="K166" s="229" t="s">
        <v>539</v>
      </c>
      <c r="L166" s="229" t="s">
        <v>539</v>
      </c>
      <c r="M166" s="229" t="s">
        <v>539</v>
      </c>
      <c r="N166" s="181"/>
      <c r="O166" s="181"/>
      <c r="P166" s="233"/>
      <c r="Q166" s="233"/>
      <c r="R166" s="233"/>
      <c r="S166" s="233"/>
      <c r="T166" s="233"/>
      <c r="U166" s="273"/>
      <c r="V166" s="273"/>
    </row>
    <row r="167" spans="1:22" s="52" customFormat="1" ht="18.600000000000001" customHeight="1" x14ac:dyDescent="0.25">
      <c r="A167" s="38" t="s">
        <v>712</v>
      </c>
      <c r="B167" s="38" t="s">
        <v>582</v>
      </c>
      <c r="C167" s="40" t="s">
        <v>163</v>
      </c>
      <c r="D167" s="39"/>
      <c r="E167" s="252" t="s">
        <v>539</v>
      </c>
      <c r="F167" s="252" t="s">
        <v>539</v>
      </c>
      <c r="G167" s="252" t="s">
        <v>539</v>
      </c>
      <c r="H167" s="229" t="s">
        <v>539</v>
      </c>
      <c r="I167" s="229" t="s">
        <v>539</v>
      </c>
      <c r="J167" s="229" t="s">
        <v>539</v>
      </c>
      <c r="K167" s="229" t="s">
        <v>539</v>
      </c>
      <c r="L167" s="229" t="s">
        <v>539</v>
      </c>
      <c r="M167" s="229" t="s">
        <v>539</v>
      </c>
      <c r="N167" s="181"/>
      <c r="O167" s="181"/>
      <c r="P167" s="233"/>
      <c r="Q167" s="233"/>
      <c r="R167" s="233"/>
      <c r="S167" s="233"/>
      <c r="T167" s="233"/>
      <c r="U167" s="273"/>
      <c r="V167" s="273"/>
    </row>
    <row r="168" spans="1:22" s="52" customFormat="1" ht="19.899999999999999" customHeight="1" x14ac:dyDescent="0.25">
      <c r="A168" s="38" t="s">
        <v>713</v>
      </c>
      <c r="B168" s="38" t="s">
        <v>583</v>
      </c>
      <c r="C168" s="40" t="s">
        <v>164</v>
      </c>
      <c r="D168" s="39"/>
      <c r="E168" s="252" t="s">
        <v>539</v>
      </c>
      <c r="F168" s="252" t="s">
        <v>539</v>
      </c>
      <c r="G168" s="252" t="s">
        <v>539</v>
      </c>
      <c r="H168" s="229" t="s">
        <v>539</v>
      </c>
      <c r="I168" s="245" t="s">
        <v>549</v>
      </c>
      <c r="J168" s="229" t="s">
        <v>539</v>
      </c>
      <c r="K168" s="229" t="s">
        <v>539</v>
      </c>
      <c r="L168" s="229" t="s">
        <v>539</v>
      </c>
      <c r="M168" s="229" t="s">
        <v>539</v>
      </c>
      <c r="N168" s="181"/>
      <c r="O168" s="181"/>
      <c r="P168" s="233"/>
      <c r="Q168" s="233"/>
      <c r="R168" s="233"/>
      <c r="S168" s="233"/>
      <c r="T168" s="233"/>
      <c r="U168" s="273"/>
      <c r="V168" s="273"/>
    </row>
    <row r="169" spans="1:22" s="52" customFormat="1" x14ac:dyDescent="0.25">
      <c r="A169" s="38" t="s">
        <v>714</v>
      </c>
      <c r="B169" s="38" t="s">
        <v>51</v>
      </c>
      <c r="C169" s="42" t="s">
        <v>165</v>
      </c>
      <c r="D169" s="39"/>
      <c r="E169" s="252" t="s">
        <v>539</v>
      </c>
      <c r="F169" s="252" t="s">
        <v>539</v>
      </c>
      <c r="G169" s="252" t="s">
        <v>539</v>
      </c>
      <c r="H169" s="229" t="s">
        <v>539</v>
      </c>
      <c r="I169" s="229" t="s">
        <v>539</v>
      </c>
      <c r="J169" s="229" t="s">
        <v>539</v>
      </c>
      <c r="K169" s="229" t="s">
        <v>539</v>
      </c>
      <c r="L169" s="229" t="s">
        <v>539</v>
      </c>
      <c r="M169" s="229" t="s">
        <v>539</v>
      </c>
      <c r="N169" s="181"/>
      <c r="O169" s="181"/>
      <c r="P169" s="233"/>
      <c r="Q169" s="233"/>
      <c r="R169" s="233"/>
      <c r="S169" s="233"/>
      <c r="T169" s="233"/>
      <c r="U169" s="273"/>
      <c r="V169" s="273"/>
    </row>
    <row r="170" spans="1:22" s="52" customFormat="1" ht="18" customHeight="1" x14ac:dyDescent="0.25">
      <c r="A170" s="38" t="s">
        <v>715</v>
      </c>
      <c r="B170" s="38" t="s">
        <v>53</v>
      </c>
      <c r="C170" s="42" t="s">
        <v>166</v>
      </c>
      <c r="D170" s="39"/>
      <c r="E170" s="252" t="s">
        <v>539</v>
      </c>
      <c r="F170" s="252" t="s">
        <v>539</v>
      </c>
      <c r="G170" s="252" t="s">
        <v>539</v>
      </c>
      <c r="H170" s="229" t="s">
        <v>539</v>
      </c>
      <c r="I170" s="229" t="s">
        <v>539</v>
      </c>
      <c r="J170" s="229" t="s">
        <v>539</v>
      </c>
      <c r="K170" s="229" t="s">
        <v>539</v>
      </c>
      <c r="L170" s="229" t="s">
        <v>539</v>
      </c>
      <c r="M170" s="229" t="s">
        <v>539</v>
      </c>
      <c r="N170" s="181"/>
      <c r="O170" s="181"/>
      <c r="P170" s="233"/>
      <c r="Q170" s="233"/>
      <c r="R170" s="233"/>
      <c r="S170" s="233"/>
      <c r="T170" s="233"/>
      <c r="U170" s="273"/>
      <c r="V170" s="273"/>
    </row>
    <row r="171" spans="1:22" s="52" customFormat="1" x14ac:dyDescent="0.25">
      <c r="A171" s="38" t="s">
        <v>716</v>
      </c>
      <c r="B171" s="38" t="s">
        <v>55</v>
      </c>
      <c r="C171" s="42" t="s">
        <v>167</v>
      </c>
      <c r="D171" s="39"/>
      <c r="E171" s="252" t="s">
        <v>539</v>
      </c>
      <c r="F171" s="252" t="s">
        <v>539</v>
      </c>
      <c r="G171" s="252" t="s">
        <v>539</v>
      </c>
      <c r="H171" s="229" t="s">
        <v>539</v>
      </c>
      <c r="I171" s="229" t="s">
        <v>539</v>
      </c>
      <c r="J171" s="229" t="s">
        <v>539</v>
      </c>
      <c r="K171" s="229" t="s">
        <v>539</v>
      </c>
      <c r="L171" s="229" t="s">
        <v>539</v>
      </c>
      <c r="M171" s="229" t="s">
        <v>539</v>
      </c>
      <c r="N171" s="181"/>
      <c r="O171" s="181"/>
      <c r="P171" s="233"/>
      <c r="Q171" s="233"/>
      <c r="R171" s="233"/>
      <c r="S171" s="233"/>
      <c r="T171" s="233"/>
      <c r="U171" s="273"/>
      <c r="V171" s="273"/>
    </row>
    <row r="172" spans="1:22" s="52" customFormat="1" ht="19.149999999999999" customHeight="1" x14ac:dyDescent="0.25">
      <c r="A172" s="38" t="s">
        <v>717</v>
      </c>
      <c r="B172" s="38" t="s">
        <v>57</v>
      </c>
      <c r="C172" s="40" t="s">
        <v>168</v>
      </c>
      <c r="D172" s="39"/>
      <c r="E172" s="252" t="s">
        <v>539</v>
      </c>
      <c r="F172" s="252" t="s">
        <v>539</v>
      </c>
      <c r="G172" s="252" t="s">
        <v>539</v>
      </c>
      <c r="H172" s="229" t="s">
        <v>539</v>
      </c>
      <c r="I172" s="229" t="s">
        <v>539</v>
      </c>
      <c r="J172" s="229" t="s">
        <v>539</v>
      </c>
      <c r="K172" s="229" t="s">
        <v>539</v>
      </c>
      <c r="L172" s="229" t="s">
        <v>539</v>
      </c>
      <c r="M172" s="229" t="s">
        <v>539</v>
      </c>
      <c r="N172" s="181"/>
      <c r="O172" s="181"/>
      <c r="P172" s="233"/>
      <c r="Q172" s="233"/>
      <c r="R172" s="233"/>
      <c r="S172" s="233"/>
      <c r="T172" s="233"/>
      <c r="U172" s="273"/>
      <c r="V172" s="273"/>
    </row>
    <row r="173" spans="1:22" s="52" customFormat="1" ht="17.45" customHeight="1" x14ac:dyDescent="0.25">
      <c r="A173" s="38" t="s">
        <v>718</v>
      </c>
      <c r="B173" s="38" t="s">
        <v>59</v>
      </c>
      <c r="C173" s="40" t="s">
        <v>169</v>
      </c>
      <c r="D173" s="39"/>
      <c r="E173" s="252" t="s">
        <v>539</v>
      </c>
      <c r="F173" s="252" t="s">
        <v>539</v>
      </c>
      <c r="G173" s="252" t="s">
        <v>539</v>
      </c>
      <c r="H173" s="229" t="s">
        <v>539</v>
      </c>
      <c r="I173" s="245" t="s">
        <v>549</v>
      </c>
      <c r="J173" s="229" t="s">
        <v>539</v>
      </c>
      <c r="K173" s="229" t="s">
        <v>539</v>
      </c>
      <c r="L173" s="229" t="s">
        <v>539</v>
      </c>
      <c r="M173" s="229" t="s">
        <v>539</v>
      </c>
      <c r="N173" s="181"/>
      <c r="O173" s="181"/>
      <c r="P173" s="233"/>
      <c r="Q173" s="233"/>
      <c r="R173" s="233"/>
      <c r="S173" s="233"/>
      <c r="T173" s="233"/>
      <c r="U173" s="273"/>
      <c r="V173" s="273"/>
    </row>
    <row r="174" spans="1:22" s="52" customFormat="1" ht="16.899999999999999" customHeight="1" x14ac:dyDescent="0.25">
      <c r="A174" s="38" t="s">
        <v>719</v>
      </c>
      <c r="B174" s="38" t="s">
        <v>61</v>
      </c>
      <c r="C174" s="40" t="s">
        <v>170</v>
      </c>
      <c r="D174" s="39"/>
      <c r="E174" s="252" t="s">
        <v>539</v>
      </c>
      <c r="F174" s="252" t="s">
        <v>539</v>
      </c>
      <c r="G174" s="252" t="s">
        <v>539</v>
      </c>
      <c r="H174" s="229" t="s">
        <v>539</v>
      </c>
      <c r="I174" s="229" t="s">
        <v>539</v>
      </c>
      <c r="J174" s="229" t="s">
        <v>539</v>
      </c>
      <c r="K174" s="229" t="s">
        <v>539</v>
      </c>
      <c r="L174" s="229" t="s">
        <v>539</v>
      </c>
      <c r="M174" s="229" t="s">
        <v>539</v>
      </c>
      <c r="N174" s="181"/>
      <c r="O174" s="181"/>
      <c r="P174" s="233"/>
      <c r="Q174" s="233"/>
      <c r="R174" s="233"/>
      <c r="S174" s="233"/>
      <c r="T174" s="233"/>
      <c r="U174" s="273"/>
      <c r="V174" s="273"/>
    </row>
    <row r="175" spans="1:22" s="52" customFormat="1" ht="19.899999999999999" customHeight="1" x14ac:dyDescent="0.25">
      <c r="A175" s="38" t="s">
        <v>720</v>
      </c>
      <c r="B175" s="38" t="s">
        <v>63</v>
      </c>
      <c r="C175" s="55" t="s">
        <v>171</v>
      </c>
      <c r="D175" s="183"/>
      <c r="E175" s="252" t="s">
        <v>539</v>
      </c>
      <c r="F175" s="252" t="s">
        <v>539</v>
      </c>
      <c r="G175" s="252" t="s">
        <v>539</v>
      </c>
      <c r="H175" s="229" t="s">
        <v>539</v>
      </c>
      <c r="I175" s="229" t="s">
        <v>539</v>
      </c>
      <c r="J175" s="229" t="s">
        <v>539</v>
      </c>
      <c r="K175" s="229" t="s">
        <v>539</v>
      </c>
      <c r="L175" s="229" t="s">
        <v>539</v>
      </c>
      <c r="M175" s="229" t="s">
        <v>539</v>
      </c>
      <c r="N175" s="181"/>
      <c r="O175" s="181"/>
      <c r="P175" s="233"/>
      <c r="Q175" s="233"/>
      <c r="R175" s="233"/>
      <c r="S175" s="233"/>
      <c r="T175" s="233"/>
      <c r="U175" s="273"/>
      <c r="V175" s="273"/>
    </row>
    <row r="176" spans="1:22" s="52" customFormat="1" x14ac:dyDescent="0.25">
      <c r="A176" s="38" t="s">
        <v>721</v>
      </c>
      <c r="B176" s="38" t="s">
        <v>575</v>
      </c>
      <c r="C176" s="42" t="s">
        <v>173</v>
      </c>
      <c r="D176" s="74" t="s">
        <v>32</v>
      </c>
      <c r="E176" s="252" t="s">
        <v>539</v>
      </c>
      <c r="F176" s="252" t="s">
        <v>539</v>
      </c>
      <c r="G176" s="252" t="s">
        <v>539</v>
      </c>
      <c r="H176" s="229" t="s">
        <v>539</v>
      </c>
      <c r="I176" s="229" t="s">
        <v>539</v>
      </c>
      <c r="J176" s="229" t="s">
        <v>539</v>
      </c>
      <c r="K176" s="229" t="s">
        <v>539</v>
      </c>
      <c r="L176" s="229" t="s">
        <v>539</v>
      </c>
      <c r="M176" s="229" t="s">
        <v>539</v>
      </c>
      <c r="N176" s="181"/>
      <c r="O176" s="181"/>
      <c r="P176" s="233"/>
      <c r="Q176" s="233"/>
      <c r="R176" s="233"/>
      <c r="S176" s="233"/>
      <c r="T176" s="233"/>
      <c r="U176" s="273"/>
      <c r="V176" s="273"/>
    </row>
    <row r="177" spans="1:22" s="52" customFormat="1" x14ac:dyDescent="0.25">
      <c r="A177" s="38" t="s">
        <v>722</v>
      </c>
      <c r="B177" s="38" t="s">
        <v>576</v>
      </c>
      <c r="C177" s="42" t="s">
        <v>184</v>
      </c>
      <c r="D177" s="39"/>
      <c r="E177" s="252" t="s">
        <v>539</v>
      </c>
      <c r="F177" s="261" t="s">
        <v>549</v>
      </c>
      <c r="G177" s="252" t="s">
        <v>539</v>
      </c>
      <c r="H177" s="229" t="s">
        <v>539</v>
      </c>
      <c r="I177" s="229" t="s">
        <v>539</v>
      </c>
      <c r="J177" s="229" t="s">
        <v>539</v>
      </c>
      <c r="K177" s="229" t="s">
        <v>539</v>
      </c>
      <c r="L177" s="229" t="s">
        <v>539</v>
      </c>
      <c r="M177" s="229" t="s">
        <v>539</v>
      </c>
      <c r="N177" s="181"/>
      <c r="O177" s="181"/>
      <c r="P177" s="233"/>
      <c r="Q177" s="233"/>
      <c r="R177" s="233"/>
      <c r="S177" s="233"/>
      <c r="T177" s="233"/>
      <c r="U177" s="270"/>
      <c r="V177" s="270"/>
    </row>
    <row r="178" spans="1:22" s="52" customFormat="1" x14ac:dyDescent="0.25">
      <c r="A178" s="38" t="s">
        <v>723</v>
      </c>
      <c r="B178" s="38" t="s">
        <v>577</v>
      </c>
      <c r="C178" s="42" t="s">
        <v>188</v>
      </c>
      <c r="D178" s="39"/>
      <c r="E178" s="252" t="s">
        <v>539</v>
      </c>
      <c r="F178" s="252" t="s">
        <v>539</v>
      </c>
      <c r="G178" s="252" t="s">
        <v>539</v>
      </c>
      <c r="H178" s="229" t="s">
        <v>539</v>
      </c>
      <c r="I178" s="229" t="s">
        <v>539</v>
      </c>
      <c r="J178" s="229" t="s">
        <v>539</v>
      </c>
      <c r="K178" s="229" t="s">
        <v>539</v>
      </c>
      <c r="L178" s="229" t="s">
        <v>539</v>
      </c>
      <c r="M178" s="229" t="s">
        <v>539</v>
      </c>
      <c r="N178" s="181"/>
      <c r="O178" s="181"/>
      <c r="P178" s="233"/>
      <c r="Q178" s="233"/>
      <c r="R178" s="233"/>
      <c r="S178" s="233"/>
      <c r="T178" s="233"/>
      <c r="U178" s="270"/>
      <c r="V178" s="270"/>
    </row>
    <row r="179" spans="1:22" s="52" customFormat="1" x14ac:dyDescent="0.25">
      <c r="A179" s="38" t="s">
        <v>724</v>
      </c>
      <c r="B179" s="38" t="s">
        <v>578</v>
      </c>
      <c r="C179" s="42" t="s">
        <v>189</v>
      </c>
      <c r="D179" s="39"/>
      <c r="E179" s="252" t="s">
        <v>539</v>
      </c>
      <c r="F179" s="252" t="s">
        <v>539</v>
      </c>
      <c r="G179" s="252" t="s">
        <v>539</v>
      </c>
      <c r="H179" s="229" t="s">
        <v>539</v>
      </c>
      <c r="I179" s="229" t="s">
        <v>539</v>
      </c>
      <c r="J179" s="229" t="s">
        <v>539</v>
      </c>
      <c r="K179" s="229" t="s">
        <v>539</v>
      </c>
      <c r="L179" s="229" t="s">
        <v>539</v>
      </c>
      <c r="M179" s="229" t="s">
        <v>539</v>
      </c>
      <c r="N179" s="181"/>
      <c r="O179" s="181"/>
      <c r="P179" s="233"/>
      <c r="Q179" s="233"/>
      <c r="R179" s="233"/>
      <c r="S179" s="233"/>
      <c r="T179" s="233"/>
      <c r="U179" s="270"/>
      <c r="V179" s="270"/>
    </row>
    <row r="180" spans="1:22" s="52" customFormat="1" x14ac:dyDescent="0.25">
      <c r="A180" s="38" t="s">
        <v>725</v>
      </c>
      <c r="B180" s="38" t="s">
        <v>579</v>
      </c>
      <c r="C180" s="42" t="s">
        <v>177</v>
      </c>
      <c r="D180" s="39"/>
      <c r="E180" s="252" t="s">
        <v>539</v>
      </c>
      <c r="F180" s="252" t="s">
        <v>539</v>
      </c>
      <c r="G180" s="252" t="s">
        <v>539</v>
      </c>
      <c r="H180" s="229" t="s">
        <v>539</v>
      </c>
      <c r="I180" s="229" t="s">
        <v>539</v>
      </c>
      <c r="J180" s="229" t="s">
        <v>539</v>
      </c>
      <c r="K180" s="229" t="s">
        <v>539</v>
      </c>
      <c r="L180" s="229" t="s">
        <v>539</v>
      </c>
      <c r="M180" s="229" t="s">
        <v>539</v>
      </c>
      <c r="N180" s="181"/>
      <c r="O180" s="181"/>
      <c r="P180" s="233"/>
      <c r="Q180" s="233"/>
      <c r="R180" s="233"/>
      <c r="S180" s="233"/>
      <c r="T180" s="233"/>
      <c r="U180" s="270"/>
      <c r="V180" s="270"/>
    </row>
    <row r="181" spans="1:22" s="52" customFormat="1" x14ac:dyDescent="0.25">
      <c r="A181" s="38" t="s">
        <v>726</v>
      </c>
      <c r="B181" s="38" t="s">
        <v>580</v>
      </c>
      <c r="C181" s="42" t="s">
        <v>175</v>
      </c>
      <c r="D181" s="39"/>
      <c r="E181" s="252" t="s">
        <v>539</v>
      </c>
      <c r="F181" s="252" t="s">
        <v>539</v>
      </c>
      <c r="G181" s="252" t="s">
        <v>539</v>
      </c>
      <c r="H181" s="229" t="s">
        <v>539</v>
      </c>
      <c r="I181" s="229" t="s">
        <v>539</v>
      </c>
      <c r="J181" s="229" t="s">
        <v>539</v>
      </c>
      <c r="K181" s="229" t="s">
        <v>539</v>
      </c>
      <c r="L181" s="229" t="s">
        <v>539</v>
      </c>
      <c r="M181" s="229" t="s">
        <v>539</v>
      </c>
      <c r="N181" s="181"/>
      <c r="O181" s="181"/>
      <c r="P181" s="233"/>
      <c r="Q181" s="233"/>
      <c r="R181" s="233"/>
      <c r="S181" s="233"/>
      <c r="T181" s="233"/>
      <c r="U181" s="270"/>
      <c r="V181" s="270"/>
    </row>
    <row r="182" spans="1:22" s="52" customFormat="1" x14ac:dyDescent="0.25">
      <c r="A182" s="38" t="s">
        <v>727</v>
      </c>
      <c r="B182" s="38" t="s">
        <v>581</v>
      </c>
      <c r="C182" s="42" t="s">
        <v>176</v>
      </c>
      <c r="D182" s="39"/>
      <c r="E182" s="252" t="s">
        <v>539</v>
      </c>
      <c r="F182" s="261" t="s">
        <v>549</v>
      </c>
      <c r="G182" s="252" t="s">
        <v>539</v>
      </c>
      <c r="H182" s="229" t="s">
        <v>539</v>
      </c>
      <c r="I182" s="229" t="s">
        <v>539</v>
      </c>
      <c r="J182" s="229" t="s">
        <v>539</v>
      </c>
      <c r="K182" s="229" t="s">
        <v>539</v>
      </c>
      <c r="L182" s="229" t="s">
        <v>539</v>
      </c>
      <c r="M182" s="229" t="s">
        <v>539</v>
      </c>
      <c r="N182" s="181"/>
      <c r="O182" s="235"/>
      <c r="P182" s="233"/>
      <c r="Q182" s="233"/>
      <c r="R182" s="233"/>
      <c r="S182" s="233"/>
      <c r="T182" s="233"/>
      <c r="U182" s="270"/>
      <c r="V182" s="270"/>
    </row>
    <row r="183" spans="1:22" s="52" customFormat="1" x14ac:dyDescent="0.25">
      <c r="A183" s="38" t="s">
        <v>728</v>
      </c>
      <c r="B183" s="38" t="s">
        <v>582</v>
      </c>
      <c r="C183" s="42" t="s">
        <v>178</v>
      </c>
      <c r="D183" s="39"/>
      <c r="E183" s="252" t="s">
        <v>539</v>
      </c>
      <c r="F183" s="252" t="s">
        <v>539</v>
      </c>
      <c r="G183" s="252" t="s">
        <v>539</v>
      </c>
      <c r="H183" s="229" t="s">
        <v>539</v>
      </c>
      <c r="I183" s="261" t="s">
        <v>549</v>
      </c>
      <c r="J183" s="229" t="s">
        <v>539</v>
      </c>
      <c r="K183" s="229" t="s">
        <v>539</v>
      </c>
      <c r="L183" s="229" t="s">
        <v>539</v>
      </c>
      <c r="M183" s="229" t="s">
        <v>539</v>
      </c>
      <c r="N183" s="181"/>
      <c r="O183" s="235"/>
      <c r="P183" s="233"/>
      <c r="Q183" s="233"/>
      <c r="R183" s="233"/>
      <c r="S183" s="233"/>
      <c r="T183" s="233"/>
      <c r="U183" s="270"/>
      <c r="V183" s="270"/>
    </row>
    <row r="184" spans="1:22" s="52" customFormat="1" x14ac:dyDescent="0.25">
      <c r="A184" s="38" t="s">
        <v>729</v>
      </c>
      <c r="B184" s="38" t="s">
        <v>583</v>
      </c>
      <c r="C184" s="40" t="s">
        <v>179</v>
      </c>
      <c r="D184" s="39"/>
      <c r="E184" s="252" t="s">
        <v>539</v>
      </c>
      <c r="F184" s="252" t="s">
        <v>539</v>
      </c>
      <c r="G184" s="252" t="s">
        <v>539</v>
      </c>
      <c r="H184" s="229" t="s">
        <v>539</v>
      </c>
      <c r="I184" s="229" t="s">
        <v>539</v>
      </c>
      <c r="J184" s="229" t="s">
        <v>539</v>
      </c>
      <c r="K184" s="229" t="s">
        <v>539</v>
      </c>
      <c r="L184" s="229" t="s">
        <v>539</v>
      </c>
      <c r="M184" s="229" t="s">
        <v>539</v>
      </c>
      <c r="N184" s="181"/>
      <c r="O184" s="181"/>
      <c r="P184" s="233"/>
      <c r="Q184" s="233"/>
      <c r="R184" s="233"/>
      <c r="S184" s="233"/>
      <c r="T184" s="233"/>
      <c r="U184" s="270"/>
      <c r="V184" s="270"/>
    </row>
    <row r="185" spans="1:22" s="52" customFormat="1" x14ac:dyDescent="0.25">
      <c r="A185" s="38" t="s">
        <v>730</v>
      </c>
      <c r="B185" s="38" t="s">
        <v>51</v>
      </c>
      <c r="C185" s="40" t="s">
        <v>180</v>
      </c>
      <c r="D185" s="39"/>
      <c r="E185" s="252" t="s">
        <v>539</v>
      </c>
      <c r="F185" s="252" t="s">
        <v>539</v>
      </c>
      <c r="G185" s="252" t="s">
        <v>539</v>
      </c>
      <c r="H185" s="229" t="s">
        <v>539</v>
      </c>
      <c r="I185" s="229" t="s">
        <v>539</v>
      </c>
      <c r="J185" s="229" t="s">
        <v>539</v>
      </c>
      <c r="K185" s="229" t="s">
        <v>539</v>
      </c>
      <c r="L185" s="229" t="s">
        <v>539</v>
      </c>
      <c r="M185" s="229" t="s">
        <v>539</v>
      </c>
      <c r="N185" s="181"/>
      <c r="O185" s="181"/>
      <c r="P185" s="233"/>
      <c r="Q185" s="233"/>
      <c r="R185" s="233"/>
      <c r="S185" s="233"/>
      <c r="T185" s="233"/>
      <c r="U185" s="270"/>
      <c r="V185" s="270"/>
    </row>
    <row r="186" spans="1:22" s="52" customFormat="1" x14ac:dyDescent="0.25">
      <c r="A186" s="38" t="s">
        <v>731</v>
      </c>
      <c r="B186" s="38" t="s">
        <v>53</v>
      </c>
      <c r="C186" s="42" t="s">
        <v>181</v>
      </c>
      <c r="D186" s="39"/>
      <c r="E186" s="252" t="s">
        <v>539</v>
      </c>
      <c r="F186" s="252" t="s">
        <v>539</v>
      </c>
      <c r="G186" s="252" t="s">
        <v>539</v>
      </c>
      <c r="H186" s="229" t="s">
        <v>539</v>
      </c>
      <c r="I186" s="229" t="s">
        <v>539</v>
      </c>
      <c r="J186" s="229" t="s">
        <v>539</v>
      </c>
      <c r="K186" s="229" t="s">
        <v>539</v>
      </c>
      <c r="L186" s="229" t="s">
        <v>539</v>
      </c>
      <c r="M186" s="229" t="s">
        <v>539</v>
      </c>
      <c r="N186" s="181"/>
      <c r="O186" s="181"/>
      <c r="P186" s="233"/>
      <c r="Q186" s="233"/>
      <c r="R186" s="233"/>
      <c r="S186" s="233"/>
      <c r="T186" s="233"/>
      <c r="U186" s="270"/>
      <c r="V186" s="270"/>
    </row>
    <row r="187" spans="1:22" s="52" customFormat="1" x14ac:dyDescent="0.25">
      <c r="A187" s="38" t="s">
        <v>732</v>
      </c>
      <c r="B187" s="38" t="s">
        <v>55</v>
      </c>
      <c r="C187" s="40" t="s">
        <v>182</v>
      </c>
      <c r="D187" s="39"/>
      <c r="E187" s="252" t="s">
        <v>539</v>
      </c>
      <c r="F187" s="252" t="s">
        <v>539</v>
      </c>
      <c r="G187" s="252" t="s">
        <v>539</v>
      </c>
      <c r="H187" s="229" t="s">
        <v>539</v>
      </c>
      <c r="I187" s="229" t="s">
        <v>539</v>
      </c>
      <c r="J187" s="229" t="s">
        <v>539</v>
      </c>
      <c r="K187" s="229" t="s">
        <v>539</v>
      </c>
      <c r="L187" s="229" t="s">
        <v>539</v>
      </c>
      <c r="M187" s="229" t="s">
        <v>539</v>
      </c>
      <c r="N187" s="181"/>
      <c r="O187" s="181"/>
      <c r="P187" s="233"/>
      <c r="Q187" s="233"/>
      <c r="R187" s="233"/>
      <c r="S187" s="233"/>
      <c r="T187" s="233"/>
      <c r="U187" s="270"/>
      <c r="V187" s="270"/>
    </row>
    <row r="188" spans="1:22" s="52" customFormat="1" x14ac:dyDescent="0.25">
      <c r="A188" s="38" t="s">
        <v>733</v>
      </c>
      <c r="B188" s="38" t="s">
        <v>57</v>
      </c>
      <c r="C188" s="40" t="s">
        <v>183</v>
      </c>
      <c r="D188" s="39"/>
      <c r="E188" s="252" t="s">
        <v>539</v>
      </c>
      <c r="F188" s="252" t="s">
        <v>539</v>
      </c>
      <c r="G188" s="252" t="s">
        <v>539</v>
      </c>
      <c r="H188" s="229" t="s">
        <v>539</v>
      </c>
      <c r="I188" s="261" t="s">
        <v>909</v>
      </c>
      <c r="J188" s="261" t="s">
        <v>909</v>
      </c>
      <c r="K188" s="229" t="s">
        <v>539</v>
      </c>
      <c r="L188" s="229" t="s">
        <v>539</v>
      </c>
      <c r="M188" s="229" t="s">
        <v>539</v>
      </c>
      <c r="N188" s="181"/>
      <c r="O188" s="235"/>
      <c r="P188" s="233"/>
      <c r="Q188" s="233"/>
      <c r="R188" s="233"/>
      <c r="S188" s="233"/>
      <c r="T188" s="233"/>
      <c r="U188" s="270"/>
      <c r="V188" s="270"/>
    </row>
    <row r="189" spans="1:22" s="52" customFormat="1" x14ac:dyDescent="0.25">
      <c r="A189" s="38" t="s">
        <v>734</v>
      </c>
      <c r="B189" s="38" t="s">
        <v>59</v>
      </c>
      <c r="C189" s="42" t="s">
        <v>185</v>
      </c>
      <c r="D189" s="39"/>
      <c r="E189" s="252" t="s">
        <v>539</v>
      </c>
      <c r="F189" s="252" t="s">
        <v>539</v>
      </c>
      <c r="G189" s="252" t="s">
        <v>539</v>
      </c>
      <c r="H189" s="229" t="s">
        <v>539</v>
      </c>
      <c r="I189" s="229" t="s">
        <v>539</v>
      </c>
      <c r="J189" s="229" t="s">
        <v>539</v>
      </c>
      <c r="K189" s="229" t="s">
        <v>539</v>
      </c>
      <c r="L189" s="229" t="s">
        <v>539</v>
      </c>
      <c r="M189" s="229" t="s">
        <v>539</v>
      </c>
      <c r="N189" s="181"/>
      <c r="O189" s="181"/>
      <c r="P189" s="233"/>
      <c r="Q189" s="233"/>
      <c r="R189" s="233"/>
      <c r="S189" s="233"/>
      <c r="T189" s="233"/>
      <c r="U189" s="270"/>
      <c r="V189" s="270"/>
    </row>
    <row r="190" spans="1:22" s="52" customFormat="1" x14ac:dyDescent="0.25">
      <c r="A190" s="38" t="s">
        <v>735</v>
      </c>
      <c r="B190" s="38" t="s">
        <v>61</v>
      </c>
      <c r="C190" s="42" t="s">
        <v>186</v>
      </c>
      <c r="D190" s="39"/>
      <c r="E190" s="252" t="s">
        <v>539</v>
      </c>
      <c r="F190" s="252" t="s">
        <v>539</v>
      </c>
      <c r="G190" s="252" t="s">
        <v>539</v>
      </c>
      <c r="H190" s="229" t="s">
        <v>539</v>
      </c>
      <c r="I190" s="229" t="s">
        <v>539</v>
      </c>
      <c r="J190" s="229" t="s">
        <v>539</v>
      </c>
      <c r="K190" s="229" t="s">
        <v>539</v>
      </c>
      <c r="L190" s="229" t="s">
        <v>539</v>
      </c>
      <c r="M190" s="229" t="s">
        <v>539</v>
      </c>
      <c r="N190" s="181"/>
      <c r="O190" s="235"/>
      <c r="P190" s="233"/>
      <c r="Q190" s="233"/>
      <c r="R190" s="233"/>
      <c r="S190" s="233"/>
      <c r="T190" s="233"/>
      <c r="U190" s="270"/>
      <c r="V190" s="270"/>
    </row>
    <row r="191" spans="1:22" s="52" customFormat="1" x14ac:dyDescent="0.25">
      <c r="A191" s="38" t="s">
        <v>736</v>
      </c>
      <c r="B191" s="38" t="s">
        <v>63</v>
      </c>
      <c r="C191" s="42" t="s">
        <v>187</v>
      </c>
      <c r="D191" s="39"/>
      <c r="E191" s="252" t="s">
        <v>539</v>
      </c>
      <c r="F191" s="252" t="s">
        <v>539</v>
      </c>
      <c r="G191" s="252" t="s">
        <v>539</v>
      </c>
      <c r="H191" s="229" t="s">
        <v>539</v>
      </c>
      <c r="I191" s="229" t="s">
        <v>539</v>
      </c>
      <c r="J191" s="229" t="s">
        <v>539</v>
      </c>
      <c r="K191" s="229" t="s">
        <v>539</v>
      </c>
      <c r="L191" s="229" t="s">
        <v>539</v>
      </c>
      <c r="M191" s="229" t="s">
        <v>539</v>
      </c>
      <c r="N191" s="181"/>
      <c r="O191" s="235"/>
      <c r="P191" s="233"/>
      <c r="Q191" s="233"/>
      <c r="R191" s="233"/>
      <c r="S191" s="233"/>
      <c r="T191" s="233"/>
      <c r="U191" s="270"/>
      <c r="V191" s="270"/>
    </row>
    <row r="192" spans="1:22" s="52" customFormat="1" x14ac:dyDescent="0.25">
      <c r="A192" s="38" t="s">
        <v>737</v>
      </c>
      <c r="B192" s="38" t="s">
        <v>65</v>
      </c>
      <c r="C192" s="42" t="s">
        <v>157</v>
      </c>
      <c r="D192" s="39"/>
      <c r="E192" s="252" t="s">
        <v>539</v>
      </c>
      <c r="F192" s="261" t="s">
        <v>549</v>
      </c>
      <c r="G192" s="252" t="s">
        <v>539</v>
      </c>
      <c r="H192" s="229" t="s">
        <v>539</v>
      </c>
      <c r="I192" s="229" t="s">
        <v>539</v>
      </c>
      <c r="J192" s="229" t="s">
        <v>539</v>
      </c>
      <c r="K192" s="229" t="s">
        <v>539</v>
      </c>
      <c r="L192" s="229" t="s">
        <v>539</v>
      </c>
      <c r="M192" s="229" t="s">
        <v>539</v>
      </c>
      <c r="N192" s="181"/>
      <c r="O192" s="181"/>
      <c r="P192" s="233"/>
      <c r="Q192" s="233"/>
      <c r="R192" s="233"/>
      <c r="S192" s="233"/>
      <c r="T192" s="233"/>
      <c r="U192" s="270"/>
      <c r="V192" s="270"/>
    </row>
    <row r="193" spans="1:22" s="52" customFormat="1" x14ac:dyDescent="0.25">
      <c r="A193" s="38" t="s">
        <v>738</v>
      </c>
      <c r="B193" s="38" t="s">
        <v>66</v>
      </c>
      <c r="C193" s="42" t="s">
        <v>190</v>
      </c>
      <c r="D193" s="39"/>
      <c r="E193" s="252" t="s">
        <v>539</v>
      </c>
      <c r="F193" s="252" t="s">
        <v>539</v>
      </c>
      <c r="G193" s="252" t="s">
        <v>539</v>
      </c>
      <c r="H193" s="229" t="s">
        <v>539</v>
      </c>
      <c r="I193" s="229" t="s">
        <v>539</v>
      </c>
      <c r="J193" s="229" t="s">
        <v>539</v>
      </c>
      <c r="K193" s="229" t="s">
        <v>539</v>
      </c>
      <c r="L193" s="229" t="s">
        <v>539</v>
      </c>
      <c r="M193" s="229" t="s">
        <v>539</v>
      </c>
      <c r="N193" s="181"/>
      <c r="O193" s="181"/>
      <c r="P193" s="233"/>
      <c r="Q193" s="233"/>
      <c r="R193" s="233"/>
      <c r="S193" s="233"/>
      <c r="T193" s="233"/>
      <c r="U193" s="270"/>
      <c r="V193" s="270"/>
    </row>
    <row r="194" spans="1:22" s="52" customFormat="1" x14ac:dyDescent="0.25">
      <c r="A194" s="38" t="s">
        <v>739</v>
      </c>
      <c r="B194" s="38" t="s">
        <v>68</v>
      </c>
      <c r="C194" s="40" t="s">
        <v>191</v>
      </c>
      <c r="D194" s="39"/>
      <c r="E194" s="252" t="s">
        <v>539</v>
      </c>
      <c r="F194" s="261" t="s">
        <v>549</v>
      </c>
      <c r="G194" s="252" t="s">
        <v>539</v>
      </c>
      <c r="H194" s="229" t="s">
        <v>539</v>
      </c>
      <c r="I194" s="261" t="s">
        <v>549</v>
      </c>
      <c r="J194" s="229" t="s">
        <v>539</v>
      </c>
      <c r="K194" s="229" t="s">
        <v>539</v>
      </c>
      <c r="L194" s="267" t="s">
        <v>548</v>
      </c>
      <c r="M194" s="229" t="s">
        <v>539</v>
      </c>
      <c r="N194" s="181"/>
      <c r="O194" s="181"/>
      <c r="P194" s="233"/>
      <c r="Q194" s="233"/>
      <c r="R194" s="233"/>
      <c r="S194" s="233"/>
      <c r="T194" s="233"/>
      <c r="U194" s="270"/>
      <c r="V194" s="270"/>
    </row>
    <row r="195" spans="1:22" s="52" customFormat="1" x14ac:dyDescent="0.25">
      <c r="A195" s="38" t="s">
        <v>740</v>
      </c>
      <c r="B195" s="38" t="s">
        <v>70</v>
      </c>
      <c r="C195" s="42" t="s">
        <v>192</v>
      </c>
      <c r="D195" s="39"/>
      <c r="E195" s="252" t="s">
        <v>539</v>
      </c>
      <c r="F195" s="252" t="s">
        <v>539</v>
      </c>
      <c r="G195" s="252" t="s">
        <v>539</v>
      </c>
      <c r="H195" s="244" t="s">
        <v>549</v>
      </c>
      <c r="I195" s="229" t="s">
        <v>539</v>
      </c>
      <c r="J195" s="229" t="s">
        <v>539</v>
      </c>
      <c r="K195" s="229" t="s">
        <v>539</v>
      </c>
      <c r="L195" s="229" t="s">
        <v>539</v>
      </c>
      <c r="M195" s="229" t="s">
        <v>539</v>
      </c>
      <c r="N195" s="181"/>
      <c r="O195" s="181"/>
      <c r="P195" s="233"/>
      <c r="Q195" s="233"/>
      <c r="R195" s="233"/>
      <c r="S195" s="233"/>
      <c r="T195" s="233"/>
      <c r="U195" s="270"/>
      <c r="V195" s="270"/>
    </row>
    <row r="196" spans="1:22" s="52" customFormat="1" x14ac:dyDescent="0.25">
      <c r="A196" s="38" t="s">
        <v>741</v>
      </c>
      <c r="B196" s="38" t="s">
        <v>72</v>
      </c>
      <c r="C196" s="42" t="s">
        <v>193</v>
      </c>
      <c r="D196" s="39"/>
      <c r="E196" s="252" t="s">
        <v>539</v>
      </c>
      <c r="F196" s="252" t="s">
        <v>539</v>
      </c>
      <c r="G196" s="252" t="s">
        <v>539</v>
      </c>
      <c r="H196" s="252" t="s">
        <v>539</v>
      </c>
      <c r="I196" s="229" t="s">
        <v>539</v>
      </c>
      <c r="J196" s="229" t="s">
        <v>539</v>
      </c>
      <c r="K196" s="229" t="s">
        <v>539</v>
      </c>
      <c r="L196" s="229" t="s">
        <v>539</v>
      </c>
      <c r="M196" s="229" t="s">
        <v>539</v>
      </c>
      <c r="N196" s="181"/>
      <c r="O196" s="181"/>
      <c r="P196" s="233"/>
      <c r="Q196" s="233"/>
      <c r="R196" s="233"/>
      <c r="S196" s="233"/>
      <c r="T196" s="233"/>
      <c r="U196" s="270"/>
      <c r="V196" s="270"/>
    </row>
    <row r="197" spans="1:22" s="52" customFormat="1" x14ac:dyDescent="0.25">
      <c r="A197" s="38" t="s">
        <v>742</v>
      </c>
      <c r="B197" s="38" t="s">
        <v>74</v>
      </c>
      <c r="C197" s="40" t="s">
        <v>194</v>
      </c>
      <c r="D197" s="39"/>
      <c r="E197" s="252" t="s">
        <v>539</v>
      </c>
      <c r="F197" s="252" t="s">
        <v>539</v>
      </c>
      <c r="G197" s="252" t="s">
        <v>539</v>
      </c>
      <c r="H197" s="252" t="s">
        <v>539</v>
      </c>
      <c r="I197" s="229" t="s">
        <v>539</v>
      </c>
      <c r="J197" s="229" t="s">
        <v>539</v>
      </c>
      <c r="K197" s="229" t="s">
        <v>539</v>
      </c>
      <c r="L197" s="229" t="s">
        <v>539</v>
      </c>
      <c r="M197" s="229" t="s">
        <v>539</v>
      </c>
      <c r="N197" s="181"/>
      <c r="O197" s="181"/>
      <c r="P197" s="233"/>
      <c r="Q197" s="233"/>
      <c r="R197" s="233"/>
      <c r="S197" s="233"/>
      <c r="T197" s="233"/>
      <c r="U197" s="270"/>
      <c r="V197" s="270"/>
    </row>
    <row r="198" spans="1:22" s="52" customFormat="1" x14ac:dyDescent="0.25">
      <c r="A198" s="38" t="s">
        <v>743</v>
      </c>
      <c r="B198" s="38" t="s">
        <v>76</v>
      </c>
      <c r="C198" s="40" t="s">
        <v>117</v>
      </c>
      <c r="D198" s="217"/>
      <c r="E198" s="252" t="s">
        <v>539</v>
      </c>
      <c r="F198" s="252" t="s">
        <v>539</v>
      </c>
      <c r="G198" s="252" t="s">
        <v>539</v>
      </c>
      <c r="H198" s="252" t="s">
        <v>539</v>
      </c>
      <c r="I198" s="229" t="s">
        <v>539</v>
      </c>
      <c r="J198" s="229" t="s">
        <v>539</v>
      </c>
      <c r="K198" s="229" t="s">
        <v>539</v>
      </c>
      <c r="L198" s="229" t="s">
        <v>539</v>
      </c>
      <c r="M198" s="229" t="s">
        <v>539</v>
      </c>
      <c r="N198" s="181"/>
      <c r="O198" s="181"/>
      <c r="P198" s="233"/>
      <c r="Q198" s="233"/>
      <c r="R198" s="233"/>
      <c r="S198" s="233"/>
      <c r="T198" s="233"/>
      <c r="U198" s="270"/>
      <c r="V198" s="270"/>
    </row>
    <row r="199" spans="1:22" s="52" customFormat="1" x14ac:dyDescent="0.25">
      <c r="A199" s="38" t="s">
        <v>744</v>
      </c>
      <c r="B199" s="38" t="s">
        <v>584</v>
      </c>
      <c r="C199" s="42" t="s">
        <v>513</v>
      </c>
      <c r="D199" s="39"/>
      <c r="E199" s="252" t="s">
        <v>539</v>
      </c>
      <c r="F199" s="252" t="s">
        <v>539</v>
      </c>
      <c r="G199" s="252" t="s">
        <v>539</v>
      </c>
      <c r="H199" s="252" t="s">
        <v>539</v>
      </c>
      <c r="I199" s="229" t="s">
        <v>539</v>
      </c>
      <c r="J199" s="229" t="s">
        <v>539</v>
      </c>
      <c r="K199" s="229" t="s">
        <v>539</v>
      </c>
      <c r="L199" s="229" t="s">
        <v>539</v>
      </c>
      <c r="M199" s="229" t="s">
        <v>539</v>
      </c>
      <c r="N199" s="181"/>
      <c r="O199" s="181"/>
      <c r="P199" s="233"/>
      <c r="Q199" s="237"/>
      <c r="R199" s="237"/>
      <c r="S199" s="233"/>
      <c r="T199" s="233"/>
      <c r="U199" s="270"/>
      <c r="V199" s="270"/>
    </row>
    <row r="200" spans="1:22" s="52" customFormat="1" x14ac:dyDescent="0.25">
      <c r="A200" s="38" t="s">
        <v>745</v>
      </c>
      <c r="B200" s="38" t="s">
        <v>585</v>
      </c>
      <c r="C200" s="40" t="s">
        <v>121</v>
      </c>
      <c r="D200" s="183"/>
      <c r="E200" s="252" t="s">
        <v>539</v>
      </c>
      <c r="F200" s="252" t="s">
        <v>539</v>
      </c>
      <c r="G200" s="252" t="s">
        <v>539</v>
      </c>
      <c r="H200" s="229" t="s">
        <v>539</v>
      </c>
      <c r="I200" s="229" t="s">
        <v>539</v>
      </c>
      <c r="J200" s="229" t="s">
        <v>539</v>
      </c>
      <c r="K200" s="229" t="s">
        <v>539</v>
      </c>
      <c r="L200" s="229" t="s">
        <v>539</v>
      </c>
      <c r="M200" s="229" t="s">
        <v>539</v>
      </c>
      <c r="N200" s="181"/>
      <c r="O200" s="181"/>
      <c r="P200" s="233"/>
      <c r="Q200" s="233"/>
      <c r="R200" s="233"/>
      <c r="S200" s="181"/>
      <c r="T200" s="181"/>
      <c r="U200" s="270"/>
      <c r="V200" s="270"/>
    </row>
    <row r="201" spans="1:22" s="52" customFormat="1" ht="18" customHeight="1" x14ac:dyDescent="0.25">
      <c r="A201" s="38" t="s">
        <v>746</v>
      </c>
      <c r="B201" s="38" t="s">
        <v>586</v>
      </c>
      <c r="C201" s="42" t="s">
        <v>523</v>
      </c>
      <c r="D201" s="39"/>
      <c r="E201" s="255"/>
      <c r="F201" s="229" t="s">
        <v>539</v>
      </c>
      <c r="G201" s="252" t="s">
        <v>539</v>
      </c>
      <c r="H201" s="252" t="s">
        <v>539</v>
      </c>
      <c r="I201" s="229" t="s">
        <v>539</v>
      </c>
      <c r="J201" s="229" t="s">
        <v>539</v>
      </c>
      <c r="K201" s="229" t="s">
        <v>539</v>
      </c>
      <c r="L201" s="229" t="s">
        <v>539</v>
      </c>
      <c r="M201" s="229" t="s">
        <v>539</v>
      </c>
      <c r="N201" s="181"/>
      <c r="O201" s="181"/>
      <c r="P201" s="233"/>
      <c r="Q201" s="237"/>
      <c r="R201" s="237"/>
      <c r="S201" s="233"/>
      <c r="T201" s="233"/>
      <c r="U201" s="276" t="s">
        <v>538</v>
      </c>
      <c r="V201" s="276" t="s">
        <v>538</v>
      </c>
    </row>
    <row r="202" spans="1:22" s="52" customFormat="1" ht="18" customHeight="1" x14ac:dyDescent="0.25">
      <c r="A202" s="38" t="s">
        <v>747</v>
      </c>
      <c r="B202" s="38" t="s">
        <v>587</v>
      </c>
      <c r="C202" s="42" t="s">
        <v>952</v>
      </c>
      <c r="D202" s="39"/>
      <c r="E202" s="255"/>
      <c r="F202" s="255"/>
      <c r="G202" s="255"/>
      <c r="H202" s="255"/>
      <c r="I202" s="255"/>
      <c r="J202" s="255"/>
      <c r="K202" s="255"/>
      <c r="L202" s="255"/>
      <c r="M202" s="229" t="s">
        <v>539</v>
      </c>
      <c r="N202" s="181"/>
      <c r="O202" s="181"/>
      <c r="P202" s="233"/>
      <c r="Q202" s="237"/>
      <c r="R202" s="237"/>
      <c r="S202" s="233"/>
      <c r="T202" s="233"/>
      <c r="U202" s="276"/>
      <c r="V202" s="276" t="s">
        <v>953</v>
      </c>
    </row>
    <row r="203" spans="1:22" s="52" customFormat="1" x14ac:dyDescent="0.25">
      <c r="A203" s="288"/>
      <c r="B203" s="288"/>
      <c r="C203" s="42" t="s">
        <v>174</v>
      </c>
      <c r="D203" s="39"/>
      <c r="E203" s="252" t="s">
        <v>539</v>
      </c>
      <c r="F203" s="252" t="s">
        <v>539</v>
      </c>
      <c r="G203" s="252" t="s">
        <v>539</v>
      </c>
      <c r="H203" s="229" t="s">
        <v>539</v>
      </c>
      <c r="I203" s="229" t="s">
        <v>539</v>
      </c>
      <c r="J203" s="229" t="s">
        <v>539</v>
      </c>
      <c r="K203" s="229" t="s">
        <v>539</v>
      </c>
      <c r="L203" s="255"/>
      <c r="M203" s="255"/>
      <c r="N203" s="181"/>
      <c r="O203" s="181"/>
      <c r="P203" s="233"/>
      <c r="Q203" s="233"/>
      <c r="R203" s="233"/>
      <c r="S203" s="233"/>
      <c r="T203" s="233"/>
      <c r="U203" s="270"/>
      <c r="V203" s="270"/>
    </row>
    <row r="204" spans="1:22" s="52" customFormat="1" x14ac:dyDescent="0.25">
      <c r="A204" s="38" t="s">
        <v>748</v>
      </c>
      <c r="B204" s="38" t="s">
        <v>575</v>
      </c>
      <c r="C204" s="65" t="s">
        <v>299</v>
      </c>
      <c r="D204" s="74" t="s">
        <v>423</v>
      </c>
      <c r="E204" s="229" t="s">
        <v>539</v>
      </c>
      <c r="F204" s="229" t="s">
        <v>539</v>
      </c>
      <c r="G204" s="252" t="s">
        <v>539</v>
      </c>
      <c r="H204" s="252" t="s">
        <v>539</v>
      </c>
      <c r="I204" s="229" t="s">
        <v>539</v>
      </c>
      <c r="J204" s="229" t="s">
        <v>539</v>
      </c>
      <c r="K204" s="229" t="s">
        <v>539</v>
      </c>
      <c r="L204" s="229" t="s">
        <v>539</v>
      </c>
      <c r="M204" s="229" t="s">
        <v>539</v>
      </c>
      <c r="N204" s="181"/>
      <c r="O204" s="181"/>
      <c r="P204" s="233"/>
      <c r="Q204" s="233"/>
      <c r="R204" s="233"/>
      <c r="S204" s="233"/>
      <c r="T204" s="233"/>
      <c r="U204" s="273"/>
      <c r="V204" s="273"/>
    </row>
    <row r="205" spans="1:22" s="52" customFormat="1" x14ac:dyDescent="0.25">
      <c r="A205" s="38" t="s">
        <v>749</v>
      </c>
      <c r="B205" s="38" t="s">
        <v>576</v>
      </c>
      <c r="C205" s="55" t="s">
        <v>298</v>
      </c>
      <c r="D205" s="54"/>
      <c r="E205" s="229" t="s">
        <v>539</v>
      </c>
      <c r="F205" s="229" t="s">
        <v>539</v>
      </c>
      <c r="G205" s="252" t="s">
        <v>539</v>
      </c>
      <c r="H205" s="252" t="s">
        <v>539</v>
      </c>
      <c r="I205" s="229" t="s">
        <v>539</v>
      </c>
      <c r="J205" s="229" t="s">
        <v>539</v>
      </c>
      <c r="K205" s="229" t="s">
        <v>539</v>
      </c>
      <c r="L205" s="229" t="s">
        <v>539</v>
      </c>
      <c r="M205" s="229" t="s">
        <v>539</v>
      </c>
      <c r="N205" s="181"/>
      <c r="O205" s="181"/>
      <c r="P205" s="233"/>
      <c r="Q205" s="233"/>
      <c r="R205" s="233"/>
      <c r="S205" s="233"/>
      <c r="T205" s="233"/>
      <c r="U205" s="273"/>
      <c r="V205" s="273"/>
    </row>
    <row r="206" spans="1:22" s="52" customFormat="1" x14ac:dyDescent="0.25">
      <c r="A206" s="38" t="s">
        <v>750</v>
      </c>
      <c r="B206" s="38" t="s">
        <v>577</v>
      </c>
      <c r="C206" s="65" t="s">
        <v>316</v>
      </c>
      <c r="D206" s="39"/>
      <c r="E206" s="229" t="s">
        <v>539</v>
      </c>
      <c r="F206" s="229" t="s">
        <v>539</v>
      </c>
      <c r="G206" s="252" t="s">
        <v>539</v>
      </c>
      <c r="H206" s="252" t="s">
        <v>539</v>
      </c>
      <c r="I206" s="229" t="s">
        <v>539</v>
      </c>
      <c r="J206" s="229" t="s">
        <v>539</v>
      </c>
      <c r="K206" s="229" t="s">
        <v>539</v>
      </c>
      <c r="L206" s="229" t="s">
        <v>539</v>
      </c>
      <c r="M206" s="229" t="s">
        <v>539</v>
      </c>
      <c r="N206" s="181"/>
      <c r="O206" s="181"/>
      <c r="P206" s="233"/>
      <c r="Q206" s="233"/>
      <c r="R206" s="233"/>
      <c r="S206" s="233"/>
      <c r="T206" s="233"/>
      <c r="U206" s="273"/>
      <c r="V206" s="273"/>
    </row>
    <row r="207" spans="1:22" s="52" customFormat="1" x14ac:dyDescent="0.25">
      <c r="A207" s="38" t="s">
        <v>751</v>
      </c>
      <c r="B207" s="38" t="s">
        <v>578</v>
      </c>
      <c r="C207" s="65" t="s">
        <v>306</v>
      </c>
      <c r="D207" s="39"/>
      <c r="E207" s="229" t="s">
        <v>539</v>
      </c>
      <c r="F207" s="229" t="s">
        <v>539</v>
      </c>
      <c r="G207" s="252" t="s">
        <v>539</v>
      </c>
      <c r="H207" s="244" t="s">
        <v>549</v>
      </c>
      <c r="I207" s="229" t="s">
        <v>539</v>
      </c>
      <c r="J207" s="229" t="s">
        <v>539</v>
      </c>
      <c r="K207" s="229" t="s">
        <v>539</v>
      </c>
      <c r="L207" s="229" t="s">
        <v>539</v>
      </c>
      <c r="M207" s="229" t="s">
        <v>539</v>
      </c>
      <c r="N207" s="181"/>
      <c r="O207" s="181"/>
      <c r="P207" s="233"/>
      <c r="Q207" s="233"/>
      <c r="R207" s="233"/>
      <c r="S207" s="233"/>
      <c r="T207" s="233"/>
      <c r="U207" s="273"/>
      <c r="V207" s="273"/>
    </row>
    <row r="208" spans="1:22" s="52" customFormat="1" x14ac:dyDescent="0.25">
      <c r="A208" s="38" t="s">
        <v>752</v>
      </c>
      <c r="B208" s="38" t="s">
        <v>579</v>
      </c>
      <c r="C208" s="55" t="s">
        <v>302</v>
      </c>
      <c r="D208" s="39"/>
      <c r="E208" s="229" t="s">
        <v>539</v>
      </c>
      <c r="F208" s="229" t="s">
        <v>539</v>
      </c>
      <c r="G208" s="252" t="s">
        <v>539</v>
      </c>
      <c r="H208" s="252" t="s">
        <v>539</v>
      </c>
      <c r="I208" s="229" t="s">
        <v>539</v>
      </c>
      <c r="J208" s="229" t="s">
        <v>539</v>
      </c>
      <c r="K208" s="229" t="s">
        <v>539</v>
      </c>
      <c r="L208" s="229" t="s">
        <v>539</v>
      </c>
      <c r="M208" s="229" t="s">
        <v>539</v>
      </c>
      <c r="N208" s="181"/>
      <c r="O208" s="181"/>
      <c r="P208" s="233"/>
      <c r="Q208" s="233"/>
      <c r="R208" s="233"/>
      <c r="S208" s="233"/>
      <c r="T208" s="233"/>
      <c r="U208" s="273"/>
      <c r="V208" s="273"/>
    </row>
    <row r="209" spans="1:22" s="52" customFormat="1" x14ac:dyDescent="0.25">
      <c r="A209" s="38" t="s">
        <v>753</v>
      </c>
      <c r="B209" s="38" t="s">
        <v>580</v>
      </c>
      <c r="C209" s="65" t="s">
        <v>309</v>
      </c>
      <c r="D209" s="39"/>
      <c r="E209" s="229" t="s">
        <v>539</v>
      </c>
      <c r="F209" s="229" t="s">
        <v>539</v>
      </c>
      <c r="G209" s="252" t="s">
        <v>539</v>
      </c>
      <c r="H209" s="252" t="s">
        <v>539</v>
      </c>
      <c r="I209" s="229" t="s">
        <v>539</v>
      </c>
      <c r="J209" s="229" t="s">
        <v>539</v>
      </c>
      <c r="K209" s="229" t="s">
        <v>539</v>
      </c>
      <c r="L209" s="229" t="s">
        <v>539</v>
      </c>
      <c r="M209" s="229" t="s">
        <v>539</v>
      </c>
      <c r="N209" s="181"/>
      <c r="O209" s="181"/>
      <c r="P209" s="233"/>
      <c r="Q209" s="233"/>
      <c r="R209" s="233"/>
      <c r="S209" s="233"/>
      <c r="T209" s="233"/>
      <c r="U209" s="273"/>
      <c r="V209" s="273"/>
    </row>
    <row r="210" spans="1:22" s="52" customFormat="1" x14ac:dyDescent="0.25">
      <c r="A210" s="38" t="s">
        <v>754</v>
      </c>
      <c r="B210" s="38" t="s">
        <v>581</v>
      </c>
      <c r="C210" s="65" t="s">
        <v>313</v>
      </c>
      <c r="D210" s="39"/>
      <c r="E210" s="229" t="s">
        <v>539</v>
      </c>
      <c r="F210" s="229" t="s">
        <v>539</v>
      </c>
      <c r="G210" s="252" t="s">
        <v>539</v>
      </c>
      <c r="H210" s="252" t="s">
        <v>539</v>
      </c>
      <c r="I210" s="229" t="s">
        <v>539</v>
      </c>
      <c r="J210" s="229" t="s">
        <v>539</v>
      </c>
      <c r="K210" s="229" t="s">
        <v>539</v>
      </c>
      <c r="L210" s="229" t="s">
        <v>539</v>
      </c>
      <c r="M210" s="229" t="s">
        <v>539</v>
      </c>
      <c r="N210" s="181"/>
      <c r="O210" s="181"/>
      <c r="P210" s="233"/>
      <c r="Q210" s="233"/>
      <c r="R210" s="233"/>
      <c r="S210" s="233"/>
      <c r="T210" s="233"/>
      <c r="U210" s="273"/>
      <c r="V210" s="273"/>
    </row>
    <row r="211" spans="1:22" s="52" customFormat="1" x14ac:dyDescent="0.25">
      <c r="A211" s="38" t="s">
        <v>755</v>
      </c>
      <c r="B211" s="38" t="s">
        <v>582</v>
      </c>
      <c r="C211" s="55" t="s">
        <v>133</v>
      </c>
      <c r="D211" s="39"/>
      <c r="E211" s="229" t="s">
        <v>539</v>
      </c>
      <c r="F211" s="229" t="s">
        <v>539</v>
      </c>
      <c r="G211" s="252" t="s">
        <v>539</v>
      </c>
      <c r="H211" s="252" t="s">
        <v>539</v>
      </c>
      <c r="I211" s="229" t="s">
        <v>539</v>
      </c>
      <c r="J211" s="229" t="s">
        <v>539</v>
      </c>
      <c r="K211" s="229" t="s">
        <v>539</v>
      </c>
      <c r="L211" s="229" t="s">
        <v>539</v>
      </c>
      <c r="M211" s="229" t="s">
        <v>539</v>
      </c>
      <c r="N211" s="181"/>
      <c r="O211" s="181"/>
      <c r="P211" s="233"/>
      <c r="Q211" s="233"/>
      <c r="R211" s="233"/>
      <c r="S211" s="233"/>
      <c r="T211" s="233"/>
      <c r="U211" s="273"/>
      <c r="V211" s="273"/>
    </row>
    <row r="212" spans="1:22" s="52" customFormat="1" x14ac:dyDescent="0.25">
      <c r="A212" s="38" t="s">
        <v>756</v>
      </c>
      <c r="B212" s="38" t="s">
        <v>583</v>
      </c>
      <c r="C212" s="55" t="s">
        <v>300</v>
      </c>
      <c r="D212" s="39"/>
      <c r="E212" s="229" t="s">
        <v>539</v>
      </c>
      <c r="F212" s="229" t="s">
        <v>539</v>
      </c>
      <c r="G212" s="252" t="s">
        <v>539</v>
      </c>
      <c r="H212" s="252" t="s">
        <v>539</v>
      </c>
      <c r="I212" s="229" t="s">
        <v>539</v>
      </c>
      <c r="J212" s="229" t="s">
        <v>539</v>
      </c>
      <c r="K212" s="229" t="s">
        <v>539</v>
      </c>
      <c r="L212" s="229" t="s">
        <v>539</v>
      </c>
      <c r="M212" s="229" t="s">
        <v>539</v>
      </c>
      <c r="N212" s="181"/>
      <c r="O212" s="181"/>
      <c r="P212" s="233"/>
      <c r="Q212" s="233"/>
      <c r="R212" s="233"/>
      <c r="S212" s="233"/>
      <c r="T212" s="233"/>
      <c r="U212" s="273"/>
      <c r="V212" s="273"/>
    </row>
    <row r="213" spans="1:22" s="52" customFormat="1" x14ac:dyDescent="0.25">
      <c r="A213" s="38" t="s">
        <v>757</v>
      </c>
      <c r="B213" s="38" t="s">
        <v>51</v>
      </c>
      <c r="C213" s="65" t="s">
        <v>301</v>
      </c>
      <c r="D213" s="39"/>
      <c r="E213" s="229" t="s">
        <v>539</v>
      </c>
      <c r="F213" s="229" t="s">
        <v>539</v>
      </c>
      <c r="G213" s="252" t="s">
        <v>539</v>
      </c>
      <c r="H213" s="252" t="s">
        <v>539</v>
      </c>
      <c r="I213" s="229" t="s">
        <v>539</v>
      </c>
      <c r="J213" s="229" t="s">
        <v>539</v>
      </c>
      <c r="K213" s="229" t="s">
        <v>539</v>
      </c>
      <c r="L213" s="229" t="s">
        <v>539</v>
      </c>
      <c r="M213" s="229" t="s">
        <v>539</v>
      </c>
      <c r="N213" s="181"/>
      <c r="O213" s="181"/>
      <c r="P213" s="233"/>
      <c r="Q213" s="233"/>
      <c r="R213" s="233"/>
      <c r="S213" s="233"/>
      <c r="T213" s="233"/>
      <c r="U213" s="273"/>
      <c r="V213" s="273"/>
    </row>
    <row r="214" spans="1:22" s="52" customFormat="1" x14ac:dyDescent="0.25">
      <c r="A214" s="38" t="s">
        <v>758</v>
      </c>
      <c r="B214" s="38" t="s">
        <v>53</v>
      </c>
      <c r="C214" s="65" t="s">
        <v>303</v>
      </c>
      <c r="D214" s="31"/>
      <c r="E214" s="229" t="s">
        <v>539</v>
      </c>
      <c r="F214" s="229" t="s">
        <v>539</v>
      </c>
      <c r="G214" s="252" t="s">
        <v>539</v>
      </c>
      <c r="H214" s="252" t="s">
        <v>539</v>
      </c>
      <c r="I214" s="229" t="s">
        <v>539</v>
      </c>
      <c r="J214" s="229" t="s">
        <v>539</v>
      </c>
      <c r="K214" s="229" t="s">
        <v>539</v>
      </c>
      <c r="L214" s="229" t="s">
        <v>539</v>
      </c>
      <c r="M214" s="229" t="s">
        <v>539</v>
      </c>
      <c r="N214" s="181"/>
      <c r="O214" s="181"/>
      <c r="P214" s="233"/>
      <c r="Q214" s="233"/>
      <c r="R214" s="233"/>
      <c r="S214" s="233"/>
      <c r="T214" s="233"/>
      <c r="U214" s="273"/>
      <c r="V214" s="273"/>
    </row>
    <row r="215" spans="1:22" s="52" customFormat="1" x14ac:dyDescent="0.25">
      <c r="A215" s="38" t="s">
        <v>759</v>
      </c>
      <c r="B215" s="38" t="s">
        <v>55</v>
      </c>
      <c r="C215" s="65" t="s">
        <v>304</v>
      </c>
      <c r="D215" s="39"/>
      <c r="E215" s="229" t="s">
        <v>539</v>
      </c>
      <c r="F215" s="229" t="s">
        <v>539</v>
      </c>
      <c r="G215" s="252" t="s">
        <v>539</v>
      </c>
      <c r="H215" s="252" t="s">
        <v>539</v>
      </c>
      <c r="I215" s="229" t="s">
        <v>539</v>
      </c>
      <c r="J215" s="229" t="s">
        <v>539</v>
      </c>
      <c r="K215" s="229" t="s">
        <v>539</v>
      </c>
      <c r="L215" s="229" t="s">
        <v>539</v>
      </c>
      <c r="M215" s="229" t="s">
        <v>539</v>
      </c>
      <c r="N215" s="181"/>
      <c r="O215" s="181"/>
      <c r="P215" s="233"/>
      <c r="Q215" s="233"/>
      <c r="R215" s="233"/>
      <c r="S215" s="233"/>
      <c r="T215" s="233"/>
      <c r="U215" s="273"/>
      <c r="V215" s="273"/>
    </row>
    <row r="216" spans="1:22" s="52" customFormat="1" x14ac:dyDescent="0.25">
      <c r="A216" s="38" t="s">
        <v>760</v>
      </c>
      <c r="B216" s="38" t="s">
        <v>57</v>
      </c>
      <c r="C216" s="65" t="s">
        <v>305</v>
      </c>
      <c r="D216" s="39"/>
      <c r="E216" s="229" t="s">
        <v>539</v>
      </c>
      <c r="F216" s="229" t="s">
        <v>539</v>
      </c>
      <c r="G216" s="252" t="s">
        <v>539</v>
      </c>
      <c r="H216" s="252" t="s">
        <v>539</v>
      </c>
      <c r="I216" s="229" t="s">
        <v>539</v>
      </c>
      <c r="J216" s="229" t="s">
        <v>539</v>
      </c>
      <c r="K216" s="229" t="s">
        <v>539</v>
      </c>
      <c r="L216" s="229" t="s">
        <v>539</v>
      </c>
      <c r="M216" s="229" t="s">
        <v>539</v>
      </c>
      <c r="N216" s="181"/>
      <c r="O216" s="181"/>
      <c r="P216" s="233"/>
      <c r="Q216" s="233"/>
      <c r="R216" s="233"/>
      <c r="S216" s="233"/>
      <c r="T216" s="233"/>
      <c r="U216" s="273"/>
      <c r="V216" s="273"/>
    </row>
    <row r="217" spans="1:22" s="52" customFormat="1" x14ac:dyDescent="0.25">
      <c r="A217" s="38" t="s">
        <v>761</v>
      </c>
      <c r="B217" s="38" t="s">
        <v>59</v>
      </c>
      <c r="C217" s="55" t="s">
        <v>307</v>
      </c>
      <c r="D217" s="39"/>
      <c r="E217" s="229" t="s">
        <v>539</v>
      </c>
      <c r="F217" s="229" t="s">
        <v>539</v>
      </c>
      <c r="G217" s="252" t="s">
        <v>539</v>
      </c>
      <c r="H217" s="252" t="s">
        <v>539</v>
      </c>
      <c r="I217" s="229" t="s">
        <v>539</v>
      </c>
      <c r="J217" s="229" t="s">
        <v>539</v>
      </c>
      <c r="K217" s="229" t="s">
        <v>539</v>
      </c>
      <c r="L217" s="229" t="s">
        <v>539</v>
      </c>
      <c r="M217" s="229" t="s">
        <v>539</v>
      </c>
      <c r="N217" s="181"/>
      <c r="O217" s="181"/>
      <c r="P217" s="233"/>
      <c r="Q217" s="233"/>
      <c r="R217" s="233"/>
      <c r="S217" s="233"/>
      <c r="T217" s="233"/>
      <c r="U217" s="273"/>
      <c r="V217" s="273"/>
    </row>
    <row r="218" spans="1:22" s="52" customFormat="1" x14ac:dyDescent="0.25">
      <c r="A218" s="38" t="s">
        <v>762</v>
      </c>
      <c r="B218" s="38" t="s">
        <v>61</v>
      </c>
      <c r="C218" s="55" t="s">
        <v>308</v>
      </c>
      <c r="D218" s="39"/>
      <c r="E218" s="229" t="s">
        <v>539</v>
      </c>
      <c r="F218" s="229" t="s">
        <v>539</v>
      </c>
      <c r="G218" s="252" t="s">
        <v>539</v>
      </c>
      <c r="H218" s="252" t="s">
        <v>539</v>
      </c>
      <c r="I218" s="229" t="s">
        <v>539</v>
      </c>
      <c r="J218" s="229" t="s">
        <v>539</v>
      </c>
      <c r="K218" s="229" t="s">
        <v>539</v>
      </c>
      <c r="L218" s="229" t="s">
        <v>539</v>
      </c>
      <c r="M218" s="229" t="s">
        <v>539</v>
      </c>
      <c r="N218" s="181"/>
      <c r="O218" s="181"/>
      <c r="P218" s="233"/>
      <c r="Q218" s="233"/>
      <c r="R218" s="233"/>
      <c r="S218" s="233"/>
      <c r="T218" s="233"/>
      <c r="U218" s="273"/>
      <c r="V218" s="273"/>
    </row>
    <row r="219" spans="1:22" s="52" customFormat="1" x14ac:dyDescent="0.25">
      <c r="A219" s="38" t="s">
        <v>763</v>
      </c>
      <c r="B219" s="38" t="s">
        <v>63</v>
      </c>
      <c r="C219" s="55" t="s">
        <v>310</v>
      </c>
      <c r="D219" s="39"/>
      <c r="E219" s="229" t="s">
        <v>539</v>
      </c>
      <c r="F219" s="229" t="s">
        <v>539</v>
      </c>
      <c r="G219" s="252" t="s">
        <v>539</v>
      </c>
      <c r="H219" s="252" t="s">
        <v>539</v>
      </c>
      <c r="I219" s="252" t="s">
        <v>539</v>
      </c>
      <c r="J219" s="229" t="s">
        <v>539</v>
      </c>
      <c r="K219" s="229" t="s">
        <v>539</v>
      </c>
      <c r="L219" s="229" t="s">
        <v>539</v>
      </c>
      <c r="M219" s="229" t="s">
        <v>539</v>
      </c>
      <c r="N219" s="181"/>
      <c r="O219" s="181"/>
      <c r="P219" s="233"/>
      <c r="Q219" s="233"/>
      <c r="R219" s="233"/>
      <c r="S219" s="233"/>
      <c r="T219" s="233"/>
      <c r="U219" s="273"/>
      <c r="V219" s="273"/>
    </row>
    <row r="220" spans="1:22" s="52" customFormat="1" ht="56.25" x14ac:dyDescent="0.25">
      <c r="A220" s="38" t="s">
        <v>764</v>
      </c>
      <c r="B220" s="38" t="s">
        <v>65</v>
      </c>
      <c r="C220" s="55" t="s">
        <v>311</v>
      </c>
      <c r="D220" s="39"/>
      <c r="E220" s="229" t="s">
        <v>571</v>
      </c>
      <c r="F220" s="229" t="s">
        <v>571</v>
      </c>
      <c r="G220" s="252" t="s">
        <v>539</v>
      </c>
      <c r="H220" s="252" t="s">
        <v>539</v>
      </c>
      <c r="I220" s="252" t="s">
        <v>539</v>
      </c>
      <c r="J220" s="235" t="s">
        <v>888</v>
      </c>
      <c r="K220" s="229" t="s">
        <v>539</v>
      </c>
      <c r="L220" s="229" t="s">
        <v>539</v>
      </c>
      <c r="M220" s="229" t="s">
        <v>539</v>
      </c>
      <c r="N220" s="181"/>
      <c r="O220" s="181"/>
      <c r="P220" s="233"/>
      <c r="Q220" s="233"/>
      <c r="R220" s="233"/>
      <c r="S220" s="233"/>
      <c r="T220" s="233"/>
      <c r="U220" s="280" t="s">
        <v>904</v>
      </c>
      <c r="V220" s="280" t="s">
        <v>904</v>
      </c>
    </row>
    <row r="221" spans="1:22" s="52" customFormat="1" x14ac:dyDescent="0.25">
      <c r="A221" s="38" t="s">
        <v>765</v>
      </c>
      <c r="B221" s="38" t="s">
        <v>66</v>
      </c>
      <c r="C221" s="65" t="s">
        <v>312</v>
      </c>
      <c r="D221" s="39"/>
      <c r="E221" s="229" t="s">
        <v>539</v>
      </c>
      <c r="F221" s="229" t="s">
        <v>539</v>
      </c>
      <c r="G221" s="252" t="s">
        <v>539</v>
      </c>
      <c r="H221" s="252" t="s">
        <v>539</v>
      </c>
      <c r="I221" s="252" t="s">
        <v>539</v>
      </c>
      <c r="J221" s="252" t="s">
        <v>539</v>
      </c>
      <c r="K221" s="229" t="s">
        <v>539</v>
      </c>
      <c r="L221" s="229" t="s">
        <v>539</v>
      </c>
      <c r="M221" s="229" t="s">
        <v>539</v>
      </c>
      <c r="N221" s="181"/>
      <c r="O221" s="181"/>
      <c r="P221" s="233"/>
      <c r="Q221" s="233"/>
      <c r="R221" s="233"/>
      <c r="S221" s="233"/>
      <c r="T221" s="233"/>
      <c r="U221" s="273"/>
      <c r="V221" s="273"/>
    </row>
    <row r="222" spans="1:22" s="52" customFormat="1" x14ac:dyDescent="0.25">
      <c r="A222" s="38" t="s">
        <v>766</v>
      </c>
      <c r="B222" s="38" t="s">
        <v>68</v>
      </c>
      <c r="C222" s="65" t="s">
        <v>314</v>
      </c>
      <c r="D222" s="39"/>
      <c r="E222" s="229" t="s">
        <v>539</v>
      </c>
      <c r="F222" s="229" t="s">
        <v>539</v>
      </c>
      <c r="G222" s="252" t="s">
        <v>539</v>
      </c>
      <c r="H222" s="252" t="s">
        <v>539</v>
      </c>
      <c r="I222" s="252" t="s">
        <v>539</v>
      </c>
      <c r="J222" s="252" t="s">
        <v>539</v>
      </c>
      <c r="K222" s="229" t="s">
        <v>539</v>
      </c>
      <c r="L222" s="229" t="s">
        <v>539</v>
      </c>
      <c r="M222" s="229" t="s">
        <v>539</v>
      </c>
      <c r="N222" s="181"/>
      <c r="O222" s="181"/>
      <c r="P222" s="233"/>
      <c r="Q222" s="233"/>
      <c r="R222" s="233"/>
      <c r="S222" s="233"/>
      <c r="T222" s="233"/>
      <c r="U222" s="273"/>
      <c r="V222" s="273"/>
    </row>
    <row r="223" spans="1:22" s="52" customFormat="1" x14ac:dyDescent="0.25">
      <c r="A223" s="38" t="s">
        <v>767</v>
      </c>
      <c r="B223" s="38" t="s">
        <v>70</v>
      </c>
      <c r="C223" s="65" t="s">
        <v>315</v>
      </c>
      <c r="D223" s="39"/>
      <c r="E223" s="229" t="s">
        <v>539</v>
      </c>
      <c r="F223" s="229" t="s">
        <v>539</v>
      </c>
      <c r="G223" s="252" t="s">
        <v>539</v>
      </c>
      <c r="H223" s="252" t="s">
        <v>539</v>
      </c>
      <c r="I223" s="252" t="s">
        <v>539</v>
      </c>
      <c r="J223" s="252" t="s">
        <v>539</v>
      </c>
      <c r="K223" s="229" t="s">
        <v>539</v>
      </c>
      <c r="L223" s="229" t="s">
        <v>539</v>
      </c>
      <c r="M223" s="229" t="s">
        <v>539</v>
      </c>
      <c r="N223" s="181"/>
      <c r="O223" s="181"/>
      <c r="P223" s="233"/>
      <c r="Q223" s="233"/>
      <c r="R223" s="233"/>
      <c r="S223" s="233"/>
      <c r="T223" s="233"/>
      <c r="U223" s="273"/>
      <c r="V223" s="273"/>
    </row>
    <row r="224" spans="1:22" s="52" customFormat="1" x14ac:dyDescent="0.25">
      <c r="A224" s="38" t="s">
        <v>768</v>
      </c>
      <c r="B224" s="38" t="s">
        <v>72</v>
      </c>
      <c r="C224" s="65" t="s">
        <v>317</v>
      </c>
      <c r="D224" s="180"/>
      <c r="E224" s="229" t="s">
        <v>539</v>
      </c>
      <c r="F224" s="229" t="s">
        <v>539</v>
      </c>
      <c r="G224" s="252" t="s">
        <v>539</v>
      </c>
      <c r="H224" s="252" t="s">
        <v>539</v>
      </c>
      <c r="I224" s="252" t="s">
        <v>539</v>
      </c>
      <c r="J224" s="252" t="s">
        <v>539</v>
      </c>
      <c r="K224" s="229" t="s">
        <v>539</v>
      </c>
      <c r="L224" s="229" t="s">
        <v>539</v>
      </c>
      <c r="M224" s="229" t="s">
        <v>539</v>
      </c>
      <c r="N224" s="181"/>
      <c r="O224" s="181"/>
      <c r="P224" s="233"/>
      <c r="Q224" s="233"/>
      <c r="R224" s="233"/>
      <c r="S224" s="233"/>
      <c r="T224" s="233"/>
      <c r="U224" s="273"/>
      <c r="V224" s="273"/>
    </row>
    <row r="225" spans="1:22" s="52" customFormat="1" x14ac:dyDescent="0.25">
      <c r="A225" s="38" t="s">
        <v>769</v>
      </c>
      <c r="B225" s="38" t="s">
        <v>74</v>
      </c>
      <c r="C225" s="65" t="s">
        <v>318</v>
      </c>
      <c r="D225" s="39"/>
      <c r="E225" s="229" t="s">
        <v>539</v>
      </c>
      <c r="F225" s="229" t="s">
        <v>539</v>
      </c>
      <c r="G225" s="252" t="s">
        <v>539</v>
      </c>
      <c r="H225" s="252" t="s">
        <v>539</v>
      </c>
      <c r="I225" s="252" t="s">
        <v>539</v>
      </c>
      <c r="J225" s="252" t="s">
        <v>539</v>
      </c>
      <c r="K225" s="229" t="s">
        <v>539</v>
      </c>
      <c r="L225" s="229" t="s">
        <v>539</v>
      </c>
      <c r="M225" s="229" t="s">
        <v>539</v>
      </c>
      <c r="N225" s="181"/>
      <c r="O225" s="181"/>
      <c r="P225" s="233"/>
      <c r="Q225" s="233"/>
      <c r="R225" s="233"/>
      <c r="S225" s="233"/>
      <c r="T225" s="233"/>
      <c r="U225" s="273"/>
      <c r="V225" s="273"/>
    </row>
    <row r="226" spans="1:22" s="52" customFormat="1" x14ac:dyDescent="0.25">
      <c r="A226" s="38" t="s">
        <v>770</v>
      </c>
      <c r="B226" s="38" t="s">
        <v>76</v>
      </c>
      <c r="C226" s="65" t="s">
        <v>319</v>
      </c>
      <c r="D226" s="39"/>
      <c r="E226" s="229" t="s">
        <v>539</v>
      </c>
      <c r="F226" s="229" t="s">
        <v>539</v>
      </c>
      <c r="G226" s="252" t="s">
        <v>539</v>
      </c>
      <c r="H226" s="252" t="s">
        <v>539</v>
      </c>
      <c r="I226" s="252" t="s">
        <v>539</v>
      </c>
      <c r="J226" s="252" t="s">
        <v>539</v>
      </c>
      <c r="K226" s="229" t="s">
        <v>539</v>
      </c>
      <c r="L226" s="229" t="s">
        <v>539</v>
      </c>
      <c r="M226" s="229" t="s">
        <v>539</v>
      </c>
      <c r="N226" s="181"/>
      <c r="O226" s="181"/>
      <c r="P226" s="233"/>
      <c r="Q226" s="233"/>
      <c r="R226" s="233"/>
      <c r="S226" s="233"/>
      <c r="T226" s="233"/>
      <c r="U226" s="273"/>
      <c r="V226" s="273"/>
    </row>
    <row r="227" spans="1:22" s="52" customFormat="1" x14ac:dyDescent="0.25">
      <c r="A227" s="38" t="s">
        <v>771</v>
      </c>
      <c r="B227" s="38" t="s">
        <v>584</v>
      </c>
      <c r="C227" s="65" t="s">
        <v>320</v>
      </c>
      <c r="D227" s="39"/>
      <c r="E227" s="229" t="s">
        <v>539</v>
      </c>
      <c r="F227" s="229" t="s">
        <v>539</v>
      </c>
      <c r="G227" s="252" t="s">
        <v>539</v>
      </c>
      <c r="H227" s="252" t="s">
        <v>539</v>
      </c>
      <c r="I227" s="252" t="s">
        <v>539</v>
      </c>
      <c r="J227" s="252" t="s">
        <v>539</v>
      </c>
      <c r="K227" s="229" t="s">
        <v>539</v>
      </c>
      <c r="L227" s="229" t="s">
        <v>539</v>
      </c>
      <c r="M227" s="229" t="s">
        <v>539</v>
      </c>
      <c r="N227" s="181"/>
      <c r="O227" s="181"/>
      <c r="P227" s="233"/>
      <c r="Q227" s="233"/>
      <c r="R227" s="233"/>
      <c r="S227" s="233"/>
      <c r="T227" s="233"/>
      <c r="U227" s="273"/>
      <c r="V227" s="273"/>
    </row>
    <row r="228" spans="1:22" s="52" customFormat="1" ht="25.5" x14ac:dyDescent="0.25">
      <c r="A228" s="38" t="s">
        <v>772</v>
      </c>
      <c r="B228" s="38" t="s">
        <v>585</v>
      </c>
      <c r="C228" s="65" t="s">
        <v>524</v>
      </c>
      <c r="D228" s="39"/>
      <c r="E228" s="260"/>
      <c r="F228" s="229" t="s">
        <v>539</v>
      </c>
      <c r="G228" s="252" t="s">
        <v>539</v>
      </c>
      <c r="H228" s="252" t="s">
        <v>539</v>
      </c>
      <c r="I228" s="252" t="s">
        <v>539</v>
      </c>
      <c r="J228" s="252" t="s">
        <v>539</v>
      </c>
      <c r="K228" s="229" t="s">
        <v>539</v>
      </c>
      <c r="L228" s="229" t="s">
        <v>539</v>
      </c>
      <c r="M228" s="229" t="s">
        <v>539</v>
      </c>
      <c r="N228" s="181"/>
      <c r="O228" s="181"/>
      <c r="P228" s="233"/>
      <c r="Q228" s="233"/>
      <c r="R228" s="233"/>
      <c r="S228" s="233"/>
      <c r="T228" s="233"/>
      <c r="U228" s="278" t="s">
        <v>538</v>
      </c>
      <c r="V228" s="278" t="s">
        <v>538</v>
      </c>
    </row>
    <row r="229" spans="1:22" s="52" customFormat="1" ht="25.5" x14ac:dyDescent="0.25">
      <c r="A229" s="38" t="s">
        <v>773</v>
      </c>
      <c r="B229" s="38" t="s">
        <v>586</v>
      </c>
      <c r="C229" s="65" t="s">
        <v>525</v>
      </c>
      <c r="D229" s="39"/>
      <c r="E229" s="260"/>
      <c r="F229" s="229" t="s">
        <v>539</v>
      </c>
      <c r="G229" s="252" t="s">
        <v>539</v>
      </c>
      <c r="H229" s="252" t="s">
        <v>539</v>
      </c>
      <c r="I229" s="252" t="s">
        <v>539</v>
      </c>
      <c r="J229" s="252" t="s">
        <v>539</v>
      </c>
      <c r="K229" s="229" t="s">
        <v>539</v>
      </c>
      <c r="L229" s="229" t="s">
        <v>539</v>
      </c>
      <c r="M229" s="229" t="s">
        <v>539</v>
      </c>
      <c r="N229" s="181"/>
      <c r="O229" s="181"/>
      <c r="P229" s="233"/>
      <c r="Q229" s="233"/>
      <c r="R229" s="233"/>
      <c r="S229" s="233"/>
      <c r="T229" s="233"/>
      <c r="U229" s="278" t="s">
        <v>538</v>
      </c>
      <c r="V229" s="278" t="s">
        <v>538</v>
      </c>
    </row>
    <row r="230" spans="1:22" s="52" customFormat="1" ht="33" customHeight="1" x14ac:dyDescent="0.25">
      <c r="A230" s="38" t="s">
        <v>774</v>
      </c>
      <c r="B230" s="38" t="s">
        <v>575</v>
      </c>
      <c r="C230" s="40" t="s">
        <v>197</v>
      </c>
      <c r="D230" s="72" t="s">
        <v>30</v>
      </c>
      <c r="E230" s="229" t="s">
        <v>539</v>
      </c>
      <c r="F230" s="229" t="s">
        <v>539</v>
      </c>
      <c r="G230" s="229" t="s">
        <v>539</v>
      </c>
      <c r="H230" s="229" t="s">
        <v>539</v>
      </c>
      <c r="I230" s="229" t="s">
        <v>539</v>
      </c>
      <c r="J230" s="229" t="s">
        <v>539</v>
      </c>
      <c r="K230" s="229" t="s">
        <v>539</v>
      </c>
      <c r="L230" s="229" t="s">
        <v>539</v>
      </c>
      <c r="M230" s="229" t="s">
        <v>539</v>
      </c>
      <c r="N230" s="181"/>
      <c r="O230" s="181"/>
      <c r="P230" s="233"/>
      <c r="Q230" s="233"/>
      <c r="R230" s="233"/>
      <c r="S230" s="233"/>
      <c r="T230" s="233"/>
      <c r="U230" s="273"/>
      <c r="V230" s="273"/>
    </row>
    <row r="231" spans="1:22" s="52" customFormat="1" x14ac:dyDescent="0.25">
      <c r="A231" s="38" t="s">
        <v>775</v>
      </c>
      <c r="B231" s="38" t="s">
        <v>576</v>
      </c>
      <c r="C231" s="40" t="s">
        <v>198</v>
      </c>
      <c r="D231" s="183"/>
      <c r="E231" s="229" t="s">
        <v>539</v>
      </c>
      <c r="F231" s="229" t="s">
        <v>539</v>
      </c>
      <c r="G231" s="229" t="s">
        <v>539</v>
      </c>
      <c r="H231" s="229" t="s">
        <v>539</v>
      </c>
      <c r="I231" s="229" t="s">
        <v>539</v>
      </c>
      <c r="J231" s="229" t="s">
        <v>539</v>
      </c>
      <c r="K231" s="229" t="s">
        <v>539</v>
      </c>
      <c r="L231" s="229" t="s">
        <v>539</v>
      </c>
      <c r="M231" s="229" t="s">
        <v>539</v>
      </c>
      <c r="N231" s="181"/>
      <c r="O231" s="181"/>
      <c r="P231" s="233"/>
      <c r="Q231" s="233"/>
      <c r="R231" s="233"/>
      <c r="S231" s="233"/>
      <c r="T231" s="233"/>
      <c r="U231" s="273"/>
      <c r="V231" s="273"/>
    </row>
    <row r="232" spans="1:22" s="52" customFormat="1" x14ac:dyDescent="0.25">
      <c r="A232" s="38" t="s">
        <v>776</v>
      </c>
      <c r="B232" s="38" t="s">
        <v>577</v>
      </c>
      <c r="C232" s="40" t="s">
        <v>199</v>
      </c>
      <c r="D232" s="183"/>
      <c r="E232" s="229" t="s">
        <v>539</v>
      </c>
      <c r="F232" s="229" t="s">
        <v>539</v>
      </c>
      <c r="G232" s="229" t="s">
        <v>539</v>
      </c>
      <c r="H232" s="229" t="s">
        <v>539</v>
      </c>
      <c r="I232" s="229" t="s">
        <v>539</v>
      </c>
      <c r="J232" s="229" t="s">
        <v>539</v>
      </c>
      <c r="K232" s="229" t="s">
        <v>539</v>
      </c>
      <c r="L232" s="229" t="s">
        <v>539</v>
      </c>
      <c r="M232" s="229" t="s">
        <v>539</v>
      </c>
      <c r="N232" s="181"/>
      <c r="O232" s="181"/>
      <c r="P232" s="233"/>
      <c r="Q232" s="233"/>
      <c r="R232" s="233"/>
      <c r="S232" s="233"/>
      <c r="T232" s="233"/>
      <c r="U232" s="273"/>
      <c r="V232" s="273"/>
    </row>
    <row r="233" spans="1:22" s="52" customFormat="1" x14ac:dyDescent="0.25">
      <c r="A233" s="38" t="s">
        <v>777</v>
      </c>
      <c r="B233" s="38" t="s">
        <v>578</v>
      </c>
      <c r="C233" s="40" t="s">
        <v>200</v>
      </c>
      <c r="D233" s="183"/>
      <c r="E233" s="229" t="s">
        <v>539</v>
      </c>
      <c r="F233" s="229" t="s">
        <v>539</v>
      </c>
      <c r="G233" s="229" t="s">
        <v>539</v>
      </c>
      <c r="H233" s="229" t="s">
        <v>539</v>
      </c>
      <c r="I233" s="229" t="s">
        <v>539</v>
      </c>
      <c r="J233" s="229" t="s">
        <v>539</v>
      </c>
      <c r="K233" s="229" t="s">
        <v>539</v>
      </c>
      <c r="L233" s="229" t="s">
        <v>539</v>
      </c>
      <c r="M233" s="229" t="s">
        <v>539</v>
      </c>
      <c r="N233" s="181"/>
      <c r="O233" s="181"/>
      <c r="P233" s="233"/>
      <c r="Q233" s="233"/>
      <c r="R233" s="233"/>
      <c r="S233" s="233"/>
      <c r="T233" s="233"/>
      <c r="U233" s="273"/>
      <c r="V233" s="273"/>
    </row>
    <row r="234" spans="1:22" s="52" customFormat="1" x14ac:dyDescent="0.25">
      <c r="A234" s="38" t="s">
        <v>778</v>
      </c>
      <c r="B234" s="38" t="s">
        <v>579</v>
      </c>
      <c r="C234" s="40" t="s">
        <v>204</v>
      </c>
      <c r="D234" s="183"/>
      <c r="E234" s="229" t="s">
        <v>539</v>
      </c>
      <c r="F234" s="229" t="s">
        <v>539</v>
      </c>
      <c r="G234" s="229" t="s">
        <v>539</v>
      </c>
      <c r="H234" s="229" t="s">
        <v>539</v>
      </c>
      <c r="I234" s="229" t="s">
        <v>539</v>
      </c>
      <c r="J234" s="229" t="s">
        <v>539</v>
      </c>
      <c r="K234" s="229" t="s">
        <v>539</v>
      </c>
      <c r="L234" s="229" t="s">
        <v>539</v>
      </c>
      <c r="M234" s="229" t="s">
        <v>539</v>
      </c>
      <c r="N234" s="181"/>
      <c r="O234" s="181"/>
      <c r="P234" s="233"/>
      <c r="Q234" s="233"/>
      <c r="R234" s="233"/>
      <c r="S234" s="233"/>
      <c r="T234" s="233"/>
      <c r="U234" s="273"/>
      <c r="V234" s="273"/>
    </row>
    <row r="235" spans="1:22" s="52" customFormat="1" x14ac:dyDescent="0.25">
      <c r="A235" s="38" t="s">
        <v>779</v>
      </c>
      <c r="B235" s="38" t="s">
        <v>580</v>
      </c>
      <c r="C235" s="40" t="s">
        <v>201</v>
      </c>
      <c r="D235" s="183"/>
      <c r="E235" s="229" t="s">
        <v>539</v>
      </c>
      <c r="F235" s="229" t="s">
        <v>539</v>
      </c>
      <c r="G235" s="229" t="s">
        <v>539</v>
      </c>
      <c r="H235" s="229" t="s">
        <v>539</v>
      </c>
      <c r="I235" s="229" t="s">
        <v>539</v>
      </c>
      <c r="J235" s="229" t="s">
        <v>539</v>
      </c>
      <c r="K235" s="229" t="s">
        <v>539</v>
      </c>
      <c r="L235" s="229" t="s">
        <v>539</v>
      </c>
      <c r="M235" s="229" t="s">
        <v>539</v>
      </c>
      <c r="N235" s="181"/>
      <c r="O235" s="181"/>
      <c r="P235" s="233"/>
      <c r="Q235" s="233"/>
      <c r="R235" s="233"/>
      <c r="S235" s="233"/>
      <c r="T235" s="233"/>
      <c r="U235" s="273"/>
      <c r="V235" s="273"/>
    </row>
    <row r="236" spans="1:22" s="52" customFormat="1" x14ac:dyDescent="0.25">
      <c r="A236" s="38" t="s">
        <v>780</v>
      </c>
      <c r="B236" s="38" t="s">
        <v>581</v>
      </c>
      <c r="C236" s="40" t="s">
        <v>202</v>
      </c>
      <c r="D236" s="183"/>
      <c r="E236" s="229" t="s">
        <v>539</v>
      </c>
      <c r="F236" s="229" t="s">
        <v>539</v>
      </c>
      <c r="G236" s="229" t="s">
        <v>539</v>
      </c>
      <c r="H236" s="229" t="s">
        <v>539</v>
      </c>
      <c r="I236" s="229" t="s">
        <v>539</v>
      </c>
      <c r="J236" s="229" t="s">
        <v>539</v>
      </c>
      <c r="K236" s="229" t="s">
        <v>539</v>
      </c>
      <c r="L236" s="229" t="s">
        <v>539</v>
      </c>
      <c r="M236" s="229" t="s">
        <v>539</v>
      </c>
      <c r="N236" s="181"/>
      <c r="O236" s="181"/>
      <c r="P236" s="233"/>
      <c r="Q236" s="233"/>
      <c r="R236" s="233"/>
      <c r="S236" s="233"/>
      <c r="T236" s="233"/>
      <c r="U236" s="273"/>
      <c r="V236" s="273"/>
    </row>
    <row r="237" spans="1:22" s="52" customFormat="1" x14ac:dyDescent="0.25">
      <c r="A237" s="38" t="s">
        <v>781</v>
      </c>
      <c r="B237" s="38" t="s">
        <v>582</v>
      </c>
      <c r="C237" s="40" t="s">
        <v>203</v>
      </c>
      <c r="D237" s="183"/>
      <c r="E237" s="229" t="s">
        <v>539</v>
      </c>
      <c r="F237" s="229" t="s">
        <v>539</v>
      </c>
      <c r="G237" s="229" t="s">
        <v>539</v>
      </c>
      <c r="H237" s="229" t="s">
        <v>539</v>
      </c>
      <c r="I237" s="229" t="s">
        <v>539</v>
      </c>
      <c r="J237" s="229" t="s">
        <v>539</v>
      </c>
      <c r="K237" s="229" t="s">
        <v>539</v>
      </c>
      <c r="L237" s="229" t="s">
        <v>539</v>
      </c>
      <c r="M237" s="229" t="s">
        <v>539</v>
      </c>
      <c r="N237" s="181"/>
      <c r="O237" s="181"/>
      <c r="P237" s="233"/>
      <c r="Q237" s="233"/>
      <c r="R237" s="233"/>
      <c r="S237" s="233"/>
      <c r="T237" s="233"/>
      <c r="U237" s="273"/>
      <c r="V237" s="273"/>
    </row>
    <row r="238" spans="1:22" s="52" customFormat="1" x14ac:dyDescent="0.25">
      <c r="A238" s="38" t="s">
        <v>782</v>
      </c>
      <c r="B238" s="38" t="s">
        <v>583</v>
      </c>
      <c r="C238" s="40" t="s">
        <v>205</v>
      </c>
      <c r="D238" s="183"/>
      <c r="E238" s="229" t="s">
        <v>539</v>
      </c>
      <c r="F238" s="245" t="s">
        <v>549</v>
      </c>
      <c r="G238" s="229" t="s">
        <v>539</v>
      </c>
      <c r="H238" s="229" t="s">
        <v>539</v>
      </c>
      <c r="I238" s="229" t="s">
        <v>539</v>
      </c>
      <c r="J238" s="229" t="s">
        <v>539</v>
      </c>
      <c r="K238" s="229" t="s">
        <v>539</v>
      </c>
      <c r="L238" s="229" t="s">
        <v>539</v>
      </c>
      <c r="M238" s="229" t="s">
        <v>539</v>
      </c>
      <c r="N238" s="181"/>
      <c r="O238" s="181"/>
      <c r="P238" s="233"/>
      <c r="Q238" s="233"/>
      <c r="R238" s="233"/>
      <c r="S238" s="233"/>
      <c r="T238" s="233"/>
      <c r="U238" s="273"/>
      <c r="V238" s="273"/>
    </row>
    <row r="239" spans="1:22" s="52" customFormat="1" x14ac:dyDescent="0.25">
      <c r="A239" s="38" t="s">
        <v>783</v>
      </c>
      <c r="B239" s="38" t="s">
        <v>51</v>
      </c>
      <c r="C239" s="40" t="s">
        <v>206</v>
      </c>
      <c r="D239" s="183"/>
      <c r="E239" s="229" t="s">
        <v>539</v>
      </c>
      <c r="F239" s="229" t="s">
        <v>539</v>
      </c>
      <c r="G239" s="229" t="s">
        <v>539</v>
      </c>
      <c r="H239" s="229" t="s">
        <v>539</v>
      </c>
      <c r="I239" s="229" t="s">
        <v>539</v>
      </c>
      <c r="J239" s="229" t="s">
        <v>539</v>
      </c>
      <c r="K239" s="229" t="s">
        <v>539</v>
      </c>
      <c r="L239" s="229" t="s">
        <v>539</v>
      </c>
      <c r="M239" s="229" t="s">
        <v>539</v>
      </c>
      <c r="N239" s="181"/>
      <c r="O239" s="181"/>
      <c r="P239" s="233"/>
      <c r="Q239" s="233"/>
      <c r="R239" s="233"/>
      <c r="S239" s="233"/>
      <c r="T239" s="233"/>
      <c r="U239" s="273"/>
      <c r="V239" s="273"/>
    </row>
    <row r="240" spans="1:22" s="52" customFormat="1" x14ac:dyDescent="0.25">
      <c r="A240" s="38" t="s">
        <v>784</v>
      </c>
      <c r="B240" s="38" t="s">
        <v>53</v>
      </c>
      <c r="C240" s="40" t="s">
        <v>207</v>
      </c>
      <c r="D240" s="183"/>
      <c r="E240" s="229" t="s">
        <v>539</v>
      </c>
      <c r="F240" s="229" t="s">
        <v>539</v>
      </c>
      <c r="G240" s="229" t="s">
        <v>539</v>
      </c>
      <c r="H240" s="229" t="s">
        <v>539</v>
      </c>
      <c r="I240" s="229" t="s">
        <v>539</v>
      </c>
      <c r="J240" s="229" t="s">
        <v>539</v>
      </c>
      <c r="K240" s="229" t="s">
        <v>539</v>
      </c>
      <c r="L240" s="229" t="s">
        <v>539</v>
      </c>
      <c r="M240" s="229" t="s">
        <v>539</v>
      </c>
      <c r="N240" s="181"/>
      <c r="O240" s="181"/>
      <c r="P240" s="233"/>
      <c r="Q240" s="233"/>
      <c r="R240" s="233"/>
      <c r="S240" s="233"/>
      <c r="T240" s="233"/>
      <c r="U240" s="273"/>
      <c r="V240" s="273"/>
    </row>
    <row r="241" spans="1:22" s="52" customFormat="1" x14ac:dyDescent="0.25">
      <c r="A241" s="38" t="s">
        <v>785</v>
      </c>
      <c r="B241" s="38" t="s">
        <v>55</v>
      </c>
      <c r="C241" s="40" t="s">
        <v>208</v>
      </c>
      <c r="D241" s="183"/>
      <c r="E241" s="229" t="s">
        <v>539</v>
      </c>
      <c r="F241" s="229" t="s">
        <v>539</v>
      </c>
      <c r="G241" s="229" t="s">
        <v>539</v>
      </c>
      <c r="H241" s="229" t="s">
        <v>539</v>
      </c>
      <c r="I241" s="229" t="s">
        <v>539</v>
      </c>
      <c r="J241" s="229" t="s">
        <v>539</v>
      </c>
      <c r="K241" s="229" t="s">
        <v>539</v>
      </c>
      <c r="L241" s="229" t="s">
        <v>539</v>
      </c>
      <c r="M241" s="229" t="s">
        <v>539</v>
      </c>
      <c r="N241" s="181"/>
      <c r="O241" s="181"/>
      <c r="P241" s="233"/>
      <c r="Q241" s="233"/>
      <c r="R241" s="233"/>
      <c r="S241" s="233"/>
      <c r="T241" s="233"/>
      <c r="U241" s="273"/>
      <c r="V241" s="273"/>
    </row>
    <row r="242" spans="1:22" s="52" customFormat="1" x14ac:dyDescent="0.25">
      <c r="A242" s="38" t="s">
        <v>786</v>
      </c>
      <c r="B242" s="38" t="s">
        <v>57</v>
      </c>
      <c r="C242" s="40" t="s">
        <v>209</v>
      </c>
      <c r="D242" s="183"/>
      <c r="E242" s="229" t="s">
        <v>539</v>
      </c>
      <c r="F242" s="229" t="s">
        <v>539</v>
      </c>
      <c r="G242" s="229" t="s">
        <v>539</v>
      </c>
      <c r="H242" s="229" t="s">
        <v>539</v>
      </c>
      <c r="I242" s="229" t="s">
        <v>539</v>
      </c>
      <c r="J242" s="229" t="s">
        <v>539</v>
      </c>
      <c r="K242" s="245" t="s">
        <v>549</v>
      </c>
      <c r="L242" s="229" t="s">
        <v>539</v>
      </c>
      <c r="M242" s="229" t="s">
        <v>539</v>
      </c>
      <c r="N242" s="181"/>
      <c r="O242" s="181"/>
      <c r="P242" s="233"/>
      <c r="Q242" s="233"/>
      <c r="R242" s="233"/>
      <c r="S242" s="233"/>
      <c r="T242" s="233"/>
      <c r="U242" s="273"/>
      <c r="V242" s="273"/>
    </row>
    <row r="243" spans="1:22" s="52" customFormat="1" x14ac:dyDescent="0.25">
      <c r="A243" s="38" t="s">
        <v>787</v>
      </c>
      <c r="B243" s="38" t="s">
        <v>59</v>
      </c>
      <c r="C243" s="40" t="s">
        <v>210</v>
      </c>
      <c r="D243" s="183"/>
      <c r="E243" s="229" t="s">
        <v>539</v>
      </c>
      <c r="F243" s="229" t="s">
        <v>539</v>
      </c>
      <c r="G243" s="229" t="s">
        <v>539</v>
      </c>
      <c r="H243" s="229" t="s">
        <v>539</v>
      </c>
      <c r="I243" s="229" t="s">
        <v>539</v>
      </c>
      <c r="J243" s="229" t="s">
        <v>539</v>
      </c>
      <c r="K243" s="229" t="s">
        <v>539</v>
      </c>
      <c r="L243" s="229" t="s">
        <v>539</v>
      </c>
      <c r="M243" s="229" t="s">
        <v>539</v>
      </c>
      <c r="N243" s="181"/>
      <c r="O243" s="181"/>
      <c r="P243" s="233"/>
      <c r="Q243" s="233"/>
      <c r="R243" s="233"/>
      <c r="S243" s="233"/>
      <c r="T243" s="233"/>
      <c r="U243" s="273"/>
      <c r="V243" s="273"/>
    </row>
    <row r="244" spans="1:22" s="52" customFormat="1" x14ac:dyDescent="0.25">
      <c r="A244" s="38" t="s">
        <v>788</v>
      </c>
      <c r="B244" s="38" t="s">
        <v>61</v>
      </c>
      <c r="C244" s="40" t="s">
        <v>211</v>
      </c>
      <c r="D244" s="183"/>
      <c r="E244" s="229" t="s">
        <v>539</v>
      </c>
      <c r="F244" s="229" t="s">
        <v>539</v>
      </c>
      <c r="G244" s="229" t="s">
        <v>539</v>
      </c>
      <c r="H244" s="229" t="s">
        <v>539</v>
      </c>
      <c r="I244" s="229" t="s">
        <v>539</v>
      </c>
      <c r="J244" s="229" t="s">
        <v>539</v>
      </c>
      <c r="K244" s="229" t="s">
        <v>539</v>
      </c>
      <c r="L244" s="229" t="s">
        <v>539</v>
      </c>
      <c r="M244" s="229" t="s">
        <v>539</v>
      </c>
      <c r="N244" s="181"/>
      <c r="O244" s="181"/>
      <c r="P244" s="233"/>
      <c r="Q244" s="233"/>
      <c r="R244" s="233"/>
      <c r="S244" s="233"/>
      <c r="T244" s="233"/>
      <c r="U244" s="273"/>
      <c r="V244" s="273"/>
    </row>
    <row r="245" spans="1:22" s="52" customFormat="1" x14ac:dyDescent="0.25">
      <c r="A245" s="38" t="s">
        <v>789</v>
      </c>
      <c r="B245" s="38" t="s">
        <v>63</v>
      </c>
      <c r="C245" s="40" t="s">
        <v>212</v>
      </c>
      <c r="D245" s="183"/>
      <c r="E245" s="229" t="s">
        <v>539</v>
      </c>
      <c r="F245" s="229" t="s">
        <v>539</v>
      </c>
      <c r="G245" s="229" t="s">
        <v>539</v>
      </c>
      <c r="H245" s="229" t="s">
        <v>539</v>
      </c>
      <c r="I245" s="229" t="s">
        <v>539</v>
      </c>
      <c r="J245" s="229" t="s">
        <v>539</v>
      </c>
      <c r="K245" s="229" t="s">
        <v>539</v>
      </c>
      <c r="L245" s="229" t="s">
        <v>539</v>
      </c>
      <c r="M245" s="229" t="s">
        <v>539</v>
      </c>
      <c r="N245" s="181"/>
      <c r="O245" s="181"/>
      <c r="P245" s="233"/>
      <c r="Q245" s="233"/>
      <c r="R245" s="233"/>
      <c r="S245" s="233"/>
      <c r="T245" s="233"/>
      <c r="U245" s="273"/>
      <c r="V245" s="273"/>
    </row>
    <row r="246" spans="1:22" s="52" customFormat="1" x14ac:dyDescent="0.25">
      <c r="A246" s="38" t="s">
        <v>790</v>
      </c>
      <c r="B246" s="38" t="s">
        <v>65</v>
      </c>
      <c r="C246" s="40" t="s">
        <v>213</v>
      </c>
      <c r="D246" s="183"/>
      <c r="E246" s="229" t="s">
        <v>539</v>
      </c>
      <c r="F246" s="229" t="s">
        <v>539</v>
      </c>
      <c r="G246" s="229" t="s">
        <v>539</v>
      </c>
      <c r="H246" s="229" t="s">
        <v>539</v>
      </c>
      <c r="I246" s="229" t="s">
        <v>539</v>
      </c>
      <c r="J246" s="229" t="s">
        <v>539</v>
      </c>
      <c r="K246" s="229" t="s">
        <v>539</v>
      </c>
      <c r="L246" s="229" t="s">
        <v>539</v>
      </c>
      <c r="M246" s="245" t="s">
        <v>549</v>
      </c>
      <c r="N246" s="181"/>
      <c r="O246" s="181"/>
      <c r="P246" s="233"/>
      <c r="Q246" s="233"/>
      <c r="R246" s="233"/>
      <c r="S246" s="233"/>
      <c r="T246" s="233"/>
      <c r="U246" s="273"/>
      <c r="V246" s="273"/>
    </row>
    <row r="247" spans="1:22" s="52" customFormat="1" ht="25.5" x14ac:dyDescent="0.25">
      <c r="A247" s="38" t="s">
        <v>791</v>
      </c>
      <c r="B247" s="38" t="s">
        <v>66</v>
      </c>
      <c r="C247" s="40" t="s">
        <v>526</v>
      </c>
      <c r="D247" s="217"/>
      <c r="E247" s="255"/>
      <c r="F247" s="229" t="s">
        <v>539</v>
      </c>
      <c r="G247" s="229" t="s">
        <v>539</v>
      </c>
      <c r="H247" s="229" t="s">
        <v>539</v>
      </c>
      <c r="I247" s="229" t="s">
        <v>539</v>
      </c>
      <c r="J247" s="229" t="s">
        <v>539</v>
      </c>
      <c r="K247" s="229" t="s">
        <v>539</v>
      </c>
      <c r="L247" s="229" t="s">
        <v>539</v>
      </c>
      <c r="M247" s="229" t="s">
        <v>539</v>
      </c>
      <c r="N247" s="181"/>
      <c r="O247" s="181"/>
      <c r="P247" s="233"/>
      <c r="Q247" s="233"/>
      <c r="R247" s="233"/>
      <c r="S247" s="233"/>
      <c r="T247" s="233"/>
      <c r="U247" s="279" t="s">
        <v>538</v>
      </c>
      <c r="V247" s="279" t="s">
        <v>538</v>
      </c>
    </row>
    <row r="248" spans="1:22" s="52" customFormat="1" ht="25.5" x14ac:dyDescent="0.25">
      <c r="A248" s="38" t="s">
        <v>792</v>
      </c>
      <c r="B248" s="38" t="s">
        <v>68</v>
      </c>
      <c r="C248" s="40" t="s">
        <v>527</v>
      </c>
      <c r="D248" s="217"/>
      <c r="E248" s="255"/>
      <c r="F248" s="229" t="s">
        <v>539</v>
      </c>
      <c r="G248" s="229" t="s">
        <v>539</v>
      </c>
      <c r="H248" s="229" t="s">
        <v>539</v>
      </c>
      <c r="I248" s="229" t="s">
        <v>539</v>
      </c>
      <c r="J248" s="229" t="s">
        <v>539</v>
      </c>
      <c r="K248" s="229" t="s">
        <v>539</v>
      </c>
      <c r="L248" s="229" t="s">
        <v>539</v>
      </c>
      <c r="M248" s="245" t="s">
        <v>549</v>
      </c>
      <c r="N248" s="181"/>
      <c r="O248" s="181"/>
      <c r="P248" s="233"/>
      <c r="Q248" s="233"/>
      <c r="R248" s="233"/>
      <c r="S248" s="233"/>
      <c r="T248" s="233"/>
      <c r="U248" s="279" t="s">
        <v>538</v>
      </c>
      <c r="V248" s="279" t="s">
        <v>538</v>
      </c>
    </row>
    <row r="249" spans="1:22" s="52" customFormat="1" ht="25.5" x14ac:dyDescent="0.25">
      <c r="A249" s="38" t="s">
        <v>793</v>
      </c>
      <c r="B249" s="38" t="s">
        <v>70</v>
      </c>
      <c r="C249" s="40" t="s">
        <v>572</v>
      </c>
      <c r="D249" s="217"/>
      <c r="E249" s="255"/>
      <c r="F249" s="260"/>
      <c r="G249" s="260"/>
      <c r="H249" s="260"/>
      <c r="I249" s="229" t="s">
        <v>539</v>
      </c>
      <c r="J249" s="260"/>
      <c r="K249" s="229" t="s">
        <v>539</v>
      </c>
      <c r="L249" s="229" t="s">
        <v>539</v>
      </c>
      <c r="M249" s="229" t="s">
        <v>539</v>
      </c>
      <c r="N249" s="181"/>
      <c r="O249" s="181"/>
      <c r="P249" s="233"/>
      <c r="Q249" s="233"/>
      <c r="R249" s="233"/>
      <c r="S249" s="233"/>
      <c r="T249" s="233"/>
      <c r="U249" s="279" t="s">
        <v>905</v>
      </c>
      <c r="V249" s="279" t="s">
        <v>905</v>
      </c>
    </row>
    <row r="250" spans="1:22" s="52" customFormat="1" ht="31.5" x14ac:dyDescent="0.25">
      <c r="A250" s="38" t="s">
        <v>794</v>
      </c>
      <c r="B250" s="38" t="s">
        <v>575</v>
      </c>
      <c r="C250" s="59" t="s">
        <v>220</v>
      </c>
      <c r="D250" s="75" t="s">
        <v>418</v>
      </c>
      <c r="E250" s="229" t="s">
        <v>539</v>
      </c>
      <c r="F250" s="229" t="s">
        <v>539</v>
      </c>
      <c r="G250" s="229" t="s">
        <v>539</v>
      </c>
      <c r="H250" s="229" t="s">
        <v>539</v>
      </c>
      <c r="I250" s="229" t="s">
        <v>539</v>
      </c>
      <c r="J250" s="229" t="s">
        <v>539</v>
      </c>
      <c r="K250" s="229" t="s">
        <v>539</v>
      </c>
      <c r="L250" s="229" t="s">
        <v>539</v>
      </c>
      <c r="M250" s="229" t="s">
        <v>539</v>
      </c>
      <c r="N250" s="181"/>
      <c r="O250" s="181"/>
      <c r="P250" s="233"/>
      <c r="Q250" s="233"/>
      <c r="R250" s="233"/>
      <c r="S250" s="233"/>
      <c r="T250" s="233"/>
      <c r="U250" s="273"/>
      <c r="V250" s="273"/>
    </row>
    <row r="251" spans="1:22" s="52" customFormat="1" x14ac:dyDescent="0.25">
      <c r="A251" s="38" t="s">
        <v>795</v>
      </c>
      <c r="B251" s="38" t="s">
        <v>576</v>
      </c>
      <c r="C251" s="59" t="s">
        <v>221</v>
      </c>
      <c r="D251" s="60"/>
      <c r="E251" s="229" t="s">
        <v>539</v>
      </c>
      <c r="F251" s="229" t="s">
        <v>539</v>
      </c>
      <c r="G251" s="229" t="s">
        <v>539</v>
      </c>
      <c r="H251" s="229" t="s">
        <v>539</v>
      </c>
      <c r="I251" s="229" t="s">
        <v>539</v>
      </c>
      <c r="J251" s="229" t="s">
        <v>539</v>
      </c>
      <c r="K251" s="229" t="s">
        <v>539</v>
      </c>
      <c r="L251" s="229" t="s">
        <v>539</v>
      </c>
      <c r="M251" s="229" t="s">
        <v>539</v>
      </c>
      <c r="N251" s="181"/>
      <c r="O251" s="181"/>
      <c r="P251" s="233"/>
      <c r="Q251" s="233"/>
      <c r="R251" s="233"/>
      <c r="S251" s="233"/>
      <c r="T251" s="233"/>
      <c r="U251" s="273"/>
      <c r="V251" s="273"/>
    </row>
    <row r="252" spans="1:22" s="52" customFormat="1" x14ac:dyDescent="0.25">
      <c r="A252" s="38" t="s">
        <v>796</v>
      </c>
      <c r="B252" s="38" t="s">
        <v>577</v>
      </c>
      <c r="C252" s="59" t="s">
        <v>233</v>
      </c>
      <c r="D252" s="60"/>
      <c r="E252" s="229" t="s">
        <v>539</v>
      </c>
      <c r="F252" s="229" t="s">
        <v>539</v>
      </c>
      <c r="G252" s="229" t="s">
        <v>539</v>
      </c>
      <c r="H252" s="229" t="s">
        <v>539</v>
      </c>
      <c r="I252" s="229" t="s">
        <v>539</v>
      </c>
      <c r="J252" s="229" t="s">
        <v>539</v>
      </c>
      <c r="K252" s="229" t="s">
        <v>539</v>
      </c>
      <c r="L252" s="229" t="s">
        <v>539</v>
      </c>
      <c r="M252" s="229" t="s">
        <v>539</v>
      </c>
      <c r="N252" s="181"/>
      <c r="O252" s="181"/>
      <c r="P252" s="233"/>
      <c r="Q252" s="233"/>
      <c r="R252" s="233"/>
      <c r="S252" s="233"/>
      <c r="T252" s="233"/>
      <c r="U252" s="273"/>
      <c r="V252" s="273"/>
    </row>
    <row r="253" spans="1:22" s="52" customFormat="1" x14ac:dyDescent="0.25">
      <c r="A253" s="38" t="s">
        <v>797</v>
      </c>
      <c r="B253" s="38" t="s">
        <v>578</v>
      </c>
      <c r="C253" s="59" t="s">
        <v>239</v>
      </c>
      <c r="D253" s="60"/>
      <c r="E253" s="229" t="s">
        <v>539</v>
      </c>
      <c r="F253" s="229" t="s">
        <v>539</v>
      </c>
      <c r="G253" s="229" t="s">
        <v>539</v>
      </c>
      <c r="H253" s="229" t="s">
        <v>539</v>
      </c>
      <c r="I253" s="229" t="s">
        <v>539</v>
      </c>
      <c r="J253" s="229" t="s">
        <v>539</v>
      </c>
      <c r="K253" s="229" t="s">
        <v>539</v>
      </c>
      <c r="L253" s="229" t="s">
        <v>539</v>
      </c>
      <c r="M253" s="229" t="s">
        <v>539</v>
      </c>
      <c r="N253" s="181"/>
      <c r="O253" s="181"/>
      <c r="P253" s="233"/>
      <c r="Q253" s="233"/>
      <c r="R253" s="233"/>
      <c r="S253" s="233"/>
      <c r="T253" s="233"/>
      <c r="U253" s="273"/>
      <c r="V253" s="273"/>
    </row>
    <row r="254" spans="1:22" s="52" customFormat="1" x14ac:dyDescent="0.25">
      <c r="A254" s="38" t="s">
        <v>798</v>
      </c>
      <c r="B254" s="38" t="s">
        <v>579</v>
      </c>
      <c r="C254" s="59" t="s">
        <v>215</v>
      </c>
      <c r="D254" s="54"/>
      <c r="E254" s="229" t="s">
        <v>539</v>
      </c>
      <c r="F254" s="229" t="s">
        <v>539</v>
      </c>
      <c r="G254" s="229" t="s">
        <v>539</v>
      </c>
      <c r="H254" s="229" t="s">
        <v>539</v>
      </c>
      <c r="I254" s="229" t="s">
        <v>539</v>
      </c>
      <c r="J254" s="229" t="s">
        <v>539</v>
      </c>
      <c r="K254" s="229" t="s">
        <v>539</v>
      </c>
      <c r="L254" s="229" t="s">
        <v>539</v>
      </c>
      <c r="M254" s="229" t="s">
        <v>539</v>
      </c>
      <c r="N254" s="181"/>
      <c r="O254" s="181"/>
      <c r="P254" s="233"/>
      <c r="Q254" s="233"/>
      <c r="R254" s="233"/>
      <c r="S254" s="233"/>
      <c r="T254" s="233"/>
      <c r="U254" s="273"/>
      <c r="V254" s="273"/>
    </row>
    <row r="255" spans="1:22" s="52" customFormat="1" x14ac:dyDescent="0.25">
      <c r="A255" s="38" t="s">
        <v>799</v>
      </c>
      <c r="B255" s="38" t="s">
        <v>580</v>
      </c>
      <c r="C255" s="61" t="s">
        <v>217</v>
      </c>
      <c r="D255" s="60"/>
      <c r="E255" s="229" t="s">
        <v>539</v>
      </c>
      <c r="F255" s="229" t="s">
        <v>539</v>
      </c>
      <c r="G255" s="229" t="s">
        <v>539</v>
      </c>
      <c r="H255" s="229" t="s">
        <v>539</v>
      </c>
      <c r="I255" s="229" t="s">
        <v>539</v>
      </c>
      <c r="J255" s="229" t="s">
        <v>539</v>
      </c>
      <c r="K255" s="229" t="s">
        <v>539</v>
      </c>
      <c r="L255" s="229" t="s">
        <v>539</v>
      </c>
      <c r="M255" s="229" t="s">
        <v>539</v>
      </c>
      <c r="N255" s="181"/>
      <c r="O255" s="181"/>
      <c r="P255" s="233"/>
      <c r="Q255" s="233"/>
      <c r="R255" s="233"/>
      <c r="S255" s="233"/>
      <c r="T255" s="233"/>
      <c r="U255" s="273"/>
      <c r="V255" s="273"/>
    </row>
    <row r="256" spans="1:22" s="52" customFormat="1" x14ac:dyDescent="0.25">
      <c r="A256" s="38" t="s">
        <v>800</v>
      </c>
      <c r="B256" s="38" t="s">
        <v>581</v>
      </c>
      <c r="C256" s="59" t="s">
        <v>218</v>
      </c>
      <c r="D256" s="60"/>
      <c r="E256" s="229" t="s">
        <v>539</v>
      </c>
      <c r="F256" s="229" t="s">
        <v>539</v>
      </c>
      <c r="G256" s="229" t="s">
        <v>539</v>
      </c>
      <c r="H256" s="229" t="s">
        <v>539</v>
      </c>
      <c r="I256" s="229" t="s">
        <v>539</v>
      </c>
      <c r="J256" s="229" t="s">
        <v>539</v>
      </c>
      <c r="K256" s="229" t="s">
        <v>539</v>
      </c>
      <c r="L256" s="229" t="s">
        <v>539</v>
      </c>
      <c r="M256" s="229" t="s">
        <v>539</v>
      </c>
      <c r="N256" s="181"/>
      <c r="O256" s="181"/>
      <c r="P256" s="233"/>
      <c r="Q256" s="233"/>
      <c r="R256" s="233"/>
      <c r="S256" s="233"/>
      <c r="T256" s="233"/>
      <c r="U256" s="273"/>
      <c r="V256" s="273"/>
    </row>
    <row r="257" spans="1:22" s="52" customFormat="1" ht="30" customHeight="1" x14ac:dyDescent="0.25">
      <c r="A257" s="38" t="s">
        <v>801</v>
      </c>
      <c r="B257" s="38" t="s">
        <v>582</v>
      </c>
      <c r="C257" s="59" t="s">
        <v>219</v>
      </c>
      <c r="D257" s="60"/>
      <c r="E257" s="229" t="s">
        <v>539</v>
      </c>
      <c r="F257" s="229" t="s">
        <v>539</v>
      </c>
      <c r="G257" s="229" t="s">
        <v>539</v>
      </c>
      <c r="H257" s="229" t="s">
        <v>539</v>
      </c>
      <c r="I257" s="229" t="s">
        <v>539</v>
      </c>
      <c r="J257" s="229" t="s">
        <v>539</v>
      </c>
      <c r="K257" s="229" t="s">
        <v>539</v>
      </c>
      <c r="L257" s="229" t="s">
        <v>539</v>
      </c>
      <c r="M257" s="229" t="s">
        <v>539</v>
      </c>
      <c r="N257" s="181"/>
      <c r="O257" s="181"/>
      <c r="P257" s="233"/>
      <c r="Q257" s="233"/>
      <c r="R257" s="233"/>
      <c r="S257" s="233"/>
      <c r="T257" s="233"/>
      <c r="U257" s="273"/>
      <c r="V257" s="273"/>
    </row>
    <row r="258" spans="1:22" s="52" customFormat="1" x14ac:dyDescent="0.25">
      <c r="A258" s="38" t="s">
        <v>802</v>
      </c>
      <c r="B258" s="38" t="s">
        <v>583</v>
      </c>
      <c r="C258" s="59" t="s">
        <v>223</v>
      </c>
      <c r="D258" s="60"/>
      <c r="E258" s="229" t="s">
        <v>539</v>
      </c>
      <c r="F258" s="229" t="s">
        <v>539</v>
      </c>
      <c r="G258" s="229" t="s">
        <v>539</v>
      </c>
      <c r="H258" s="229" t="s">
        <v>539</v>
      </c>
      <c r="I258" s="229" t="s">
        <v>539</v>
      </c>
      <c r="J258" s="229" t="s">
        <v>539</v>
      </c>
      <c r="K258" s="229" t="s">
        <v>539</v>
      </c>
      <c r="L258" s="229" t="s">
        <v>539</v>
      </c>
      <c r="M258" s="229" t="s">
        <v>539</v>
      </c>
      <c r="N258" s="181"/>
      <c r="O258" s="181"/>
      <c r="P258" s="233"/>
      <c r="Q258" s="233"/>
      <c r="R258" s="233"/>
      <c r="S258" s="233"/>
      <c r="T258" s="233"/>
      <c r="U258" s="273"/>
      <c r="V258" s="273"/>
    </row>
    <row r="259" spans="1:22" s="52" customFormat="1" x14ac:dyDescent="0.25">
      <c r="A259" s="38" t="s">
        <v>803</v>
      </c>
      <c r="B259" s="38" t="s">
        <v>51</v>
      </c>
      <c r="C259" s="59" t="s">
        <v>224</v>
      </c>
      <c r="D259" s="60"/>
      <c r="E259" s="229" t="s">
        <v>539</v>
      </c>
      <c r="F259" s="229" t="s">
        <v>539</v>
      </c>
      <c r="G259" s="229" t="s">
        <v>539</v>
      </c>
      <c r="H259" s="229" t="s">
        <v>539</v>
      </c>
      <c r="I259" s="229" t="s">
        <v>539</v>
      </c>
      <c r="J259" s="229" t="s">
        <v>539</v>
      </c>
      <c r="K259" s="229" t="s">
        <v>539</v>
      </c>
      <c r="L259" s="229" t="s">
        <v>539</v>
      </c>
      <c r="M259" s="229" t="s">
        <v>539</v>
      </c>
      <c r="N259" s="181"/>
      <c r="O259" s="181"/>
      <c r="P259" s="233"/>
      <c r="Q259" s="233"/>
      <c r="R259" s="233"/>
      <c r="S259" s="233"/>
      <c r="T259" s="233"/>
      <c r="U259" s="273"/>
      <c r="V259" s="273"/>
    </row>
    <row r="260" spans="1:22" s="52" customFormat="1" x14ac:dyDescent="0.25">
      <c r="A260" s="38" t="s">
        <v>804</v>
      </c>
      <c r="B260" s="38" t="s">
        <v>53</v>
      </c>
      <c r="C260" s="59" t="s">
        <v>225</v>
      </c>
      <c r="D260" s="60"/>
      <c r="E260" s="229" t="s">
        <v>539</v>
      </c>
      <c r="F260" s="229" t="s">
        <v>539</v>
      </c>
      <c r="G260" s="229" t="s">
        <v>539</v>
      </c>
      <c r="H260" s="229" t="s">
        <v>539</v>
      </c>
      <c r="I260" s="229" t="s">
        <v>539</v>
      </c>
      <c r="J260" s="229" t="s">
        <v>539</v>
      </c>
      <c r="K260" s="229" t="s">
        <v>539</v>
      </c>
      <c r="L260" s="229" t="s">
        <v>539</v>
      </c>
      <c r="M260" s="229" t="s">
        <v>539</v>
      </c>
      <c r="N260" s="181"/>
      <c r="O260" s="181"/>
      <c r="P260" s="233"/>
      <c r="Q260" s="233"/>
      <c r="R260" s="233"/>
      <c r="S260" s="233"/>
      <c r="T260" s="233"/>
      <c r="U260" s="273"/>
      <c r="V260" s="273"/>
    </row>
    <row r="261" spans="1:22" s="52" customFormat="1" x14ac:dyDescent="0.25">
      <c r="A261" s="38" t="s">
        <v>805</v>
      </c>
      <c r="B261" s="38" t="s">
        <v>55</v>
      </c>
      <c r="C261" s="59" t="s">
        <v>226</v>
      </c>
      <c r="D261" s="60"/>
      <c r="E261" s="229" t="s">
        <v>539</v>
      </c>
      <c r="F261" s="229" t="s">
        <v>539</v>
      </c>
      <c r="G261" s="229" t="s">
        <v>539</v>
      </c>
      <c r="H261" s="229" t="s">
        <v>539</v>
      </c>
      <c r="I261" s="229" t="s">
        <v>539</v>
      </c>
      <c r="J261" s="229" t="s">
        <v>539</v>
      </c>
      <c r="K261" s="229" t="s">
        <v>539</v>
      </c>
      <c r="L261" s="229" t="s">
        <v>539</v>
      </c>
      <c r="M261" s="229" t="s">
        <v>539</v>
      </c>
      <c r="N261" s="181"/>
      <c r="O261" s="235"/>
      <c r="P261" s="233"/>
      <c r="Q261" s="233"/>
      <c r="R261" s="233"/>
      <c r="S261" s="233"/>
      <c r="T261" s="233"/>
      <c r="U261" s="273"/>
      <c r="V261" s="273"/>
    </row>
    <row r="262" spans="1:22" s="52" customFormat="1" x14ac:dyDescent="0.25">
      <c r="A262" s="38" t="s">
        <v>806</v>
      </c>
      <c r="B262" s="38" t="s">
        <v>57</v>
      </c>
      <c r="C262" s="61" t="s">
        <v>227</v>
      </c>
      <c r="D262" s="62"/>
      <c r="E262" s="229" t="s">
        <v>539</v>
      </c>
      <c r="F262" s="229" t="s">
        <v>539</v>
      </c>
      <c r="G262" s="229" t="s">
        <v>539</v>
      </c>
      <c r="H262" s="229" t="s">
        <v>539</v>
      </c>
      <c r="I262" s="229" t="s">
        <v>539</v>
      </c>
      <c r="J262" s="229" t="s">
        <v>539</v>
      </c>
      <c r="K262" s="229" t="s">
        <v>539</v>
      </c>
      <c r="L262" s="229" t="s">
        <v>539</v>
      </c>
      <c r="M262" s="229" t="s">
        <v>539</v>
      </c>
      <c r="N262" s="181"/>
      <c r="O262" s="181"/>
      <c r="P262" s="233"/>
      <c r="Q262" s="233"/>
      <c r="R262" s="233"/>
      <c r="S262" s="233"/>
      <c r="T262" s="233"/>
      <c r="U262" s="273"/>
      <c r="V262" s="273"/>
    </row>
    <row r="263" spans="1:22" s="52" customFormat="1" x14ac:dyDescent="0.25">
      <c r="A263" s="38" t="s">
        <v>807</v>
      </c>
      <c r="B263" s="38" t="s">
        <v>59</v>
      </c>
      <c r="C263" s="59" t="s">
        <v>228</v>
      </c>
      <c r="D263" s="60"/>
      <c r="E263" s="229" t="s">
        <v>539</v>
      </c>
      <c r="F263" s="229" t="s">
        <v>539</v>
      </c>
      <c r="G263" s="229" t="s">
        <v>539</v>
      </c>
      <c r="H263" s="229" t="s">
        <v>539</v>
      </c>
      <c r="I263" s="229" t="s">
        <v>539</v>
      </c>
      <c r="J263" s="229" t="s">
        <v>539</v>
      </c>
      <c r="K263" s="229" t="s">
        <v>539</v>
      </c>
      <c r="L263" s="229" t="s">
        <v>539</v>
      </c>
      <c r="M263" s="229" t="s">
        <v>539</v>
      </c>
      <c r="N263" s="181"/>
      <c r="O263" s="181"/>
      <c r="P263" s="233"/>
      <c r="Q263" s="233"/>
      <c r="R263" s="233"/>
      <c r="S263" s="233"/>
      <c r="T263" s="233"/>
      <c r="U263" s="273"/>
      <c r="V263" s="273"/>
    </row>
    <row r="264" spans="1:22" s="52" customFormat="1" x14ac:dyDescent="0.25">
      <c r="A264" s="38" t="s">
        <v>808</v>
      </c>
      <c r="B264" s="38" t="s">
        <v>61</v>
      </c>
      <c r="C264" s="59" t="s">
        <v>229</v>
      </c>
      <c r="D264" s="60"/>
      <c r="E264" s="229" t="s">
        <v>539</v>
      </c>
      <c r="F264" s="245" t="s">
        <v>549</v>
      </c>
      <c r="G264" s="229" t="s">
        <v>539</v>
      </c>
      <c r="H264" s="245" t="s">
        <v>549</v>
      </c>
      <c r="I264" s="229" t="s">
        <v>539</v>
      </c>
      <c r="J264" s="229" t="s">
        <v>539</v>
      </c>
      <c r="K264" s="229" t="s">
        <v>539</v>
      </c>
      <c r="L264" s="229" t="s">
        <v>539</v>
      </c>
      <c r="M264" s="229" t="s">
        <v>539</v>
      </c>
      <c r="N264" s="181"/>
      <c r="O264" s="181"/>
      <c r="P264" s="233"/>
      <c r="Q264" s="233"/>
      <c r="R264" s="233"/>
      <c r="S264" s="233"/>
      <c r="T264" s="233"/>
      <c r="U264" s="273"/>
      <c r="V264" s="273"/>
    </row>
    <row r="265" spans="1:22" s="52" customFormat="1" x14ac:dyDescent="0.25">
      <c r="A265" s="38" t="s">
        <v>809</v>
      </c>
      <c r="B265" s="38" t="s">
        <v>63</v>
      </c>
      <c r="C265" s="59" t="s">
        <v>230</v>
      </c>
      <c r="D265" s="60"/>
      <c r="E265" s="229" t="s">
        <v>539</v>
      </c>
      <c r="F265" s="229" t="s">
        <v>539</v>
      </c>
      <c r="G265" s="229" t="s">
        <v>539</v>
      </c>
      <c r="H265" s="229" t="s">
        <v>539</v>
      </c>
      <c r="I265" s="229" t="s">
        <v>539</v>
      </c>
      <c r="J265" s="229" t="s">
        <v>539</v>
      </c>
      <c r="K265" s="229" t="s">
        <v>539</v>
      </c>
      <c r="L265" s="229" t="s">
        <v>539</v>
      </c>
      <c r="M265" s="229" t="s">
        <v>539</v>
      </c>
      <c r="N265" s="181"/>
      <c r="O265" s="181"/>
      <c r="P265" s="233"/>
      <c r="Q265" s="233"/>
      <c r="R265" s="233"/>
      <c r="S265" s="233"/>
      <c r="T265" s="233"/>
      <c r="U265" s="273"/>
      <c r="V265" s="273"/>
    </row>
    <row r="266" spans="1:22" s="52" customFormat="1" x14ac:dyDescent="0.25">
      <c r="A266" s="38" t="s">
        <v>810</v>
      </c>
      <c r="B266" s="38" t="s">
        <v>65</v>
      </c>
      <c r="C266" s="59" t="s">
        <v>231</v>
      </c>
      <c r="D266" s="60"/>
      <c r="E266" s="229" t="s">
        <v>539</v>
      </c>
      <c r="F266" s="229" t="s">
        <v>539</v>
      </c>
      <c r="G266" s="229" t="s">
        <v>539</v>
      </c>
      <c r="H266" s="229" t="s">
        <v>539</v>
      </c>
      <c r="I266" s="229" t="s">
        <v>539</v>
      </c>
      <c r="J266" s="229" t="s">
        <v>539</v>
      </c>
      <c r="K266" s="229" t="s">
        <v>539</v>
      </c>
      <c r="L266" s="229" t="s">
        <v>539</v>
      </c>
      <c r="M266" s="229" t="s">
        <v>539</v>
      </c>
      <c r="N266" s="181"/>
      <c r="O266" s="181"/>
      <c r="P266" s="233"/>
      <c r="Q266" s="233"/>
      <c r="R266" s="233"/>
      <c r="S266" s="233"/>
      <c r="T266" s="233"/>
      <c r="U266" s="273"/>
      <c r="V266" s="273"/>
    </row>
    <row r="267" spans="1:22" s="52" customFormat="1" x14ac:dyDescent="0.25">
      <c r="A267" s="38" t="s">
        <v>811</v>
      </c>
      <c r="B267" s="38" t="s">
        <v>66</v>
      </c>
      <c r="C267" s="59" t="s">
        <v>232</v>
      </c>
      <c r="D267" s="60"/>
      <c r="E267" s="229" t="s">
        <v>539</v>
      </c>
      <c r="F267" s="229" t="s">
        <v>539</v>
      </c>
      <c r="G267" s="229" t="s">
        <v>539</v>
      </c>
      <c r="H267" s="229" t="s">
        <v>539</v>
      </c>
      <c r="I267" s="229" t="s">
        <v>539</v>
      </c>
      <c r="J267" s="229" t="s">
        <v>539</v>
      </c>
      <c r="K267" s="229" t="s">
        <v>539</v>
      </c>
      <c r="L267" s="229" t="s">
        <v>539</v>
      </c>
      <c r="M267" s="229" t="s">
        <v>539</v>
      </c>
      <c r="N267" s="181"/>
      <c r="O267" s="181"/>
      <c r="P267" s="233"/>
      <c r="Q267" s="233"/>
      <c r="R267" s="233"/>
      <c r="S267" s="233"/>
      <c r="T267" s="233"/>
      <c r="U267" s="273"/>
      <c r="V267" s="273"/>
    </row>
    <row r="268" spans="1:22" s="52" customFormat="1" x14ac:dyDescent="0.25">
      <c r="A268" s="38" t="s">
        <v>812</v>
      </c>
      <c r="B268" s="38" t="s">
        <v>68</v>
      </c>
      <c r="C268" s="59" t="s">
        <v>234</v>
      </c>
      <c r="D268" s="60"/>
      <c r="E268" s="229" t="s">
        <v>539</v>
      </c>
      <c r="F268" s="229" t="s">
        <v>539</v>
      </c>
      <c r="G268" s="229" t="s">
        <v>539</v>
      </c>
      <c r="H268" s="229" t="s">
        <v>539</v>
      </c>
      <c r="I268" s="229" t="s">
        <v>539</v>
      </c>
      <c r="J268" s="229" t="s">
        <v>539</v>
      </c>
      <c r="K268" s="229" t="s">
        <v>539</v>
      </c>
      <c r="L268" s="229" t="s">
        <v>539</v>
      </c>
      <c r="M268" s="229" t="s">
        <v>539</v>
      </c>
      <c r="N268" s="181"/>
      <c r="O268" s="181"/>
      <c r="P268" s="233"/>
      <c r="Q268" s="233"/>
      <c r="R268" s="233"/>
      <c r="S268" s="233"/>
      <c r="T268" s="233"/>
      <c r="U268" s="273"/>
      <c r="V268" s="273"/>
    </row>
    <row r="269" spans="1:22" s="52" customFormat="1" ht="33.75" x14ac:dyDescent="0.25">
      <c r="A269" s="38" t="s">
        <v>813</v>
      </c>
      <c r="B269" s="38" t="s">
        <v>70</v>
      </c>
      <c r="C269" s="59" t="s">
        <v>235</v>
      </c>
      <c r="D269" s="60"/>
      <c r="E269" s="244" t="s">
        <v>548</v>
      </c>
      <c r="F269" s="229" t="s">
        <v>539</v>
      </c>
      <c r="G269" s="229" t="s">
        <v>539</v>
      </c>
      <c r="H269" s="229" t="s">
        <v>539</v>
      </c>
      <c r="I269" s="229" t="s">
        <v>539</v>
      </c>
      <c r="J269" s="245" t="s">
        <v>549</v>
      </c>
      <c r="K269" s="229" t="s">
        <v>539</v>
      </c>
      <c r="L269" s="229" t="s">
        <v>539</v>
      </c>
      <c r="M269" s="229" t="s">
        <v>539</v>
      </c>
      <c r="N269" s="181"/>
      <c r="O269" s="181"/>
      <c r="P269" s="233"/>
      <c r="Q269" s="233"/>
      <c r="R269" s="233"/>
      <c r="S269" s="233"/>
      <c r="T269" s="233"/>
      <c r="U269" s="275" t="s">
        <v>906</v>
      </c>
      <c r="V269" s="275" t="s">
        <v>906</v>
      </c>
    </row>
    <row r="270" spans="1:22" s="52" customFormat="1" x14ac:dyDescent="0.25">
      <c r="A270" s="38" t="s">
        <v>814</v>
      </c>
      <c r="B270" s="38" t="s">
        <v>72</v>
      </c>
      <c r="C270" s="59" t="s">
        <v>236</v>
      </c>
      <c r="D270" s="60"/>
      <c r="E270" s="229" t="s">
        <v>539</v>
      </c>
      <c r="F270" s="229" t="s">
        <v>539</v>
      </c>
      <c r="G270" s="229" t="s">
        <v>539</v>
      </c>
      <c r="H270" s="229" t="s">
        <v>539</v>
      </c>
      <c r="I270" s="229" t="s">
        <v>539</v>
      </c>
      <c r="J270" s="229" t="s">
        <v>539</v>
      </c>
      <c r="K270" s="229" t="s">
        <v>539</v>
      </c>
      <c r="L270" s="229" t="s">
        <v>539</v>
      </c>
      <c r="M270" s="229" t="s">
        <v>539</v>
      </c>
      <c r="N270" s="181"/>
      <c r="O270" s="181"/>
      <c r="P270" s="233"/>
      <c r="Q270" s="233"/>
      <c r="R270" s="233"/>
      <c r="S270" s="233"/>
      <c r="T270" s="233"/>
      <c r="U270" s="273"/>
      <c r="V270" s="273"/>
    </row>
    <row r="271" spans="1:22" s="52" customFormat="1" x14ac:dyDescent="0.25">
      <c r="A271" s="38" t="s">
        <v>815</v>
      </c>
      <c r="B271" s="38" t="s">
        <v>74</v>
      </c>
      <c r="C271" s="59" t="s">
        <v>237</v>
      </c>
      <c r="D271" s="60"/>
      <c r="E271" s="229" t="s">
        <v>539</v>
      </c>
      <c r="F271" s="229" t="s">
        <v>539</v>
      </c>
      <c r="G271" s="229" t="s">
        <v>539</v>
      </c>
      <c r="H271" s="229" t="s">
        <v>539</v>
      </c>
      <c r="I271" s="229" t="s">
        <v>539</v>
      </c>
      <c r="J271" s="229" t="s">
        <v>539</v>
      </c>
      <c r="K271" s="229" t="s">
        <v>539</v>
      </c>
      <c r="L271" s="229" t="s">
        <v>539</v>
      </c>
      <c r="M271" s="229" t="s">
        <v>539</v>
      </c>
      <c r="N271" s="181"/>
      <c r="O271" s="181"/>
      <c r="P271" s="233"/>
      <c r="Q271" s="233"/>
      <c r="R271" s="233"/>
      <c r="S271" s="233"/>
      <c r="T271" s="233"/>
      <c r="U271" s="273"/>
      <c r="V271" s="273"/>
    </row>
    <row r="272" spans="1:22" s="52" customFormat="1" x14ac:dyDescent="0.25">
      <c r="A272" s="38" t="s">
        <v>816</v>
      </c>
      <c r="B272" s="38" t="s">
        <v>76</v>
      </c>
      <c r="C272" s="59" t="s">
        <v>238</v>
      </c>
      <c r="D272" s="60"/>
      <c r="E272" s="229" t="s">
        <v>539</v>
      </c>
      <c r="F272" s="229" t="s">
        <v>539</v>
      </c>
      <c r="G272" s="229" t="s">
        <v>539</v>
      </c>
      <c r="H272" s="229" t="s">
        <v>539</v>
      </c>
      <c r="I272" s="229" t="s">
        <v>539</v>
      </c>
      <c r="J272" s="229" t="s">
        <v>539</v>
      </c>
      <c r="K272" s="229" t="s">
        <v>539</v>
      </c>
      <c r="L272" s="229" t="s">
        <v>539</v>
      </c>
      <c r="M272" s="229" t="s">
        <v>539</v>
      </c>
      <c r="N272" s="181"/>
      <c r="O272" s="181"/>
      <c r="P272" s="233"/>
      <c r="Q272" s="233"/>
      <c r="R272" s="233"/>
      <c r="S272" s="233"/>
      <c r="T272" s="233"/>
      <c r="U272" s="273"/>
      <c r="V272" s="273"/>
    </row>
    <row r="273" spans="1:22" s="52" customFormat="1" x14ac:dyDescent="0.25">
      <c r="A273" s="38" t="s">
        <v>817</v>
      </c>
      <c r="B273" s="38" t="s">
        <v>584</v>
      </c>
      <c r="C273" s="59" t="s">
        <v>240</v>
      </c>
      <c r="D273" s="60"/>
      <c r="E273" s="229" t="s">
        <v>539</v>
      </c>
      <c r="F273" s="229" t="s">
        <v>539</v>
      </c>
      <c r="G273" s="229" t="s">
        <v>539</v>
      </c>
      <c r="H273" s="229" t="s">
        <v>539</v>
      </c>
      <c r="I273" s="229" t="s">
        <v>539</v>
      </c>
      <c r="J273" s="229" t="s">
        <v>539</v>
      </c>
      <c r="K273" s="229" t="s">
        <v>539</v>
      </c>
      <c r="L273" s="229" t="s">
        <v>539</v>
      </c>
      <c r="M273" s="229" t="s">
        <v>539</v>
      </c>
      <c r="N273" s="181"/>
      <c r="O273" s="181"/>
      <c r="P273" s="233"/>
      <c r="Q273" s="233"/>
      <c r="R273" s="233"/>
      <c r="S273" s="233"/>
      <c r="T273" s="233"/>
      <c r="U273" s="273"/>
      <c r="V273" s="273"/>
    </row>
    <row r="274" spans="1:22" s="52" customFormat="1" x14ac:dyDescent="0.25">
      <c r="A274" s="38" t="s">
        <v>818</v>
      </c>
      <c r="B274" s="38" t="s">
        <v>585</v>
      </c>
      <c r="C274" s="59" t="s">
        <v>241</v>
      </c>
      <c r="D274" s="60"/>
      <c r="E274" s="229" t="s">
        <v>539</v>
      </c>
      <c r="F274" s="229" t="s">
        <v>539</v>
      </c>
      <c r="G274" s="229" t="s">
        <v>539</v>
      </c>
      <c r="H274" s="229" t="s">
        <v>539</v>
      </c>
      <c r="I274" s="229" t="s">
        <v>539</v>
      </c>
      <c r="J274" s="229" t="s">
        <v>539</v>
      </c>
      <c r="K274" s="229" t="s">
        <v>539</v>
      </c>
      <c r="L274" s="229" t="s">
        <v>539</v>
      </c>
      <c r="M274" s="229" t="s">
        <v>539</v>
      </c>
      <c r="N274" s="181"/>
      <c r="O274" s="181"/>
      <c r="P274" s="233"/>
      <c r="Q274" s="233"/>
      <c r="R274" s="233"/>
      <c r="S274" s="233"/>
      <c r="T274" s="233"/>
      <c r="U274" s="273"/>
      <c r="V274" s="273"/>
    </row>
    <row r="275" spans="1:22" s="52" customFormat="1" x14ac:dyDescent="0.25">
      <c r="A275" s="38" t="s">
        <v>819</v>
      </c>
      <c r="B275" s="38" t="s">
        <v>586</v>
      </c>
      <c r="C275" s="65" t="s">
        <v>242</v>
      </c>
      <c r="D275" s="183"/>
      <c r="E275" s="229" t="s">
        <v>539</v>
      </c>
      <c r="F275" s="229" t="s">
        <v>539</v>
      </c>
      <c r="G275" s="229" t="s">
        <v>539</v>
      </c>
      <c r="H275" s="229" t="s">
        <v>539</v>
      </c>
      <c r="I275" s="229" t="s">
        <v>539</v>
      </c>
      <c r="J275" s="229" t="s">
        <v>539</v>
      </c>
      <c r="K275" s="229" t="s">
        <v>539</v>
      </c>
      <c r="L275" s="229" t="s">
        <v>539</v>
      </c>
      <c r="M275" s="229" t="s">
        <v>539</v>
      </c>
      <c r="N275" s="181"/>
      <c r="O275" s="181"/>
      <c r="P275" s="233"/>
      <c r="Q275" s="233"/>
      <c r="R275" s="233"/>
      <c r="S275" s="233"/>
      <c r="T275" s="233"/>
      <c r="U275" s="273"/>
      <c r="V275" s="273"/>
    </row>
    <row r="276" spans="1:22" s="52" customFormat="1" x14ac:dyDescent="0.25">
      <c r="A276" s="38" t="s">
        <v>820</v>
      </c>
      <c r="B276" s="38" t="s">
        <v>587</v>
      </c>
      <c r="C276" s="59" t="s">
        <v>243</v>
      </c>
      <c r="D276" s="60"/>
      <c r="E276" s="229" t="s">
        <v>539</v>
      </c>
      <c r="F276" s="229" t="s">
        <v>539</v>
      </c>
      <c r="G276" s="229" t="s">
        <v>539</v>
      </c>
      <c r="H276" s="229" t="s">
        <v>539</v>
      </c>
      <c r="I276" s="229" t="s">
        <v>539</v>
      </c>
      <c r="J276" s="229" t="s">
        <v>539</v>
      </c>
      <c r="K276" s="229" t="s">
        <v>539</v>
      </c>
      <c r="L276" s="229" t="s">
        <v>539</v>
      </c>
      <c r="M276" s="229" t="s">
        <v>539</v>
      </c>
      <c r="N276" s="181"/>
      <c r="O276" s="181"/>
      <c r="P276" s="233"/>
      <c r="Q276" s="233"/>
      <c r="R276" s="233"/>
      <c r="S276" s="233"/>
      <c r="T276" s="233"/>
      <c r="U276" s="273"/>
      <c r="V276" s="273"/>
    </row>
    <row r="277" spans="1:22" s="52" customFormat="1" x14ac:dyDescent="0.25">
      <c r="A277" s="38" t="s">
        <v>821</v>
      </c>
      <c r="B277" s="38" t="s">
        <v>588</v>
      </c>
      <c r="C277" s="59" t="s">
        <v>509</v>
      </c>
      <c r="D277" s="60"/>
      <c r="E277" s="229" t="s">
        <v>539</v>
      </c>
      <c r="F277" s="229" t="s">
        <v>539</v>
      </c>
      <c r="G277" s="229" t="s">
        <v>539</v>
      </c>
      <c r="H277" s="229" t="s">
        <v>539</v>
      </c>
      <c r="I277" s="229" t="s">
        <v>539</v>
      </c>
      <c r="J277" s="229" t="s">
        <v>539</v>
      </c>
      <c r="K277" s="229" t="s">
        <v>539</v>
      </c>
      <c r="L277" s="229" t="s">
        <v>539</v>
      </c>
      <c r="M277" s="229" t="s">
        <v>539</v>
      </c>
      <c r="N277" s="181"/>
      <c r="O277" s="181"/>
      <c r="P277" s="237"/>
      <c r="Q277" s="236"/>
      <c r="R277" s="236"/>
      <c r="S277" s="233"/>
      <c r="T277" s="233"/>
      <c r="U277" s="273"/>
      <c r="V277" s="273"/>
    </row>
    <row r="278" spans="1:22" s="52" customFormat="1" x14ac:dyDescent="0.25">
      <c r="A278" s="38" t="s">
        <v>822</v>
      </c>
      <c r="B278" s="38" t="s">
        <v>589</v>
      </c>
      <c r="C278" s="59" t="s">
        <v>510</v>
      </c>
      <c r="D278" s="60"/>
      <c r="E278" s="229" t="s">
        <v>539</v>
      </c>
      <c r="F278" s="229" t="s">
        <v>539</v>
      </c>
      <c r="G278" s="229" t="s">
        <v>539</v>
      </c>
      <c r="H278" s="229" t="s">
        <v>539</v>
      </c>
      <c r="I278" s="229" t="s">
        <v>539</v>
      </c>
      <c r="J278" s="229" t="s">
        <v>539</v>
      </c>
      <c r="K278" s="229" t="s">
        <v>539</v>
      </c>
      <c r="L278" s="229" t="s">
        <v>539</v>
      </c>
      <c r="M278" s="229" t="s">
        <v>539</v>
      </c>
      <c r="N278" s="181"/>
      <c r="O278" s="181"/>
      <c r="P278" s="237"/>
      <c r="Q278" s="236"/>
      <c r="R278" s="236"/>
      <c r="S278" s="233"/>
      <c r="T278" s="233"/>
      <c r="U278" s="273"/>
      <c r="V278" s="273"/>
    </row>
    <row r="279" spans="1:22" s="52" customFormat="1" ht="25.5" x14ac:dyDescent="0.25">
      <c r="A279" s="38" t="s">
        <v>823</v>
      </c>
      <c r="B279" s="38" t="s">
        <v>590</v>
      </c>
      <c r="C279" s="59" t="s">
        <v>573</v>
      </c>
      <c r="D279" s="60"/>
      <c r="E279" s="255"/>
      <c r="F279" s="260"/>
      <c r="G279" s="260"/>
      <c r="H279" s="260"/>
      <c r="I279" s="229" t="s">
        <v>539</v>
      </c>
      <c r="J279" s="260"/>
      <c r="K279" s="229" t="s">
        <v>539</v>
      </c>
      <c r="L279" s="229" t="s">
        <v>539</v>
      </c>
      <c r="M279" s="229" t="s">
        <v>539</v>
      </c>
      <c r="N279" s="181"/>
      <c r="O279" s="181"/>
      <c r="P279" s="237"/>
      <c r="Q279" s="236"/>
      <c r="R279" s="236"/>
      <c r="S279" s="233"/>
      <c r="T279" s="233"/>
      <c r="U279" s="279" t="s">
        <v>905</v>
      </c>
      <c r="V279" s="279" t="s">
        <v>905</v>
      </c>
    </row>
    <row r="280" spans="1:22" s="52" customFormat="1" ht="34.15" customHeight="1" x14ac:dyDescent="0.25">
      <c r="A280" s="38" t="s">
        <v>824</v>
      </c>
      <c r="B280" s="38" t="s">
        <v>575</v>
      </c>
      <c r="C280" s="42" t="s">
        <v>341</v>
      </c>
      <c r="D280" s="75" t="s">
        <v>33</v>
      </c>
      <c r="E280" s="229" t="s">
        <v>539</v>
      </c>
      <c r="F280" s="229" t="s">
        <v>539</v>
      </c>
      <c r="G280" s="229" t="s">
        <v>539</v>
      </c>
      <c r="H280" s="229" t="s">
        <v>539</v>
      </c>
      <c r="I280" s="229" t="s">
        <v>539</v>
      </c>
      <c r="J280" s="229" t="s">
        <v>539</v>
      </c>
      <c r="K280" s="229" t="s">
        <v>539</v>
      </c>
      <c r="L280" s="229" t="s">
        <v>539</v>
      </c>
      <c r="M280" s="229" t="s">
        <v>539</v>
      </c>
      <c r="N280" s="181"/>
      <c r="O280" s="181"/>
      <c r="P280" s="233"/>
      <c r="Q280" s="233"/>
      <c r="R280" s="233"/>
      <c r="S280" s="233"/>
      <c r="T280" s="233"/>
      <c r="U280" s="270"/>
      <c r="V280" s="270"/>
    </row>
    <row r="281" spans="1:22" s="52" customFormat="1" x14ac:dyDescent="0.25">
      <c r="A281" s="38" t="s">
        <v>825</v>
      </c>
      <c r="B281" s="38" t="s">
        <v>576</v>
      </c>
      <c r="C281" s="42" t="s">
        <v>338</v>
      </c>
      <c r="D281" s="60"/>
      <c r="E281" s="229" t="s">
        <v>539</v>
      </c>
      <c r="F281" s="229" t="s">
        <v>539</v>
      </c>
      <c r="G281" s="229" t="s">
        <v>539</v>
      </c>
      <c r="H281" s="229" t="s">
        <v>539</v>
      </c>
      <c r="I281" s="229" t="s">
        <v>539</v>
      </c>
      <c r="J281" s="229" t="s">
        <v>539</v>
      </c>
      <c r="K281" s="229" t="s">
        <v>539</v>
      </c>
      <c r="L281" s="229" t="s">
        <v>539</v>
      </c>
      <c r="M281" s="229" t="s">
        <v>539</v>
      </c>
      <c r="N281" s="181"/>
      <c r="O281" s="181"/>
      <c r="P281" s="233"/>
      <c r="Q281" s="233"/>
      <c r="R281" s="233"/>
      <c r="S281" s="233"/>
      <c r="T281" s="233"/>
      <c r="U281" s="270"/>
      <c r="V281" s="270"/>
    </row>
    <row r="282" spans="1:22" s="52" customFormat="1" x14ac:dyDescent="0.25">
      <c r="A282" s="38" t="s">
        <v>826</v>
      </c>
      <c r="B282" s="38" t="s">
        <v>577</v>
      </c>
      <c r="C282" s="69" t="s">
        <v>339</v>
      </c>
      <c r="D282" s="60"/>
      <c r="E282" s="229" t="s">
        <v>539</v>
      </c>
      <c r="F282" s="229" t="s">
        <v>539</v>
      </c>
      <c r="G282" s="229" t="s">
        <v>539</v>
      </c>
      <c r="H282" s="229" t="s">
        <v>539</v>
      </c>
      <c r="I282" s="229" t="s">
        <v>539</v>
      </c>
      <c r="J282" s="229" t="s">
        <v>539</v>
      </c>
      <c r="K282" s="229" t="s">
        <v>539</v>
      </c>
      <c r="L282" s="229" t="s">
        <v>539</v>
      </c>
      <c r="M282" s="229" t="s">
        <v>539</v>
      </c>
      <c r="N282" s="181"/>
      <c r="O282" s="181"/>
      <c r="P282" s="233"/>
      <c r="Q282" s="233"/>
      <c r="R282" s="233"/>
      <c r="S282" s="233"/>
      <c r="T282" s="233"/>
      <c r="U282" s="270"/>
      <c r="V282" s="270"/>
    </row>
    <row r="283" spans="1:22" s="52" customFormat="1" x14ac:dyDescent="0.25">
      <c r="A283" s="38" t="s">
        <v>827</v>
      </c>
      <c r="B283" s="38" t="s">
        <v>578</v>
      </c>
      <c r="C283" s="65" t="s">
        <v>334</v>
      </c>
      <c r="D283" s="54"/>
      <c r="E283" s="229" t="s">
        <v>539</v>
      </c>
      <c r="F283" s="229" t="s">
        <v>539</v>
      </c>
      <c r="G283" s="229" t="s">
        <v>539</v>
      </c>
      <c r="H283" s="229" t="s">
        <v>539</v>
      </c>
      <c r="I283" s="229" t="s">
        <v>539</v>
      </c>
      <c r="J283" s="229" t="s">
        <v>539</v>
      </c>
      <c r="K283" s="229" t="s">
        <v>539</v>
      </c>
      <c r="L283" s="229" t="s">
        <v>539</v>
      </c>
      <c r="M283" s="229" t="s">
        <v>539</v>
      </c>
      <c r="N283" s="181"/>
      <c r="O283" s="181"/>
      <c r="P283" s="233"/>
      <c r="Q283" s="233"/>
      <c r="R283" s="233"/>
      <c r="S283" s="233"/>
      <c r="T283" s="233"/>
      <c r="U283" s="270"/>
      <c r="V283" s="270"/>
    </row>
    <row r="284" spans="1:22" s="52" customFormat="1" ht="19.5" customHeight="1" x14ac:dyDescent="0.25">
      <c r="A284" s="38" t="s">
        <v>828</v>
      </c>
      <c r="B284" s="38" t="s">
        <v>579</v>
      </c>
      <c r="C284" s="65" t="s">
        <v>335</v>
      </c>
      <c r="D284" s="60"/>
      <c r="E284" s="229" t="s">
        <v>539</v>
      </c>
      <c r="F284" s="229" t="s">
        <v>539</v>
      </c>
      <c r="G284" s="229" t="s">
        <v>539</v>
      </c>
      <c r="H284" s="229" t="s">
        <v>539</v>
      </c>
      <c r="I284" s="229" t="s">
        <v>539</v>
      </c>
      <c r="J284" s="229" t="s">
        <v>539</v>
      </c>
      <c r="K284" s="229" t="s">
        <v>539</v>
      </c>
      <c r="L284" s="229" t="s">
        <v>539</v>
      </c>
      <c r="M284" s="229" t="s">
        <v>539</v>
      </c>
      <c r="N284" s="181"/>
      <c r="O284" s="181"/>
      <c r="P284" s="233"/>
      <c r="Q284" s="233"/>
      <c r="R284" s="239"/>
      <c r="S284" s="233"/>
      <c r="T284" s="233"/>
      <c r="U284" s="270"/>
      <c r="V284" s="270"/>
    </row>
    <row r="285" spans="1:22" s="52" customFormat="1" x14ac:dyDescent="0.25">
      <c r="A285" s="38" t="s">
        <v>829</v>
      </c>
      <c r="B285" s="38" t="s">
        <v>580</v>
      </c>
      <c r="C285" s="69" t="s">
        <v>336</v>
      </c>
      <c r="D285" s="60"/>
      <c r="E285" s="229" t="s">
        <v>539</v>
      </c>
      <c r="F285" s="229" t="s">
        <v>539</v>
      </c>
      <c r="G285" s="229" t="s">
        <v>539</v>
      </c>
      <c r="H285" s="229" t="s">
        <v>539</v>
      </c>
      <c r="I285" s="229" t="s">
        <v>539</v>
      </c>
      <c r="J285" s="229" t="s">
        <v>539</v>
      </c>
      <c r="K285" s="229" t="s">
        <v>539</v>
      </c>
      <c r="L285" s="229" t="s">
        <v>539</v>
      </c>
      <c r="M285" s="229" t="s">
        <v>539</v>
      </c>
      <c r="N285" s="181"/>
      <c r="O285" s="181"/>
      <c r="P285" s="233"/>
      <c r="Q285" s="233"/>
      <c r="R285" s="239"/>
      <c r="S285" s="233"/>
      <c r="T285" s="233"/>
      <c r="U285" s="270"/>
      <c r="V285" s="270"/>
    </row>
    <row r="286" spans="1:22" s="52" customFormat="1" x14ac:dyDescent="0.25">
      <c r="A286" s="38" t="s">
        <v>830</v>
      </c>
      <c r="B286" s="38" t="s">
        <v>581</v>
      </c>
      <c r="C286" s="69" t="s">
        <v>337</v>
      </c>
      <c r="D286" s="60"/>
      <c r="E286" s="229" t="s">
        <v>539</v>
      </c>
      <c r="F286" s="229" t="s">
        <v>539</v>
      </c>
      <c r="G286" s="229" t="s">
        <v>539</v>
      </c>
      <c r="H286" s="229" t="s">
        <v>539</v>
      </c>
      <c r="I286" s="229" t="s">
        <v>539</v>
      </c>
      <c r="J286" s="229" t="s">
        <v>539</v>
      </c>
      <c r="K286" s="229" t="s">
        <v>539</v>
      </c>
      <c r="L286" s="229" t="s">
        <v>539</v>
      </c>
      <c r="M286" s="229" t="s">
        <v>539</v>
      </c>
      <c r="N286" s="181"/>
      <c r="O286" s="181"/>
      <c r="P286" s="233"/>
      <c r="Q286" s="233"/>
      <c r="R286" s="233"/>
      <c r="S286" s="233"/>
      <c r="T286" s="233"/>
      <c r="U286" s="270"/>
      <c r="V286" s="270"/>
    </row>
    <row r="287" spans="1:22" s="52" customFormat="1" x14ac:dyDescent="0.25">
      <c r="A287" s="38" t="s">
        <v>831</v>
      </c>
      <c r="B287" s="38" t="s">
        <v>582</v>
      </c>
      <c r="C287" s="69" t="s">
        <v>340</v>
      </c>
      <c r="D287" s="60"/>
      <c r="E287" s="229" t="s">
        <v>539</v>
      </c>
      <c r="F287" s="229" t="s">
        <v>539</v>
      </c>
      <c r="G287" s="229" t="s">
        <v>539</v>
      </c>
      <c r="H287" s="229" t="s">
        <v>539</v>
      </c>
      <c r="I287" s="229" t="s">
        <v>539</v>
      </c>
      <c r="J287" s="229" t="s">
        <v>539</v>
      </c>
      <c r="K287" s="229" t="s">
        <v>539</v>
      </c>
      <c r="L287" s="229" t="s">
        <v>539</v>
      </c>
      <c r="M287" s="229" t="s">
        <v>539</v>
      </c>
      <c r="N287" s="181"/>
      <c r="O287" s="181"/>
      <c r="P287" s="233"/>
      <c r="Q287" s="233"/>
      <c r="R287" s="233"/>
      <c r="S287" s="233"/>
      <c r="T287" s="233"/>
      <c r="U287" s="270"/>
      <c r="V287" s="270"/>
    </row>
    <row r="288" spans="1:22" s="52" customFormat="1" x14ac:dyDescent="0.25">
      <c r="A288" s="38" t="s">
        <v>832</v>
      </c>
      <c r="B288" s="38" t="s">
        <v>583</v>
      </c>
      <c r="C288" s="65" t="s">
        <v>491</v>
      </c>
      <c r="D288" s="60"/>
      <c r="E288" s="229" t="s">
        <v>539</v>
      </c>
      <c r="F288" s="229" t="s">
        <v>539</v>
      </c>
      <c r="G288" s="229" t="s">
        <v>539</v>
      </c>
      <c r="H288" s="229" t="s">
        <v>539</v>
      </c>
      <c r="I288" s="229" t="s">
        <v>539</v>
      </c>
      <c r="J288" s="229" t="s">
        <v>539</v>
      </c>
      <c r="K288" s="229" t="s">
        <v>539</v>
      </c>
      <c r="L288" s="229" t="s">
        <v>539</v>
      </c>
      <c r="M288" s="229" t="s">
        <v>539</v>
      </c>
      <c r="N288" s="181"/>
      <c r="O288" s="181"/>
      <c r="P288" s="233"/>
      <c r="Q288" s="236"/>
      <c r="R288" s="236"/>
      <c r="S288" s="233"/>
      <c r="T288" s="233"/>
      <c r="U288" s="270"/>
      <c r="V288" s="270"/>
    </row>
    <row r="289" spans="1:22" s="52" customFormat="1" ht="25.5" x14ac:dyDescent="0.25">
      <c r="A289" s="38" t="s">
        <v>833</v>
      </c>
      <c r="B289" s="38" t="s">
        <v>51</v>
      </c>
      <c r="C289" s="65" t="s">
        <v>528</v>
      </c>
      <c r="D289" s="60"/>
      <c r="E289" s="255"/>
      <c r="F289" s="229" t="s">
        <v>539</v>
      </c>
      <c r="G289" s="229" t="s">
        <v>539</v>
      </c>
      <c r="H289" s="229" t="s">
        <v>539</v>
      </c>
      <c r="I289" s="229" t="s">
        <v>539</v>
      </c>
      <c r="J289" s="229" t="s">
        <v>539</v>
      </c>
      <c r="K289" s="229" t="s">
        <v>539</v>
      </c>
      <c r="L289" s="229" t="s">
        <v>539</v>
      </c>
      <c r="M289" s="229" t="s">
        <v>539</v>
      </c>
      <c r="N289" s="181"/>
      <c r="O289" s="181"/>
      <c r="P289" s="233"/>
      <c r="Q289" s="236"/>
      <c r="R289" s="236"/>
      <c r="S289" s="233"/>
      <c r="T289" s="233"/>
      <c r="U289" s="279" t="s">
        <v>531</v>
      </c>
      <c r="V289" s="279" t="s">
        <v>531</v>
      </c>
    </row>
    <row r="290" spans="1:22" s="52" customFormat="1" ht="48" x14ac:dyDescent="0.25">
      <c r="A290" s="38" t="s">
        <v>834</v>
      </c>
      <c r="B290" s="38" t="s">
        <v>575</v>
      </c>
      <c r="C290" s="184" t="s">
        <v>246</v>
      </c>
      <c r="D290" s="185" t="s">
        <v>20</v>
      </c>
      <c r="E290" s="229" t="s">
        <v>539</v>
      </c>
      <c r="F290" s="229" t="s">
        <v>539</v>
      </c>
      <c r="G290" s="229" t="s">
        <v>539</v>
      </c>
      <c r="H290" s="245" t="s">
        <v>549</v>
      </c>
      <c r="I290" s="267" t="s">
        <v>548</v>
      </c>
      <c r="J290" s="245" t="s">
        <v>549</v>
      </c>
      <c r="K290" s="229" t="s">
        <v>539</v>
      </c>
      <c r="L290" s="229" t="s">
        <v>539</v>
      </c>
      <c r="M290" s="229" t="s">
        <v>539</v>
      </c>
      <c r="N290" s="181"/>
      <c r="O290" s="181"/>
      <c r="P290" s="233"/>
      <c r="Q290" s="233"/>
      <c r="R290" s="233"/>
      <c r="S290" s="233"/>
      <c r="T290" s="233"/>
      <c r="U290" s="277" t="s">
        <v>903</v>
      </c>
      <c r="V290" s="277" t="s">
        <v>903</v>
      </c>
    </row>
    <row r="291" spans="1:22" s="52" customFormat="1" x14ac:dyDescent="0.25">
      <c r="A291" s="38" t="s">
        <v>835</v>
      </c>
      <c r="B291" s="38" t="s">
        <v>576</v>
      </c>
      <c r="C291" s="186" t="s">
        <v>245</v>
      </c>
      <c r="D291" s="54"/>
      <c r="E291" s="229" t="s">
        <v>539</v>
      </c>
      <c r="F291" s="229" t="s">
        <v>539</v>
      </c>
      <c r="G291" s="229" t="s">
        <v>539</v>
      </c>
      <c r="H291" s="229" t="s">
        <v>539</v>
      </c>
      <c r="I291" s="229" t="s">
        <v>539</v>
      </c>
      <c r="J291" s="229" t="s">
        <v>539</v>
      </c>
      <c r="K291" s="229" t="s">
        <v>539</v>
      </c>
      <c r="L291" s="229" t="s">
        <v>539</v>
      </c>
      <c r="M291" s="229" t="s">
        <v>539</v>
      </c>
      <c r="N291" s="181"/>
      <c r="O291" s="181"/>
      <c r="P291" s="233"/>
      <c r="Q291" s="233"/>
      <c r="R291" s="233"/>
      <c r="S291" s="233"/>
      <c r="T291" s="233"/>
      <c r="U291" s="270"/>
      <c r="V291" s="270"/>
    </row>
    <row r="292" spans="1:22" s="52" customFormat="1" x14ac:dyDescent="0.25">
      <c r="A292" s="38" t="s">
        <v>836</v>
      </c>
      <c r="B292" s="38" t="s">
        <v>577</v>
      </c>
      <c r="C292" s="187" t="s">
        <v>247</v>
      </c>
      <c r="D292" s="188"/>
      <c r="E292" s="229" t="s">
        <v>539</v>
      </c>
      <c r="F292" s="229" t="s">
        <v>539</v>
      </c>
      <c r="G292" s="229" t="s">
        <v>539</v>
      </c>
      <c r="H292" s="229" t="s">
        <v>539</v>
      </c>
      <c r="I292" s="229" t="s">
        <v>539</v>
      </c>
      <c r="J292" s="229" t="s">
        <v>539</v>
      </c>
      <c r="K292" s="229" t="s">
        <v>539</v>
      </c>
      <c r="L292" s="229" t="s">
        <v>539</v>
      </c>
      <c r="M292" s="229" t="s">
        <v>539</v>
      </c>
      <c r="N292" s="181"/>
      <c r="O292" s="181"/>
      <c r="P292" s="233"/>
      <c r="Q292" s="233"/>
      <c r="R292" s="233"/>
      <c r="S292" s="233"/>
      <c r="T292" s="233"/>
      <c r="U292" s="270"/>
      <c r="V292" s="270"/>
    </row>
    <row r="293" spans="1:22" s="52" customFormat="1" x14ac:dyDescent="0.25">
      <c r="A293" s="38" t="s">
        <v>837</v>
      </c>
      <c r="B293" s="38" t="s">
        <v>578</v>
      </c>
      <c r="C293" s="189" t="s">
        <v>248</v>
      </c>
      <c r="D293" s="190"/>
      <c r="E293" s="244" t="s">
        <v>549</v>
      </c>
      <c r="F293" s="229" t="s">
        <v>539</v>
      </c>
      <c r="G293" s="229" t="s">
        <v>539</v>
      </c>
      <c r="H293" s="245" t="s">
        <v>549</v>
      </c>
      <c r="I293" s="229" t="s">
        <v>539</v>
      </c>
      <c r="J293" s="229" t="s">
        <v>539</v>
      </c>
      <c r="K293" s="229" t="s">
        <v>539</v>
      </c>
      <c r="L293" s="229" t="s">
        <v>539</v>
      </c>
      <c r="M293" s="229" t="s">
        <v>539</v>
      </c>
      <c r="N293" s="181"/>
      <c r="O293" s="181"/>
      <c r="P293" s="233"/>
      <c r="Q293" s="233"/>
      <c r="R293" s="233"/>
      <c r="S293" s="233"/>
      <c r="T293" s="233"/>
      <c r="U293" s="270"/>
      <c r="V293" s="270"/>
    </row>
    <row r="294" spans="1:22" s="52" customFormat="1" x14ac:dyDescent="0.25">
      <c r="A294" s="38" t="s">
        <v>838</v>
      </c>
      <c r="B294" s="38" t="s">
        <v>579</v>
      </c>
      <c r="C294" s="189" t="s">
        <v>249</v>
      </c>
      <c r="D294" s="190"/>
      <c r="E294" s="229" t="s">
        <v>539</v>
      </c>
      <c r="F294" s="229" t="s">
        <v>539</v>
      </c>
      <c r="G294" s="229" t="s">
        <v>539</v>
      </c>
      <c r="H294" s="229" t="s">
        <v>539</v>
      </c>
      <c r="I294" s="229" t="s">
        <v>539</v>
      </c>
      <c r="J294" s="229" t="s">
        <v>539</v>
      </c>
      <c r="K294" s="229" t="s">
        <v>539</v>
      </c>
      <c r="L294" s="229" t="s">
        <v>539</v>
      </c>
      <c r="M294" s="229" t="s">
        <v>539</v>
      </c>
      <c r="N294" s="181"/>
      <c r="O294" s="181"/>
      <c r="P294" s="233"/>
      <c r="Q294" s="233"/>
      <c r="R294" s="233"/>
      <c r="S294" s="233"/>
      <c r="T294" s="233"/>
      <c r="U294" s="270"/>
      <c r="V294" s="270"/>
    </row>
    <row r="295" spans="1:22" s="52" customFormat="1" x14ac:dyDescent="0.25">
      <c r="A295" s="38" t="s">
        <v>839</v>
      </c>
      <c r="B295" s="38" t="s">
        <v>580</v>
      </c>
      <c r="C295" s="189" t="s">
        <v>250</v>
      </c>
      <c r="D295" s="190"/>
      <c r="E295" s="229" t="s">
        <v>539</v>
      </c>
      <c r="F295" s="229" t="s">
        <v>539</v>
      </c>
      <c r="G295" s="229" t="s">
        <v>539</v>
      </c>
      <c r="H295" s="229" t="s">
        <v>539</v>
      </c>
      <c r="I295" s="229" t="s">
        <v>539</v>
      </c>
      <c r="J295" s="229" t="s">
        <v>539</v>
      </c>
      <c r="K295" s="229" t="s">
        <v>539</v>
      </c>
      <c r="L295" s="229" t="s">
        <v>539</v>
      </c>
      <c r="M295" s="229" t="s">
        <v>539</v>
      </c>
      <c r="N295" s="181"/>
      <c r="O295" s="181"/>
      <c r="P295" s="233"/>
      <c r="Q295" s="233"/>
      <c r="R295" s="233"/>
      <c r="S295" s="233"/>
      <c r="T295" s="233"/>
      <c r="U295" s="270"/>
      <c r="V295" s="270"/>
    </row>
    <row r="296" spans="1:22" s="52" customFormat="1" ht="56.25" x14ac:dyDescent="0.25">
      <c r="A296" s="38" t="s">
        <v>840</v>
      </c>
      <c r="B296" s="38" t="s">
        <v>581</v>
      </c>
      <c r="C296" s="189" t="s">
        <v>251</v>
      </c>
      <c r="D296" s="190"/>
      <c r="E296" s="229" t="s">
        <v>539</v>
      </c>
      <c r="F296" s="229" t="s">
        <v>539</v>
      </c>
      <c r="G296" s="229" t="s">
        <v>539</v>
      </c>
      <c r="H296" s="229" t="s">
        <v>571</v>
      </c>
      <c r="I296" s="229" t="s">
        <v>539</v>
      </c>
      <c r="J296" s="235" t="s">
        <v>889</v>
      </c>
      <c r="K296" s="229" t="s">
        <v>539</v>
      </c>
      <c r="L296" s="245" t="s">
        <v>549</v>
      </c>
      <c r="M296" s="229" t="s">
        <v>539</v>
      </c>
      <c r="N296" s="181"/>
      <c r="O296" s="181"/>
      <c r="P296" s="233"/>
      <c r="Q296" s="233"/>
      <c r="R296" s="233"/>
      <c r="S296" s="233"/>
      <c r="T296" s="233"/>
      <c r="U296" s="280" t="s">
        <v>907</v>
      </c>
      <c r="V296" s="280" t="s">
        <v>907</v>
      </c>
    </row>
    <row r="297" spans="1:22" s="52" customFormat="1" x14ac:dyDescent="0.25">
      <c r="A297" s="38" t="s">
        <v>841</v>
      </c>
      <c r="B297" s="38" t="s">
        <v>582</v>
      </c>
      <c r="C297" s="189" t="s">
        <v>252</v>
      </c>
      <c r="D297" s="190"/>
      <c r="E297" s="229" t="s">
        <v>539</v>
      </c>
      <c r="F297" s="229" t="s">
        <v>539</v>
      </c>
      <c r="G297" s="229" t="s">
        <v>539</v>
      </c>
      <c r="H297" s="229" t="s">
        <v>539</v>
      </c>
      <c r="I297" s="229" t="s">
        <v>539</v>
      </c>
      <c r="J297" s="229" t="s">
        <v>539</v>
      </c>
      <c r="K297" s="229" t="s">
        <v>539</v>
      </c>
      <c r="L297" s="229" t="s">
        <v>539</v>
      </c>
      <c r="M297" s="229" t="s">
        <v>539</v>
      </c>
      <c r="N297" s="181"/>
      <c r="O297" s="181"/>
      <c r="P297" s="233"/>
      <c r="Q297" s="233"/>
      <c r="R297" s="233"/>
      <c r="S297" s="233"/>
      <c r="T297" s="233"/>
      <c r="U297" s="270"/>
      <c r="V297" s="270"/>
    </row>
    <row r="298" spans="1:22" s="52" customFormat="1" x14ac:dyDescent="0.2">
      <c r="A298" s="38" t="s">
        <v>842</v>
      </c>
      <c r="B298" s="38" t="s">
        <v>583</v>
      </c>
      <c r="C298" s="54" t="s">
        <v>354</v>
      </c>
      <c r="D298" s="182"/>
      <c r="E298" s="229" t="s">
        <v>539</v>
      </c>
      <c r="F298" s="229" t="s">
        <v>539</v>
      </c>
      <c r="G298" s="229" t="s">
        <v>539</v>
      </c>
      <c r="H298" s="229" t="s">
        <v>539</v>
      </c>
      <c r="I298" s="229" t="s">
        <v>539</v>
      </c>
      <c r="J298" s="229" t="s">
        <v>539</v>
      </c>
      <c r="K298" s="229" t="s">
        <v>539</v>
      </c>
      <c r="L298" s="229" t="s">
        <v>539</v>
      </c>
      <c r="M298" s="229" t="s">
        <v>539</v>
      </c>
      <c r="N298" s="181"/>
      <c r="O298" s="181"/>
      <c r="P298" s="233"/>
      <c r="Q298" s="233"/>
      <c r="R298" s="233"/>
      <c r="S298" s="233"/>
      <c r="T298" s="233"/>
      <c r="U298" s="274"/>
      <c r="V298" s="274"/>
    </row>
    <row r="299" spans="1:22" s="52" customFormat="1" x14ac:dyDescent="0.25">
      <c r="A299" s="38" t="s">
        <v>843</v>
      </c>
      <c r="B299" s="38" t="s">
        <v>575</v>
      </c>
      <c r="C299" s="191" t="s">
        <v>254</v>
      </c>
      <c r="D299" s="75" t="s">
        <v>25</v>
      </c>
      <c r="E299" s="229" t="s">
        <v>539</v>
      </c>
      <c r="F299" s="229" t="s">
        <v>539</v>
      </c>
      <c r="G299" s="229" t="s">
        <v>539</v>
      </c>
      <c r="H299" s="229" t="s">
        <v>539</v>
      </c>
      <c r="I299" s="229" t="s">
        <v>539</v>
      </c>
      <c r="J299" s="229" t="s">
        <v>539</v>
      </c>
      <c r="K299" s="229" t="s">
        <v>539</v>
      </c>
      <c r="L299" s="229" t="s">
        <v>539</v>
      </c>
      <c r="M299" s="229" t="s">
        <v>539</v>
      </c>
      <c r="N299" s="181"/>
      <c r="O299" s="181"/>
      <c r="P299" s="233"/>
      <c r="Q299" s="233"/>
      <c r="R299" s="233"/>
      <c r="S299" s="233"/>
      <c r="T299" s="233"/>
      <c r="U299" s="270"/>
      <c r="V299" s="270"/>
    </row>
    <row r="300" spans="1:22" s="52" customFormat="1" x14ac:dyDescent="0.25">
      <c r="A300" s="38" t="s">
        <v>844</v>
      </c>
      <c r="B300" s="38" t="s">
        <v>576</v>
      </c>
      <c r="C300" s="191" t="s">
        <v>255</v>
      </c>
      <c r="D300" s="60"/>
      <c r="E300" s="229" t="s">
        <v>539</v>
      </c>
      <c r="F300" s="229" t="s">
        <v>539</v>
      </c>
      <c r="G300" s="229" t="s">
        <v>539</v>
      </c>
      <c r="H300" s="229" t="s">
        <v>539</v>
      </c>
      <c r="I300" s="229" t="s">
        <v>539</v>
      </c>
      <c r="J300" s="229" t="s">
        <v>539</v>
      </c>
      <c r="K300" s="229" t="s">
        <v>539</v>
      </c>
      <c r="L300" s="229" t="s">
        <v>539</v>
      </c>
      <c r="M300" s="229" t="s">
        <v>539</v>
      </c>
      <c r="N300" s="181"/>
      <c r="O300" s="181"/>
      <c r="P300" s="233"/>
      <c r="Q300" s="233"/>
      <c r="R300" s="233"/>
      <c r="S300" s="233"/>
      <c r="T300" s="233"/>
      <c r="U300" s="270"/>
      <c r="V300" s="270"/>
    </row>
    <row r="301" spans="1:22" s="52" customFormat="1" x14ac:dyDescent="0.25">
      <c r="A301" s="38" t="s">
        <v>845</v>
      </c>
      <c r="B301" s="38" t="s">
        <v>577</v>
      </c>
      <c r="C301" s="191" t="s">
        <v>256</v>
      </c>
      <c r="D301" s="60"/>
      <c r="E301" s="229" t="s">
        <v>539</v>
      </c>
      <c r="F301" s="229" t="s">
        <v>539</v>
      </c>
      <c r="G301" s="229" t="s">
        <v>539</v>
      </c>
      <c r="H301" s="229" t="s">
        <v>539</v>
      </c>
      <c r="I301" s="229" t="s">
        <v>539</v>
      </c>
      <c r="J301" s="229" t="s">
        <v>539</v>
      </c>
      <c r="K301" s="229" t="s">
        <v>539</v>
      </c>
      <c r="L301" s="229" t="s">
        <v>539</v>
      </c>
      <c r="M301" s="229" t="s">
        <v>539</v>
      </c>
      <c r="N301" s="181"/>
      <c r="O301" s="235"/>
      <c r="P301" s="233"/>
      <c r="Q301" s="233"/>
      <c r="R301" s="233"/>
      <c r="S301" s="233"/>
      <c r="T301" s="233"/>
      <c r="U301" s="270"/>
      <c r="V301" s="270"/>
    </row>
    <row r="302" spans="1:22" s="52" customFormat="1" x14ac:dyDescent="0.25">
      <c r="A302" s="38" t="s">
        <v>846</v>
      </c>
      <c r="B302" s="38" t="s">
        <v>578</v>
      </c>
      <c r="C302" s="192" t="s">
        <v>258</v>
      </c>
      <c r="D302" s="60"/>
      <c r="E302" s="229" t="s">
        <v>539</v>
      </c>
      <c r="F302" s="229" t="s">
        <v>539</v>
      </c>
      <c r="G302" s="229" t="s">
        <v>539</v>
      </c>
      <c r="H302" s="229" t="s">
        <v>539</v>
      </c>
      <c r="I302" s="229" t="s">
        <v>539</v>
      </c>
      <c r="J302" s="229" t="s">
        <v>539</v>
      </c>
      <c r="K302" s="229" t="s">
        <v>539</v>
      </c>
      <c r="L302" s="229" t="s">
        <v>539</v>
      </c>
      <c r="M302" s="229" t="s">
        <v>539</v>
      </c>
      <c r="N302" s="181"/>
      <c r="O302" s="235"/>
      <c r="P302" s="233"/>
      <c r="Q302" s="233"/>
      <c r="R302" s="233"/>
      <c r="S302" s="233"/>
      <c r="T302" s="233"/>
      <c r="U302" s="270"/>
      <c r="V302" s="270"/>
    </row>
    <row r="303" spans="1:22" s="52" customFormat="1" ht="34.15" customHeight="1" x14ac:dyDescent="0.25">
      <c r="A303" s="38" t="s">
        <v>847</v>
      </c>
      <c r="B303" s="38" t="s">
        <v>579</v>
      </c>
      <c r="C303" s="191" t="s">
        <v>259</v>
      </c>
      <c r="D303" s="60"/>
      <c r="E303" s="229" t="s">
        <v>539</v>
      </c>
      <c r="F303" s="229" t="s">
        <v>539</v>
      </c>
      <c r="G303" s="229" t="s">
        <v>571</v>
      </c>
      <c r="H303" s="229" t="s">
        <v>539</v>
      </c>
      <c r="I303" s="229" t="s">
        <v>539</v>
      </c>
      <c r="J303" s="235" t="s">
        <v>889</v>
      </c>
      <c r="K303" s="229" t="s">
        <v>539</v>
      </c>
      <c r="L303" s="229" t="s">
        <v>539</v>
      </c>
      <c r="M303" s="267" t="s">
        <v>548</v>
      </c>
      <c r="N303" s="181"/>
      <c r="O303" s="181"/>
      <c r="P303" s="233"/>
      <c r="Q303" s="233"/>
      <c r="R303" s="240"/>
      <c r="S303" s="233"/>
      <c r="T303" s="233"/>
      <c r="U303" s="280" t="s">
        <v>908</v>
      </c>
      <c r="V303" s="280" t="s">
        <v>908</v>
      </c>
    </row>
    <row r="304" spans="1:22" s="52" customFormat="1" x14ac:dyDescent="0.25">
      <c r="A304" s="38" t="s">
        <v>848</v>
      </c>
      <c r="B304" s="38" t="s">
        <v>580</v>
      </c>
      <c r="C304" s="191" t="s">
        <v>260</v>
      </c>
      <c r="D304" s="60"/>
      <c r="E304" s="229" t="s">
        <v>539</v>
      </c>
      <c r="F304" s="229" t="s">
        <v>539</v>
      </c>
      <c r="G304" s="229" t="s">
        <v>539</v>
      </c>
      <c r="H304" s="245" t="s">
        <v>549</v>
      </c>
      <c r="I304" s="229" t="s">
        <v>539</v>
      </c>
      <c r="J304" s="229" t="s">
        <v>539</v>
      </c>
      <c r="K304" s="245" t="s">
        <v>549</v>
      </c>
      <c r="L304" s="229" t="s">
        <v>539</v>
      </c>
      <c r="M304" s="229" t="s">
        <v>539</v>
      </c>
      <c r="N304" s="181"/>
      <c r="O304" s="181"/>
      <c r="P304" s="233"/>
      <c r="Q304" s="233"/>
      <c r="R304" s="233"/>
      <c r="S304" s="233"/>
      <c r="T304" s="233"/>
      <c r="U304" s="270"/>
      <c r="V304" s="270"/>
    </row>
    <row r="305" spans="1:22" s="52" customFormat="1" x14ac:dyDescent="0.25">
      <c r="A305" s="38" t="s">
        <v>849</v>
      </c>
      <c r="B305" s="38" t="s">
        <v>581</v>
      </c>
      <c r="C305" s="191" t="s">
        <v>261</v>
      </c>
      <c r="D305" s="60"/>
      <c r="E305" s="229" t="s">
        <v>539</v>
      </c>
      <c r="F305" s="229" t="s">
        <v>539</v>
      </c>
      <c r="G305" s="229" t="s">
        <v>539</v>
      </c>
      <c r="H305" s="229" t="s">
        <v>539</v>
      </c>
      <c r="I305" s="229" t="s">
        <v>539</v>
      </c>
      <c r="J305" s="229" t="s">
        <v>539</v>
      </c>
      <c r="K305" s="229" t="s">
        <v>539</v>
      </c>
      <c r="L305" s="229" t="s">
        <v>539</v>
      </c>
      <c r="M305" s="229" t="s">
        <v>539</v>
      </c>
      <c r="N305" s="181"/>
      <c r="O305" s="235"/>
      <c r="P305" s="233"/>
      <c r="Q305" s="233"/>
      <c r="R305" s="233"/>
      <c r="S305" s="233"/>
      <c r="T305" s="233"/>
      <c r="U305" s="270"/>
      <c r="V305" s="270"/>
    </row>
    <row r="306" spans="1:22" s="52" customFormat="1" x14ac:dyDescent="0.25">
      <c r="A306" s="38" t="s">
        <v>850</v>
      </c>
      <c r="B306" s="38" t="s">
        <v>582</v>
      </c>
      <c r="C306" s="191" t="s">
        <v>262</v>
      </c>
      <c r="D306" s="60"/>
      <c r="E306" s="229" t="s">
        <v>539</v>
      </c>
      <c r="F306" s="229" t="s">
        <v>539</v>
      </c>
      <c r="G306" s="229" t="s">
        <v>539</v>
      </c>
      <c r="H306" s="229" t="s">
        <v>539</v>
      </c>
      <c r="I306" s="229" t="s">
        <v>539</v>
      </c>
      <c r="J306" s="229" t="s">
        <v>539</v>
      </c>
      <c r="K306" s="229" t="s">
        <v>539</v>
      </c>
      <c r="L306" s="229" t="s">
        <v>539</v>
      </c>
      <c r="M306" s="229" t="s">
        <v>539</v>
      </c>
      <c r="N306" s="181"/>
      <c r="O306" s="235"/>
      <c r="P306" s="233"/>
      <c r="Q306" s="233"/>
      <c r="R306" s="233"/>
      <c r="S306" s="233"/>
      <c r="T306" s="233"/>
      <c r="U306" s="270"/>
      <c r="V306" s="270"/>
    </row>
    <row r="307" spans="1:22" s="52" customFormat="1" x14ac:dyDescent="0.25">
      <c r="A307" s="38" t="s">
        <v>851</v>
      </c>
      <c r="B307" s="38" t="s">
        <v>583</v>
      </c>
      <c r="C307" s="192" t="s">
        <v>263</v>
      </c>
      <c r="D307" s="60"/>
      <c r="E307" s="229" t="s">
        <v>539</v>
      </c>
      <c r="F307" s="229" t="s">
        <v>539</v>
      </c>
      <c r="G307" s="229" t="s">
        <v>539</v>
      </c>
      <c r="H307" s="229" t="s">
        <v>539</v>
      </c>
      <c r="I307" s="229" t="s">
        <v>539</v>
      </c>
      <c r="J307" s="229" t="s">
        <v>539</v>
      </c>
      <c r="K307" s="229" t="s">
        <v>539</v>
      </c>
      <c r="L307" s="229" t="s">
        <v>539</v>
      </c>
      <c r="M307" s="229" t="s">
        <v>539</v>
      </c>
      <c r="N307" s="181"/>
      <c r="O307" s="229"/>
      <c r="P307" s="233"/>
      <c r="Q307" s="233"/>
      <c r="R307" s="233"/>
      <c r="S307" s="233"/>
      <c r="T307" s="233"/>
      <c r="U307" s="270"/>
      <c r="V307" s="270"/>
    </row>
    <row r="308" spans="1:22" s="52" customFormat="1" x14ac:dyDescent="0.25">
      <c r="A308" s="38" t="s">
        <v>852</v>
      </c>
      <c r="B308" s="38" t="s">
        <v>51</v>
      </c>
      <c r="C308" s="191" t="s">
        <v>264</v>
      </c>
      <c r="D308" s="60"/>
      <c r="E308" s="229" t="s">
        <v>539</v>
      </c>
      <c r="F308" s="229" t="s">
        <v>539</v>
      </c>
      <c r="G308" s="229" t="s">
        <v>539</v>
      </c>
      <c r="H308" s="229" t="s">
        <v>539</v>
      </c>
      <c r="I308" s="229" t="s">
        <v>539</v>
      </c>
      <c r="J308" s="229" t="s">
        <v>539</v>
      </c>
      <c r="K308" s="229" t="s">
        <v>539</v>
      </c>
      <c r="L308" s="229" t="s">
        <v>539</v>
      </c>
      <c r="M308" s="229" t="s">
        <v>539</v>
      </c>
      <c r="N308" s="181"/>
      <c r="O308" s="181"/>
      <c r="P308" s="233"/>
      <c r="Q308" s="233"/>
      <c r="R308" s="233"/>
      <c r="S308" s="233"/>
      <c r="T308" s="233"/>
      <c r="U308" s="270"/>
      <c r="V308" s="270"/>
    </row>
    <row r="309" spans="1:22" s="52" customFormat="1" x14ac:dyDescent="0.25">
      <c r="A309" s="38" t="s">
        <v>853</v>
      </c>
      <c r="B309" s="38" t="s">
        <v>53</v>
      </c>
      <c r="C309" s="191" t="s">
        <v>489</v>
      </c>
      <c r="D309" s="60"/>
      <c r="E309" s="229" t="s">
        <v>539</v>
      </c>
      <c r="F309" s="229" t="s">
        <v>539</v>
      </c>
      <c r="G309" s="229" t="s">
        <v>539</v>
      </c>
      <c r="H309" s="245" t="s">
        <v>549</v>
      </c>
      <c r="I309" s="229" t="s">
        <v>539</v>
      </c>
      <c r="J309" s="229" t="s">
        <v>539</v>
      </c>
      <c r="K309" s="229" t="s">
        <v>539</v>
      </c>
      <c r="L309" s="229" t="s">
        <v>539</v>
      </c>
      <c r="M309" s="229" t="s">
        <v>539</v>
      </c>
      <c r="N309" s="229"/>
      <c r="O309" s="181"/>
      <c r="P309" s="233"/>
      <c r="Q309" s="236"/>
      <c r="R309" s="236"/>
      <c r="S309" s="233"/>
      <c r="T309" s="233"/>
      <c r="U309" s="270"/>
      <c r="V309" s="270"/>
    </row>
    <row r="310" spans="1:22" s="52" customFormat="1" x14ac:dyDescent="0.25">
      <c r="A310" s="38" t="s">
        <v>854</v>
      </c>
      <c r="B310" s="38" t="s">
        <v>55</v>
      </c>
      <c r="C310" s="191" t="s">
        <v>490</v>
      </c>
      <c r="D310" s="60"/>
      <c r="E310" s="229" t="s">
        <v>539</v>
      </c>
      <c r="F310" s="229" t="s">
        <v>539</v>
      </c>
      <c r="G310" s="229" t="s">
        <v>539</v>
      </c>
      <c r="H310" s="229" t="s">
        <v>539</v>
      </c>
      <c r="I310" s="229" t="s">
        <v>539</v>
      </c>
      <c r="J310" s="229" t="s">
        <v>539</v>
      </c>
      <c r="K310" s="229" t="s">
        <v>539</v>
      </c>
      <c r="L310" s="229" t="s">
        <v>539</v>
      </c>
      <c r="M310" s="229" t="s">
        <v>539</v>
      </c>
      <c r="N310" s="229"/>
      <c r="O310" s="235"/>
      <c r="P310" s="233"/>
      <c r="Q310" s="236"/>
      <c r="R310" s="236"/>
      <c r="S310" s="233"/>
      <c r="T310" s="233"/>
      <c r="U310" s="270"/>
      <c r="V310" s="270"/>
    </row>
    <row r="311" spans="1:22" s="52" customFormat="1" ht="22.5" x14ac:dyDescent="0.25">
      <c r="A311" s="38" t="s">
        <v>855</v>
      </c>
      <c r="B311" s="38" t="s">
        <v>57</v>
      </c>
      <c r="C311" s="191" t="s">
        <v>529</v>
      </c>
      <c r="D311" s="60"/>
      <c r="E311" s="255"/>
      <c r="F311" s="229" t="s">
        <v>539</v>
      </c>
      <c r="G311" s="229" t="s">
        <v>539</v>
      </c>
      <c r="H311" s="229" t="s">
        <v>539</v>
      </c>
      <c r="I311" s="229" t="s">
        <v>539</v>
      </c>
      <c r="J311" s="229" t="s">
        <v>539</v>
      </c>
      <c r="K311" s="229" t="s">
        <v>539</v>
      </c>
      <c r="L311" s="229" t="s">
        <v>539</v>
      </c>
      <c r="M311" s="229" t="s">
        <v>539</v>
      </c>
      <c r="N311" s="229"/>
      <c r="O311" s="235"/>
      <c r="P311" s="233"/>
      <c r="Q311" s="236"/>
      <c r="R311" s="236"/>
      <c r="S311" s="233"/>
      <c r="T311" s="233"/>
      <c r="U311" s="271" t="s">
        <v>532</v>
      </c>
      <c r="V311" s="271" t="s">
        <v>532</v>
      </c>
    </row>
    <row r="312" spans="1:22" s="52" customFormat="1" x14ac:dyDescent="0.25">
      <c r="A312" s="288"/>
      <c r="B312" s="288"/>
      <c r="C312" s="191" t="s">
        <v>257</v>
      </c>
      <c r="D312" s="60"/>
      <c r="E312" s="229" t="s">
        <v>539</v>
      </c>
      <c r="F312" s="229" t="s">
        <v>539</v>
      </c>
      <c r="G312" s="229" t="s">
        <v>539</v>
      </c>
      <c r="H312" s="229" t="s">
        <v>539</v>
      </c>
      <c r="I312" s="229" t="s">
        <v>539</v>
      </c>
      <c r="J312" s="229" t="s">
        <v>539</v>
      </c>
      <c r="K312" s="255"/>
      <c r="L312" s="255"/>
      <c r="M312" s="255"/>
      <c r="N312" s="255"/>
      <c r="O312" s="255"/>
      <c r="P312" s="255"/>
      <c r="Q312" s="255"/>
      <c r="R312" s="255"/>
      <c r="S312" s="255"/>
      <c r="T312" s="255"/>
      <c r="U312" s="270"/>
      <c r="V312" s="280" t="s">
        <v>913</v>
      </c>
    </row>
    <row r="313" spans="1:22" s="6" customFormat="1" x14ac:dyDescent="0.25">
      <c r="A313" s="38" t="s">
        <v>856</v>
      </c>
      <c r="B313" s="38" t="s">
        <v>575</v>
      </c>
      <c r="C313" s="33" t="s">
        <v>511</v>
      </c>
      <c r="D313" s="72" t="s">
        <v>979</v>
      </c>
      <c r="E313" s="229" t="s">
        <v>539</v>
      </c>
      <c r="F313" s="229" t="s">
        <v>539</v>
      </c>
      <c r="G313" s="229" t="s">
        <v>539</v>
      </c>
      <c r="H313" s="229" t="s">
        <v>539</v>
      </c>
      <c r="I313" s="229" t="s">
        <v>539</v>
      </c>
      <c r="J313" s="229" t="s">
        <v>539</v>
      </c>
      <c r="K313" s="229" t="s">
        <v>539</v>
      </c>
      <c r="L313" s="229" t="s">
        <v>539</v>
      </c>
      <c r="M313" s="229" t="s">
        <v>539</v>
      </c>
      <c r="N313" s="229"/>
      <c r="O313" s="229"/>
      <c r="P313" s="181"/>
      <c r="Q313" s="237"/>
      <c r="R313" s="237"/>
      <c r="S313" s="229"/>
      <c r="T313" s="229"/>
      <c r="U313" s="265"/>
      <c r="V313" s="265"/>
    </row>
    <row r="314" spans="1:22" s="6" customFormat="1" x14ac:dyDescent="0.25">
      <c r="A314" s="38" t="s">
        <v>857</v>
      </c>
      <c r="B314" s="38" t="s">
        <v>576</v>
      </c>
      <c r="C314" s="33" t="s">
        <v>950</v>
      </c>
      <c r="D314" s="9"/>
      <c r="E314" s="256"/>
      <c r="F314" s="256"/>
      <c r="G314" s="256"/>
      <c r="H314" s="256"/>
      <c r="I314" s="256"/>
      <c r="J314" s="256"/>
      <c r="K314" s="256"/>
      <c r="L314" s="256"/>
      <c r="M314" s="229" t="s">
        <v>539</v>
      </c>
      <c r="N314" s="229"/>
      <c r="O314" s="229"/>
      <c r="P314" s="181"/>
      <c r="Q314" s="237"/>
      <c r="R314" s="237"/>
      <c r="S314" s="229"/>
      <c r="T314" s="229"/>
      <c r="U314" s="265"/>
      <c r="V314" s="275" t="s">
        <v>951</v>
      </c>
    </row>
    <row r="315" spans="1:22" s="52" customFormat="1" ht="27" customHeight="1" x14ac:dyDescent="0.25">
      <c r="A315" s="38" t="s">
        <v>858</v>
      </c>
      <c r="B315" s="38" t="s">
        <v>575</v>
      </c>
      <c r="C315" s="55" t="s">
        <v>265</v>
      </c>
      <c r="D315" s="72" t="s">
        <v>419</v>
      </c>
      <c r="E315" s="229" t="s">
        <v>539</v>
      </c>
      <c r="F315" s="229" t="s">
        <v>539</v>
      </c>
      <c r="G315" s="229" t="s">
        <v>539</v>
      </c>
      <c r="H315" s="229" t="s">
        <v>539</v>
      </c>
      <c r="I315" s="229" t="s">
        <v>539</v>
      </c>
      <c r="J315" s="229" t="s">
        <v>539</v>
      </c>
      <c r="K315" s="229" t="s">
        <v>539</v>
      </c>
      <c r="L315" s="229" t="s">
        <v>539</v>
      </c>
      <c r="M315" s="229" t="s">
        <v>539</v>
      </c>
      <c r="N315" s="181"/>
      <c r="O315" s="181"/>
      <c r="P315" s="233"/>
      <c r="Q315" s="233"/>
      <c r="R315" s="233"/>
      <c r="S315" s="233"/>
      <c r="T315" s="233"/>
      <c r="U315" s="270"/>
      <c r="V315" s="270"/>
    </row>
    <row r="316" spans="1:22" s="52" customFormat="1" x14ac:dyDescent="0.25">
      <c r="A316" s="38" t="s">
        <v>859</v>
      </c>
      <c r="B316" s="38" t="s">
        <v>576</v>
      </c>
      <c r="C316" s="55" t="s">
        <v>267</v>
      </c>
      <c r="D316" s="183"/>
      <c r="E316" s="229" t="s">
        <v>539</v>
      </c>
      <c r="F316" s="229" t="s">
        <v>539</v>
      </c>
      <c r="G316" s="229" t="s">
        <v>539</v>
      </c>
      <c r="H316" s="229" t="s">
        <v>539</v>
      </c>
      <c r="I316" s="229" t="s">
        <v>539</v>
      </c>
      <c r="J316" s="229" t="s">
        <v>539</v>
      </c>
      <c r="K316" s="229" t="s">
        <v>539</v>
      </c>
      <c r="L316" s="229" t="s">
        <v>539</v>
      </c>
      <c r="M316" s="229" t="s">
        <v>539</v>
      </c>
      <c r="N316" s="181"/>
      <c r="O316" s="181"/>
      <c r="P316" s="233"/>
      <c r="Q316" s="233"/>
      <c r="R316" s="233"/>
      <c r="S316" s="233"/>
      <c r="T316" s="233"/>
      <c r="U316" s="270"/>
      <c r="V316" s="270"/>
    </row>
    <row r="317" spans="1:22" s="52" customFormat="1" x14ac:dyDescent="0.25">
      <c r="A317" s="38" t="s">
        <v>860</v>
      </c>
      <c r="B317" s="38" t="s">
        <v>577</v>
      </c>
      <c r="C317" s="55" t="s">
        <v>268</v>
      </c>
      <c r="D317" s="183"/>
      <c r="E317" s="229" t="s">
        <v>539</v>
      </c>
      <c r="F317" s="229" t="s">
        <v>539</v>
      </c>
      <c r="G317" s="229" t="s">
        <v>539</v>
      </c>
      <c r="H317" s="229" t="s">
        <v>539</v>
      </c>
      <c r="I317" s="229" t="s">
        <v>539</v>
      </c>
      <c r="J317" s="229" t="s">
        <v>539</v>
      </c>
      <c r="K317" s="229" t="s">
        <v>539</v>
      </c>
      <c r="L317" s="229" t="s">
        <v>539</v>
      </c>
      <c r="M317" s="229" t="s">
        <v>539</v>
      </c>
      <c r="N317" s="181"/>
      <c r="O317" s="181"/>
      <c r="P317" s="233"/>
      <c r="Q317" s="233"/>
      <c r="R317" s="233"/>
      <c r="S317" s="233"/>
      <c r="T317" s="233"/>
      <c r="U317" s="270"/>
      <c r="V317" s="270"/>
    </row>
    <row r="318" spans="1:22" s="52" customFormat="1" x14ac:dyDescent="0.25">
      <c r="A318" s="38" t="s">
        <v>861</v>
      </c>
      <c r="B318" s="38" t="s">
        <v>578</v>
      </c>
      <c r="C318" s="65" t="s">
        <v>269</v>
      </c>
      <c r="D318" s="183"/>
      <c r="E318" s="229" t="s">
        <v>539</v>
      </c>
      <c r="F318" s="245" t="s">
        <v>549</v>
      </c>
      <c r="G318" s="229" t="s">
        <v>539</v>
      </c>
      <c r="H318" s="229" t="s">
        <v>539</v>
      </c>
      <c r="I318" s="229" t="s">
        <v>539</v>
      </c>
      <c r="J318" s="229" t="s">
        <v>539</v>
      </c>
      <c r="K318" s="229" t="s">
        <v>539</v>
      </c>
      <c r="L318" s="229" t="s">
        <v>539</v>
      </c>
      <c r="M318" s="229" t="s">
        <v>539</v>
      </c>
      <c r="N318" s="181"/>
      <c r="O318" s="181"/>
      <c r="P318" s="233"/>
      <c r="Q318" s="233"/>
      <c r="R318" s="233"/>
      <c r="S318" s="233"/>
      <c r="T318" s="233"/>
      <c r="U318" s="270"/>
      <c r="V318" s="270"/>
    </row>
    <row r="319" spans="1:22" s="52" customFormat="1" x14ac:dyDescent="0.25">
      <c r="A319" s="38" t="s">
        <v>862</v>
      </c>
      <c r="B319" s="38" t="s">
        <v>579</v>
      </c>
      <c r="C319" s="65" t="s">
        <v>270</v>
      </c>
      <c r="D319" s="183"/>
      <c r="E319" s="229" t="s">
        <v>539</v>
      </c>
      <c r="F319" s="229" t="s">
        <v>539</v>
      </c>
      <c r="G319" s="229" t="s">
        <v>539</v>
      </c>
      <c r="H319" s="229" t="s">
        <v>539</v>
      </c>
      <c r="I319" s="229" t="s">
        <v>539</v>
      </c>
      <c r="J319" s="229" t="s">
        <v>539</v>
      </c>
      <c r="K319" s="229" t="s">
        <v>539</v>
      </c>
      <c r="L319" s="229" t="s">
        <v>539</v>
      </c>
      <c r="M319" s="229" t="s">
        <v>539</v>
      </c>
      <c r="N319" s="181"/>
      <c r="O319" s="181"/>
      <c r="P319" s="233"/>
      <c r="Q319" s="233"/>
      <c r="R319" s="233"/>
      <c r="S319" s="233"/>
      <c r="T319" s="233"/>
      <c r="U319" s="270"/>
      <c r="V319" s="270"/>
    </row>
    <row r="320" spans="1:22" s="52" customFormat="1" ht="16.5" customHeight="1" x14ac:dyDescent="0.25">
      <c r="A320" s="38" t="s">
        <v>863</v>
      </c>
      <c r="B320" s="38" t="s">
        <v>580</v>
      </c>
      <c r="C320" s="58" t="s">
        <v>272</v>
      </c>
      <c r="D320" s="183"/>
      <c r="E320" s="248" t="s">
        <v>539</v>
      </c>
      <c r="F320" s="248" t="s">
        <v>539</v>
      </c>
      <c r="G320" s="248" t="s">
        <v>539</v>
      </c>
      <c r="H320" s="248" t="s">
        <v>539</v>
      </c>
      <c r="I320" s="248" t="s">
        <v>539</v>
      </c>
      <c r="J320" s="248" t="s">
        <v>539</v>
      </c>
      <c r="K320" s="248" t="s">
        <v>539</v>
      </c>
      <c r="L320" s="248" t="s">
        <v>539</v>
      </c>
      <c r="M320" s="248" t="s">
        <v>539</v>
      </c>
      <c r="N320" s="247"/>
      <c r="O320" s="247"/>
      <c r="P320" s="250"/>
      <c r="Q320" s="250"/>
      <c r="R320" s="263"/>
      <c r="S320" s="250"/>
      <c r="T320" s="250"/>
      <c r="U320" s="270"/>
      <c r="V320" s="270"/>
    </row>
    <row r="321" spans="1:22" s="52" customFormat="1" x14ac:dyDescent="0.25">
      <c r="A321" s="38" t="s">
        <v>864</v>
      </c>
      <c r="B321" s="38" t="s">
        <v>581</v>
      </c>
      <c r="C321" s="58" t="s">
        <v>273</v>
      </c>
      <c r="D321" s="183"/>
      <c r="E321" s="248" t="s">
        <v>539</v>
      </c>
      <c r="F321" s="248" t="s">
        <v>539</v>
      </c>
      <c r="G321" s="248" t="s">
        <v>539</v>
      </c>
      <c r="H321" s="248" t="s">
        <v>539</v>
      </c>
      <c r="I321" s="248" t="s">
        <v>539</v>
      </c>
      <c r="J321" s="248" t="s">
        <v>539</v>
      </c>
      <c r="K321" s="248" t="s">
        <v>539</v>
      </c>
      <c r="L321" s="248" t="s">
        <v>539</v>
      </c>
      <c r="M321" s="248" t="s">
        <v>539</v>
      </c>
      <c r="N321" s="247"/>
      <c r="O321" s="247"/>
      <c r="P321" s="250"/>
      <c r="Q321" s="250"/>
      <c r="R321" s="250"/>
      <c r="S321" s="250"/>
      <c r="T321" s="250"/>
      <c r="U321" s="270"/>
      <c r="V321" s="270"/>
    </row>
    <row r="322" spans="1:22" s="52" customFormat="1" x14ac:dyDescent="0.25">
      <c r="A322" s="38" t="s">
        <v>865</v>
      </c>
      <c r="B322" s="38" t="s">
        <v>575</v>
      </c>
      <c r="C322" s="55" t="s">
        <v>266</v>
      </c>
      <c r="D322" s="72" t="s">
        <v>520</v>
      </c>
      <c r="E322" s="229" t="s">
        <v>539</v>
      </c>
      <c r="F322" s="229" t="s">
        <v>539</v>
      </c>
      <c r="G322" s="229" t="s">
        <v>539</v>
      </c>
      <c r="H322" s="229" t="s">
        <v>539</v>
      </c>
      <c r="I322" s="229" t="s">
        <v>539</v>
      </c>
      <c r="J322" s="229" t="s">
        <v>539</v>
      </c>
      <c r="K322" s="229" t="s">
        <v>539</v>
      </c>
      <c r="L322" s="229" t="s">
        <v>539</v>
      </c>
      <c r="M322" s="229" t="s">
        <v>539</v>
      </c>
      <c r="N322" s="181"/>
      <c r="O322" s="181"/>
      <c r="P322" s="233"/>
      <c r="Q322" s="233"/>
      <c r="R322" s="233"/>
      <c r="S322" s="233"/>
      <c r="T322" s="233"/>
      <c r="U322" s="270"/>
      <c r="V322" s="270"/>
    </row>
    <row r="323" spans="1:22" s="52" customFormat="1" x14ac:dyDescent="0.25">
      <c r="A323" s="38" t="s">
        <v>866</v>
      </c>
      <c r="B323" s="38" t="s">
        <v>576</v>
      </c>
      <c r="C323" s="58" t="s">
        <v>396</v>
      </c>
      <c r="D323" s="181"/>
      <c r="E323" s="248" t="s">
        <v>539</v>
      </c>
      <c r="F323" s="248" t="s">
        <v>539</v>
      </c>
      <c r="G323" s="248" t="s">
        <v>539</v>
      </c>
      <c r="H323" s="248" t="s">
        <v>539</v>
      </c>
      <c r="I323" s="248" t="s">
        <v>539</v>
      </c>
      <c r="J323" s="248" t="s">
        <v>539</v>
      </c>
      <c r="K323" s="248" t="s">
        <v>539</v>
      </c>
      <c r="L323" s="248" t="s">
        <v>539</v>
      </c>
      <c r="M323" s="248" t="s">
        <v>539</v>
      </c>
      <c r="N323" s="181"/>
      <c r="O323" s="181"/>
      <c r="P323" s="233"/>
      <c r="Q323" s="233"/>
      <c r="R323" s="233"/>
      <c r="S323" s="233"/>
      <c r="T323" s="233"/>
      <c r="U323" s="270"/>
      <c r="V323" s="270"/>
    </row>
    <row r="324" spans="1:22" s="52" customFormat="1" x14ac:dyDescent="0.25">
      <c r="A324" s="38" t="s">
        <v>867</v>
      </c>
      <c r="B324" s="38" t="s">
        <v>577</v>
      </c>
      <c r="C324" s="58" t="s">
        <v>126</v>
      </c>
      <c r="D324" s="183"/>
      <c r="E324" s="248" t="s">
        <v>539</v>
      </c>
      <c r="F324" s="248" t="s">
        <v>539</v>
      </c>
      <c r="G324" s="248" t="s">
        <v>539</v>
      </c>
      <c r="H324" s="248" t="s">
        <v>539</v>
      </c>
      <c r="I324" s="248" t="s">
        <v>539</v>
      </c>
      <c r="J324" s="248" t="s">
        <v>539</v>
      </c>
      <c r="K324" s="248" t="s">
        <v>539</v>
      </c>
      <c r="L324" s="248" t="s">
        <v>539</v>
      </c>
      <c r="M324" s="248" t="s">
        <v>539</v>
      </c>
      <c r="N324" s="181"/>
      <c r="O324" s="181"/>
      <c r="P324" s="233"/>
      <c r="Q324" s="233"/>
      <c r="R324" s="233"/>
      <c r="S324" s="233"/>
      <c r="T324" s="233"/>
      <c r="U324" s="270"/>
      <c r="V324" s="270"/>
    </row>
    <row r="325" spans="1:22" s="52" customFormat="1" x14ac:dyDescent="0.25">
      <c r="A325" s="38" t="s">
        <v>868</v>
      </c>
      <c r="B325" s="38" t="s">
        <v>578</v>
      </c>
      <c r="C325" s="58" t="s">
        <v>368</v>
      </c>
      <c r="D325" s="183"/>
      <c r="E325" s="248" t="s">
        <v>539</v>
      </c>
      <c r="F325" s="248" t="s">
        <v>539</v>
      </c>
      <c r="G325" s="248" t="s">
        <v>539</v>
      </c>
      <c r="H325" s="248" t="s">
        <v>539</v>
      </c>
      <c r="I325" s="248" t="s">
        <v>539</v>
      </c>
      <c r="J325" s="248" t="s">
        <v>539</v>
      </c>
      <c r="K325" s="248" t="s">
        <v>539</v>
      </c>
      <c r="L325" s="248" t="s">
        <v>539</v>
      </c>
      <c r="M325" s="248" t="s">
        <v>539</v>
      </c>
      <c r="N325" s="181"/>
      <c r="O325" s="181"/>
      <c r="P325" s="233"/>
      <c r="Q325" s="233"/>
      <c r="R325" s="233"/>
      <c r="S325" s="233"/>
      <c r="T325" s="233"/>
      <c r="U325" s="270"/>
      <c r="V325" s="270"/>
    </row>
    <row r="326" spans="1:22" s="52" customFormat="1" x14ac:dyDescent="0.25">
      <c r="A326" s="38" t="s">
        <v>869</v>
      </c>
      <c r="B326" s="38" t="s">
        <v>575</v>
      </c>
      <c r="C326" s="70" t="s">
        <v>274</v>
      </c>
      <c r="D326" s="76" t="s">
        <v>34</v>
      </c>
      <c r="E326" s="229" t="s">
        <v>539</v>
      </c>
      <c r="F326" s="229" t="s">
        <v>539</v>
      </c>
      <c r="G326" s="229" t="s">
        <v>539</v>
      </c>
      <c r="H326" s="229" t="s">
        <v>539</v>
      </c>
      <c r="I326" s="229" t="s">
        <v>539</v>
      </c>
      <c r="J326" s="229" t="s">
        <v>539</v>
      </c>
      <c r="K326" s="229" t="s">
        <v>539</v>
      </c>
      <c r="L326" s="229" t="s">
        <v>539</v>
      </c>
      <c r="M326" s="229" t="s">
        <v>539</v>
      </c>
      <c r="N326" s="181"/>
      <c r="O326" s="181"/>
      <c r="P326" s="233"/>
      <c r="Q326" s="233"/>
      <c r="R326" s="233"/>
      <c r="S326" s="233"/>
      <c r="T326" s="233"/>
      <c r="U326" s="270"/>
      <c r="V326" s="270"/>
    </row>
    <row r="327" spans="1:22" s="52" customFormat="1" x14ac:dyDescent="0.25">
      <c r="A327" s="38" t="s">
        <v>870</v>
      </c>
      <c r="B327" s="38" t="s">
        <v>576</v>
      </c>
      <c r="C327" s="70" t="s">
        <v>275</v>
      </c>
      <c r="D327" s="64"/>
      <c r="E327" s="229" t="s">
        <v>539</v>
      </c>
      <c r="F327" s="229" t="s">
        <v>539</v>
      </c>
      <c r="G327" s="229" t="s">
        <v>539</v>
      </c>
      <c r="H327" s="229" t="s">
        <v>539</v>
      </c>
      <c r="I327" s="229" t="s">
        <v>539</v>
      </c>
      <c r="J327" s="229" t="s">
        <v>539</v>
      </c>
      <c r="K327" s="229" t="s">
        <v>539</v>
      </c>
      <c r="L327" s="229" t="s">
        <v>539</v>
      </c>
      <c r="M327" s="229" t="s">
        <v>539</v>
      </c>
      <c r="N327" s="181"/>
      <c r="O327" s="181"/>
      <c r="P327" s="233"/>
      <c r="Q327" s="233"/>
      <c r="R327" s="233"/>
      <c r="S327" s="233"/>
      <c r="T327" s="233"/>
      <c r="U327" s="270"/>
      <c r="V327" s="270"/>
    </row>
    <row r="328" spans="1:22" s="52" customFormat="1" x14ac:dyDescent="0.25">
      <c r="A328" s="38" t="s">
        <v>871</v>
      </c>
      <c r="B328" s="38" t="s">
        <v>577</v>
      </c>
      <c r="C328" s="63" t="s">
        <v>276</v>
      </c>
      <c r="D328" s="64"/>
      <c r="E328" s="248" t="s">
        <v>539</v>
      </c>
      <c r="F328" s="248" t="s">
        <v>539</v>
      </c>
      <c r="G328" s="248" t="s">
        <v>539</v>
      </c>
      <c r="H328" s="248" t="s">
        <v>539</v>
      </c>
      <c r="I328" s="248" t="s">
        <v>539</v>
      </c>
      <c r="J328" s="248" t="s">
        <v>539</v>
      </c>
      <c r="K328" s="248" t="s">
        <v>539</v>
      </c>
      <c r="L328" s="248" t="s">
        <v>539</v>
      </c>
      <c r="M328" s="248" t="s">
        <v>539</v>
      </c>
      <c r="N328" s="181"/>
      <c r="O328" s="181"/>
      <c r="P328" s="233"/>
      <c r="Q328" s="233"/>
      <c r="R328" s="233"/>
      <c r="S328" s="233"/>
      <c r="T328" s="233"/>
      <c r="U328" s="270"/>
      <c r="V328" s="270"/>
    </row>
    <row r="329" spans="1:22" s="52" customFormat="1" x14ac:dyDescent="0.25">
      <c r="A329" s="38" t="s">
        <v>872</v>
      </c>
      <c r="B329" s="38" t="s">
        <v>575</v>
      </c>
      <c r="C329" s="70" t="s">
        <v>324</v>
      </c>
      <c r="D329" s="76" t="s">
        <v>35</v>
      </c>
      <c r="E329" s="229" t="s">
        <v>539</v>
      </c>
      <c r="F329" s="229" t="s">
        <v>539</v>
      </c>
      <c r="G329" s="229" t="s">
        <v>539</v>
      </c>
      <c r="H329" s="229" t="s">
        <v>539</v>
      </c>
      <c r="I329" s="229" t="s">
        <v>539</v>
      </c>
      <c r="J329" s="229" t="s">
        <v>539</v>
      </c>
      <c r="K329" s="229" t="s">
        <v>539</v>
      </c>
      <c r="L329" s="229" t="s">
        <v>539</v>
      </c>
      <c r="M329" s="229" t="s">
        <v>539</v>
      </c>
      <c r="N329" s="181"/>
      <c r="O329" s="181"/>
      <c r="P329" s="233"/>
      <c r="Q329" s="233"/>
      <c r="R329" s="233"/>
      <c r="S329" s="233"/>
      <c r="T329" s="233"/>
      <c r="U329" s="270"/>
      <c r="V329" s="270"/>
    </row>
    <row r="330" spans="1:22" s="52" customFormat="1" x14ac:dyDescent="0.25">
      <c r="A330" s="38" t="s">
        <v>873</v>
      </c>
      <c r="B330" s="38" t="s">
        <v>576</v>
      </c>
      <c r="C330" s="70" t="s">
        <v>325</v>
      </c>
      <c r="D330" s="64"/>
      <c r="E330" s="229" t="s">
        <v>539</v>
      </c>
      <c r="F330" s="229" t="s">
        <v>539</v>
      </c>
      <c r="G330" s="229" t="s">
        <v>539</v>
      </c>
      <c r="H330" s="229" t="s">
        <v>539</v>
      </c>
      <c r="I330" s="229" t="s">
        <v>539</v>
      </c>
      <c r="J330" s="229" t="s">
        <v>539</v>
      </c>
      <c r="K330" s="229" t="s">
        <v>539</v>
      </c>
      <c r="L330" s="229" t="s">
        <v>539</v>
      </c>
      <c r="M330" s="229" t="s">
        <v>539</v>
      </c>
      <c r="N330" s="181"/>
      <c r="O330" s="181"/>
      <c r="P330" s="233"/>
      <c r="Q330" s="233"/>
      <c r="R330" s="233"/>
      <c r="S330" s="233"/>
      <c r="T330" s="233"/>
      <c r="U330" s="270"/>
      <c r="V330" s="270"/>
    </row>
    <row r="331" spans="1:22" s="52" customFormat="1" x14ac:dyDescent="0.25">
      <c r="A331" s="38" t="s">
        <v>874</v>
      </c>
      <c r="B331" s="38" t="s">
        <v>577</v>
      </c>
      <c r="C331" s="63" t="s">
        <v>326</v>
      </c>
      <c r="D331" s="64"/>
      <c r="E331" s="248" t="s">
        <v>539</v>
      </c>
      <c r="F331" s="248" t="s">
        <v>539</v>
      </c>
      <c r="G331" s="248" t="s">
        <v>539</v>
      </c>
      <c r="H331" s="248" t="s">
        <v>539</v>
      </c>
      <c r="I331" s="248" t="s">
        <v>539</v>
      </c>
      <c r="J331" s="248" t="s">
        <v>539</v>
      </c>
      <c r="K331" s="248" t="s">
        <v>539</v>
      </c>
      <c r="L331" s="248" t="s">
        <v>539</v>
      </c>
      <c r="M331" s="248" t="s">
        <v>539</v>
      </c>
      <c r="N331" s="181"/>
      <c r="O331" s="181"/>
      <c r="P331" s="233"/>
      <c r="Q331" s="233"/>
      <c r="R331" s="233"/>
      <c r="S331" s="233"/>
      <c r="T331" s="233"/>
      <c r="U331" s="270"/>
      <c r="V331" s="270"/>
    </row>
    <row r="332" spans="1:22" s="5" customFormat="1" x14ac:dyDescent="0.25">
      <c r="A332" s="38" t="s">
        <v>875</v>
      </c>
      <c r="B332" s="38" t="s">
        <v>575</v>
      </c>
      <c r="C332" s="33" t="s">
        <v>97</v>
      </c>
      <c r="D332" s="72" t="s">
        <v>515</v>
      </c>
      <c r="E332" s="229" t="s">
        <v>539</v>
      </c>
      <c r="F332" s="229" t="s">
        <v>539</v>
      </c>
      <c r="G332" s="229" t="s">
        <v>539</v>
      </c>
      <c r="H332" s="229" t="s">
        <v>539</v>
      </c>
      <c r="I332" s="229" t="s">
        <v>539</v>
      </c>
      <c r="J332" s="229" t="s">
        <v>539</v>
      </c>
      <c r="K332" s="229" t="s">
        <v>539</v>
      </c>
      <c r="L332" s="229" t="s">
        <v>539</v>
      </c>
      <c r="M332" s="229" t="s">
        <v>539</v>
      </c>
      <c r="N332" s="181"/>
      <c r="O332" s="181"/>
      <c r="P332" s="233"/>
      <c r="Q332" s="233"/>
      <c r="R332" s="233"/>
      <c r="S332" s="233"/>
      <c r="T332" s="233"/>
      <c r="U332" s="265"/>
      <c r="V332" s="265"/>
    </row>
    <row r="333" spans="1:22" s="52" customFormat="1" ht="24.6" customHeight="1" x14ac:dyDescent="0.25">
      <c r="A333" s="38" t="s">
        <v>876</v>
      </c>
      <c r="B333" s="38" t="s">
        <v>576</v>
      </c>
      <c r="C333" s="55" t="s">
        <v>420</v>
      </c>
      <c r="D333" s="183"/>
      <c r="E333" s="229" t="s">
        <v>539</v>
      </c>
      <c r="F333" s="229" t="s">
        <v>539</v>
      </c>
      <c r="G333" s="229" t="s">
        <v>539</v>
      </c>
      <c r="H333" s="229" t="s">
        <v>539</v>
      </c>
      <c r="I333" s="229" t="s">
        <v>539</v>
      </c>
      <c r="J333" s="229" t="s">
        <v>539</v>
      </c>
      <c r="K333" s="229" t="s">
        <v>539</v>
      </c>
      <c r="L333" s="229" t="s">
        <v>539</v>
      </c>
      <c r="M333" s="229" t="s">
        <v>539</v>
      </c>
      <c r="N333" s="181"/>
      <c r="O333" s="181"/>
      <c r="P333" s="233"/>
      <c r="Q333" s="233"/>
      <c r="R333" s="233"/>
      <c r="S333" s="233"/>
      <c r="T333" s="233"/>
      <c r="U333" s="270"/>
      <c r="V333" s="270"/>
    </row>
    <row r="334" spans="1:22" s="266" customFormat="1" x14ac:dyDescent="0.25">
      <c r="A334" s="38" t="s">
        <v>877</v>
      </c>
      <c r="B334" s="38" t="s">
        <v>577</v>
      </c>
      <c r="C334" s="230" t="s">
        <v>94</v>
      </c>
      <c r="D334" s="218"/>
      <c r="E334" s="252" t="s">
        <v>539</v>
      </c>
      <c r="F334" s="252" t="s">
        <v>539</v>
      </c>
      <c r="G334" s="252" t="s">
        <v>539</v>
      </c>
      <c r="H334" s="252" t="s">
        <v>539</v>
      </c>
      <c r="I334" s="252" t="s">
        <v>539</v>
      </c>
      <c r="J334" s="252" t="s">
        <v>539</v>
      </c>
      <c r="K334" s="252" t="s">
        <v>539</v>
      </c>
      <c r="L334" s="252" t="s">
        <v>539</v>
      </c>
      <c r="M334" s="252" t="s">
        <v>539</v>
      </c>
      <c r="N334" s="259"/>
      <c r="O334" s="259"/>
      <c r="P334" s="227"/>
      <c r="Q334" s="227"/>
      <c r="R334" s="227"/>
      <c r="S334" s="227"/>
      <c r="T334" s="227"/>
      <c r="U334" s="265"/>
      <c r="V334" s="265"/>
    </row>
    <row r="335" spans="1:22" s="52" customFormat="1" x14ac:dyDescent="0.25">
      <c r="A335" s="38" t="s">
        <v>878</v>
      </c>
      <c r="B335" s="38" t="s">
        <v>575</v>
      </c>
      <c r="C335" s="54" t="s">
        <v>102</v>
      </c>
      <c r="D335" s="73" t="s">
        <v>521</v>
      </c>
      <c r="E335" s="229" t="s">
        <v>539</v>
      </c>
      <c r="F335" s="229" t="s">
        <v>539</v>
      </c>
      <c r="G335" s="229" t="s">
        <v>539</v>
      </c>
      <c r="H335" s="229" t="s">
        <v>539</v>
      </c>
      <c r="I335" s="229" t="s">
        <v>539</v>
      </c>
      <c r="J335" s="229" t="s">
        <v>539</v>
      </c>
      <c r="K335" s="229" t="s">
        <v>539</v>
      </c>
      <c r="L335" s="229" t="s">
        <v>539</v>
      </c>
      <c r="M335" s="229" t="s">
        <v>539</v>
      </c>
      <c r="N335" s="181"/>
      <c r="O335" s="181"/>
      <c r="P335" s="233"/>
      <c r="Q335" s="233"/>
      <c r="R335" s="233"/>
      <c r="S335" s="233"/>
      <c r="T335" s="233"/>
      <c r="U335" s="270"/>
      <c r="V335" s="270"/>
    </row>
    <row r="336" spans="1:22" s="52" customFormat="1" x14ac:dyDescent="0.25">
      <c r="A336" s="38" t="s">
        <v>879</v>
      </c>
      <c r="B336" s="38" t="s">
        <v>576</v>
      </c>
      <c r="C336" s="54" t="s">
        <v>104</v>
      </c>
      <c r="D336" s="182"/>
      <c r="E336" s="229" t="s">
        <v>539</v>
      </c>
      <c r="F336" s="229" t="s">
        <v>539</v>
      </c>
      <c r="G336" s="229" t="s">
        <v>539</v>
      </c>
      <c r="H336" s="229" t="s">
        <v>539</v>
      </c>
      <c r="I336" s="229" t="s">
        <v>539</v>
      </c>
      <c r="J336" s="229" t="s">
        <v>539</v>
      </c>
      <c r="K336" s="229" t="s">
        <v>539</v>
      </c>
      <c r="L336" s="229" t="s">
        <v>539</v>
      </c>
      <c r="M336" s="229" t="s">
        <v>539</v>
      </c>
      <c r="N336" s="181"/>
      <c r="O336" s="181"/>
      <c r="P336" s="233"/>
      <c r="Q336" s="233"/>
      <c r="R336" s="233"/>
      <c r="S336" s="233"/>
      <c r="T336" s="233"/>
      <c r="U336" s="270"/>
      <c r="V336" s="270"/>
    </row>
    <row r="337" spans="1:22" s="52" customFormat="1" ht="25.15" customHeight="1" x14ac:dyDescent="0.25">
      <c r="A337" s="38" t="s">
        <v>880</v>
      </c>
      <c r="B337" s="38" t="s">
        <v>577</v>
      </c>
      <c r="C337" s="55" t="s">
        <v>15</v>
      </c>
      <c r="D337" s="183"/>
      <c r="E337" s="229" t="s">
        <v>539</v>
      </c>
      <c r="F337" s="229" t="s">
        <v>539</v>
      </c>
      <c r="G337" s="229" t="s">
        <v>539</v>
      </c>
      <c r="H337" s="229" t="s">
        <v>539</v>
      </c>
      <c r="I337" s="229" t="s">
        <v>539</v>
      </c>
      <c r="J337" s="229" t="s">
        <v>539</v>
      </c>
      <c r="K337" s="229" t="s">
        <v>539</v>
      </c>
      <c r="L337" s="229" t="s">
        <v>539</v>
      </c>
      <c r="M337" s="229" t="s">
        <v>539</v>
      </c>
      <c r="N337" s="181"/>
      <c r="O337" s="181"/>
      <c r="P337" s="233"/>
      <c r="Q337" s="233"/>
      <c r="R337" s="233"/>
      <c r="S337" s="233"/>
      <c r="T337" s="233"/>
      <c r="U337" s="270"/>
      <c r="V337" s="270"/>
    </row>
    <row r="338" spans="1:22" s="52" customFormat="1" ht="18" customHeight="1" x14ac:dyDescent="0.25">
      <c r="A338" s="38" t="s">
        <v>881</v>
      </c>
      <c r="B338" s="38" t="s">
        <v>578</v>
      </c>
      <c r="C338" s="55" t="s">
        <v>11</v>
      </c>
      <c r="D338" s="183"/>
      <c r="E338" s="229" t="s">
        <v>539</v>
      </c>
      <c r="F338" s="229" t="s">
        <v>539</v>
      </c>
      <c r="G338" s="229" t="s">
        <v>539</v>
      </c>
      <c r="H338" s="229" t="s">
        <v>539</v>
      </c>
      <c r="I338" s="229" t="s">
        <v>539</v>
      </c>
      <c r="J338" s="229" t="s">
        <v>539</v>
      </c>
      <c r="K338" s="229" t="s">
        <v>539</v>
      </c>
      <c r="L338" s="229" t="s">
        <v>539</v>
      </c>
      <c r="M338" s="229" t="s">
        <v>539</v>
      </c>
      <c r="N338" s="181"/>
      <c r="O338" s="181"/>
      <c r="P338" s="233"/>
      <c r="Q338" s="233"/>
      <c r="R338" s="233"/>
      <c r="S338" s="233"/>
      <c r="T338" s="233"/>
      <c r="U338" s="270"/>
      <c r="V338" s="270"/>
    </row>
    <row r="339" spans="1:22" s="52" customFormat="1" x14ac:dyDescent="0.25">
      <c r="A339" s="38" t="s">
        <v>882</v>
      </c>
      <c r="B339" s="38" t="s">
        <v>579</v>
      </c>
      <c r="C339" s="58" t="s">
        <v>116</v>
      </c>
      <c r="D339" s="182"/>
      <c r="E339" s="248" t="s">
        <v>539</v>
      </c>
      <c r="F339" s="248" t="s">
        <v>539</v>
      </c>
      <c r="G339" s="248" t="s">
        <v>539</v>
      </c>
      <c r="H339" s="248" t="s">
        <v>539</v>
      </c>
      <c r="I339" s="248" t="s">
        <v>539</v>
      </c>
      <c r="J339" s="248" t="s">
        <v>539</v>
      </c>
      <c r="K339" s="248" t="s">
        <v>539</v>
      </c>
      <c r="L339" s="248" t="s">
        <v>539</v>
      </c>
      <c r="M339" s="248" t="s">
        <v>539</v>
      </c>
      <c r="N339" s="181"/>
      <c r="O339" s="181"/>
      <c r="P339" s="233"/>
      <c r="Q339" s="233"/>
      <c r="R339" s="233"/>
      <c r="S339" s="233"/>
      <c r="T339" s="233"/>
      <c r="U339" s="270"/>
      <c r="V339" s="270"/>
    </row>
    <row r="340" spans="1:22" s="52" customFormat="1" ht="20.25" customHeight="1" x14ac:dyDescent="0.25">
      <c r="A340" s="38" t="s">
        <v>883</v>
      </c>
      <c r="B340" s="38" t="s">
        <v>580</v>
      </c>
      <c r="C340" s="58" t="s">
        <v>421</v>
      </c>
      <c r="D340" s="183"/>
      <c r="E340" s="248" t="s">
        <v>539</v>
      </c>
      <c r="F340" s="248" t="s">
        <v>539</v>
      </c>
      <c r="G340" s="248" t="s">
        <v>539</v>
      </c>
      <c r="H340" s="248" t="s">
        <v>539</v>
      </c>
      <c r="I340" s="248" t="s">
        <v>539</v>
      </c>
      <c r="J340" s="248" t="s">
        <v>539</v>
      </c>
      <c r="K340" s="248" t="s">
        <v>539</v>
      </c>
      <c r="L340" s="248" t="s">
        <v>539</v>
      </c>
      <c r="M340" s="248" t="s">
        <v>539</v>
      </c>
      <c r="N340" s="181"/>
      <c r="O340" s="181"/>
      <c r="P340" s="233"/>
      <c r="Q340" s="233"/>
      <c r="R340" s="233"/>
      <c r="S340" s="233"/>
      <c r="T340" s="233"/>
      <c r="U340" s="270"/>
      <c r="V340" s="270"/>
    </row>
    <row r="341" spans="1:22" s="52" customFormat="1" ht="16.899999999999999" customHeight="1" x14ac:dyDescent="0.25">
      <c r="A341" s="38" t="s">
        <v>884</v>
      </c>
      <c r="B341" s="38" t="s">
        <v>581</v>
      </c>
      <c r="C341" s="66" t="s">
        <v>214</v>
      </c>
      <c r="D341" s="67"/>
      <c r="E341" s="248" t="s">
        <v>539</v>
      </c>
      <c r="F341" s="248" t="s">
        <v>539</v>
      </c>
      <c r="G341" s="248" t="s">
        <v>539</v>
      </c>
      <c r="H341" s="248" t="s">
        <v>539</v>
      </c>
      <c r="I341" s="248" t="s">
        <v>539</v>
      </c>
      <c r="J341" s="248" t="s">
        <v>539</v>
      </c>
      <c r="K341" s="248" t="s">
        <v>539</v>
      </c>
      <c r="L341" s="248" t="s">
        <v>539</v>
      </c>
      <c r="M341" s="248" t="s">
        <v>539</v>
      </c>
      <c r="N341" s="181"/>
      <c r="O341" s="181"/>
      <c r="P341" s="233"/>
      <c r="Q341" s="233"/>
      <c r="R341" s="233"/>
      <c r="S341" s="233"/>
      <c r="T341" s="233"/>
      <c r="U341" s="270"/>
      <c r="V341" s="270"/>
    </row>
    <row r="342" spans="1:22" s="52" customFormat="1" x14ac:dyDescent="0.25">
      <c r="A342" s="38" t="s">
        <v>885</v>
      </c>
      <c r="B342" s="38" t="s">
        <v>582</v>
      </c>
      <c r="C342" s="58" t="s">
        <v>422</v>
      </c>
      <c r="D342" s="182"/>
      <c r="E342" s="248" t="s">
        <v>539</v>
      </c>
      <c r="F342" s="248" t="s">
        <v>539</v>
      </c>
      <c r="G342" s="248" t="s">
        <v>539</v>
      </c>
      <c r="H342" s="248" t="s">
        <v>539</v>
      </c>
      <c r="I342" s="248" t="s">
        <v>539</v>
      </c>
      <c r="J342" s="248" t="s">
        <v>539</v>
      </c>
      <c r="K342" s="248" t="s">
        <v>539</v>
      </c>
      <c r="L342" s="248" t="s">
        <v>539</v>
      </c>
      <c r="M342" s="248" t="s">
        <v>539</v>
      </c>
      <c r="N342" s="181"/>
      <c r="O342" s="181"/>
      <c r="P342" s="233"/>
      <c r="Q342" s="233"/>
      <c r="R342" s="233"/>
      <c r="S342" s="233"/>
      <c r="T342" s="233"/>
      <c r="U342" s="270"/>
      <c r="V342" s="270"/>
    </row>
    <row r="343" spans="1:22" x14ac:dyDescent="0.25">
      <c r="O343" s="241"/>
      <c r="P343" s="670"/>
      <c r="Q343" s="670"/>
      <c r="R343" s="670"/>
    </row>
    <row r="344" spans="1:22" x14ac:dyDescent="0.25">
      <c r="D344" s="193" t="s">
        <v>533</v>
      </c>
      <c r="E344" s="242">
        <v>324</v>
      </c>
      <c r="F344" s="242">
        <v>331</v>
      </c>
      <c r="G344" s="242">
        <v>330</v>
      </c>
      <c r="H344" s="242">
        <v>330</v>
      </c>
      <c r="I344" s="242">
        <v>331</v>
      </c>
      <c r="J344" s="243"/>
      <c r="K344" s="242">
        <v>329</v>
      </c>
      <c r="L344" s="242">
        <v>327</v>
      </c>
      <c r="M344" s="242">
        <v>327</v>
      </c>
      <c r="N344" s="243"/>
      <c r="O344" s="243"/>
      <c r="P344" s="243"/>
    </row>
    <row r="345" spans="1:22" x14ac:dyDescent="0.25">
      <c r="F345" s="283" t="s">
        <v>535</v>
      </c>
      <c r="G345" s="283" t="s">
        <v>534</v>
      </c>
      <c r="H345" s="225"/>
      <c r="I345" s="225" t="s">
        <v>890</v>
      </c>
      <c r="J345" s="284" t="s">
        <v>954</v>
      </c>
      <c r="K345" s="285" t="s">
        <v>939</v>
      </c>
      <c r="L345" s="285" t="s">
        <v>939</v>
      </c>
      <c r="M345" s="225" t="s">
        <v>958</v>
      </c>
    </row>
    <row r="346" spans="1:22" x14ac:dyDescent="0.25">
      <c r="F346" s="283" t="s">
        <v>534</v>
      </c>
      <c r="G346" s="286" t="s">
        <v>536</v>
      </c>
      <c r="H346" s="225"/>
      <c r="I346" s="225" t="s">
        <v>891</v>
      </c>
      <c r="J346" s="284" t="s">
        <v>892</v>
      </c>
      <c r="K346" s="225" t="s">
        <v>955</v>
      </c>
      <c r="L346" s="225" t="s">
        <v>945</v>
      </c>
      <c r="M346" s="225" t="s">
        <v>939</v>
      </c>
    </row>
    <row r="347" spans="1:22" x14ac:dyDescent="0.25">
      <c r="F347" s="287" t="s">
        <v>537</v>
      </c>
      <c r="G347" s="225"/>
      <c r="H347" s="225"/>
      <c r="I347" s="225"/>
      <c r="J347" s="284"/>
      <c r="K347" s="225" t="s">
        <v>956</v>
      </c>
      <c r="L347" s="225" t="s">
        <v>957</v>
      </c>
      <c r="M347" s="225" t="s">
        <v>959</v>
      </c>
    </row>
    <row r="348" spans="1:22" x14ac:dyDescent="0.25">
      <c r="F348" s="287"/>
      <c r="G348" s="225"/>
      <c r="H348" s="225"/>
      <c r="I348" s="225"/>
      <c r="J348" s="284"/>
      <c r="K348" s="225"/>
      <c r="L348" s="225"/>
      <c r="M348" s="225" t="s">
        <v>960</v>
      </c>
    </row>
    <row r="349" spans="1:22" x14ac:dyDescent="0.25">
      <c r="F349" s="287"/>
      <c r="G349" s="225"/>
      <c r="H349" s="225"/>
      <c r="I349" s="225"/>
      <c r="J349" s="284"/>
      <c r="K349" s="225"/>
      <c r="L349" s="225"/>
      <c r="M349" s="225"/>
    </row>
    <row r="350" spans="1:22" ht="27.6" customHeight="1" x14ac:dyDescent="0.25">
      <c r="C350" s="264" t="s">
        <v>543</v>
      </c>
    </row>
    <row r="351" spans="1:22" x14ac:dyDescent="0.25">
      <c r="C351" s="242" t="s">
        <v>542</v>
      </c>
      <c r="G351" s="242" t="s">
        <v>928</v>
      </c>
    </row>
    <row r="352" spans="1:22" x14ac:dyDescent="0.25">
      <c r="C352" s="254" t="s">
        <v>544</v>
      </c>
      <c r="D352" s="193" t="s">
        <v>449</v>
      </c>
      <c r="G352" s="254" t="s">
        <v>929</v>
      </c>
      <c r="K352" s="193" t="s">
        <v>930</v>
      </c>
    </row>
    <row r="353" spans="3:11" x14ac:dyDescent="0.25">
      <c r="C353" s="254" t="s">
        <v>545</v>
      </c>
      <c r="D353" s="193" t="s">
        <v>547</v>
      </c>
      <c r="G353" s="254" t="s">
        <v>917</v>
      </c>
      <c r="K353" s="193" t="s">
        <v>916</v>
      </c>
    </row>
    <row r="354" spans="3:11" x14ac:dyDescent="0.25">
      <c r="C354" s="254" t="s">
        <v>546</v>
      </c>
      <c r="D354" s="193" t="s">
        <v>547</v>
      </c>
      <c r="G354" s="254" t="s">
        <v>931</v>
      </c>
      <c r="K354" s="193" t="s">
        <v>916</v>
      </c>
    </row>
    <row r="355" spans="3:11" x14ac:dyDescent="0.25">
      <c r="C355" s="242" t="s">
        <v>550</v>
      </c>
      <c r="G355" s="254" t="s">
        <v>563</v>
      </c>
      <c r="K355" s="193" t="s">
        <v>449</v>
      </c>
    </row>
    <row r="356" spans="3:11" x14ac:dyDescent="0.25">
      <c r="C356" s="254" t="s">
        <v>555</v>
      </c>
      <c r="D356" s="193" t="s">
        <v>556</v>
      </c>
      <c r="G356" s="254" t="s">
        <v>932</v>
      </c>
      <c r="K356" s="193" t="s">
        <v>449</v>
      </c>
    </row>
    <row r="357" spans="3:11" x14ac:dyDescent="0.25">
      <c r="C357" s="254" t="s">
        <v>557</v>
      </c>
      <c r="D357" s="193" t="s">
        <v>418</v>
      </c>
      <c r="G357" s="254" t="s">
        <v>933</v>
      </c>
      <c r="K357" s="193" t="s">
        <v>556</v>
      </c>
    </row>
    <row r="358" spans="3:11" x14ac:dyDescent="0.25">
      <c r="C358" s="254" t="s">
        <v>558</v>
      </c>
      <c r="D358" s="193" t="s">
        <v>418</v>
      </c>
      <c r="G358" s="254" t="s">
        <v>934</v>
      </c>
      <c r="K358" s="193" t="s">
        <v>418</v>
      </c>
    </row>
    <row r="359" spans="3:11" x14ac:dyDescent="0.25">
      <c r="C359" s="254" t="s">
        <v>559</v>
      </c>
      <c r="D359" s="193" t="s">
        <v>423</v>
      </c>
      <c r="G359" s="254" t="s">
        <v>935</v>
      </c>
      <c r="K359" s="193" t="s">
        <v>937</v>
      </c>
    </row>
    <row r="360" spans="3:11" x14ac:dyDescent="0.25">
      <c r="C360" s="242" t="s">
        <v>560</v>
      </c>
      <c r="G360" s="254" t="s">
        <v>936</v>
      </c>
      <c r="K360" s="193" t="s">
        <v>937</v>
      </c>
    </row>
    <row r="361" spans="3:11" x14ac:dyDescent="0.25">
      <c r="C361" s="254" t="s">
        <v>561</v>
      </c>
      <c r="D361" s="193" t="s">
        <v>562</v>
      </c>
      <c r="G361" s="242" t="s">
        <v>940</v>
      </c>
    </row>
    <row r="362" spans="3:11" x14ac:dyDescent="0.25">
      <c r="C362" s="254" t="s">
        <v>551</v>
      </c>
      <c r="D362" s="193" t="s">
        <v>552</v>
      </c>
      <c r="G362" s="254" t="s">
        <v>941</v>
      </c>
      <c r="K362" s="193" t="s">
        <v>916</v>
      </c>
    </row>
    <row r="363" spans="3:11" x14ac:dyDescent="0.25">
      <c r="C363" s="254" t="s">
        <v>553</v>
      </c>
      <c r="D363" s="193" t="s">
        <v>554</v>
      </c>
      <c r="G363" s="254" t="s">
        <v>942</v>
      </c>
      <c r="K363" s="193" t="s">
        <v>554</v>
      </c>
    </row>
    <row r="364" spans="3:11" x14ac:dyDescent="0.25">
      <c r="C364" s="254" t="s">
        <v>563</v>
      </c>
      <c r="D364" s="193" t="s">
        <v>449</v>
      </c>
      <c r="G364" s="254" t="s">
        <v>932</v>
      </c>
      <c r="K364" s="193" t="s">
        <v>449</v>
      </c>
    </row>
    <row r="365" spans="3:11" x14ac:dyDescent="0.25">
      <c r="C365" s="254" t="s">
        <v>564</v>
      </c>
      <c r="D365" s="193" t="s">
        <v>449</v>
      </c>
      <c r="G365" s="254" t="s">
        <v>943</v>
      </c>
      <c r="K365" s="193" t="s">
        <v>449</v>
      </c>
    </row>
    <row r="366" spans="3:11" x14ac:dyDescent="0.25">
      <c r="C366" s="254" t="s">
        <v>565</v>
      </c>
      <c r="D366" s="193" t="s">
        <v>566</v>
      </c>
      <c r="G366" s="254" t="s">
        <v>944</v>
      </c>
      <c r="K366" s="193" t="s">
        <v>418</v>
      </c>
    </row>
    <row r="367" spans="3:11" x14ac:dyDescent="0.25">
      <c r="C367" s="242" t="s">
        <v>914</v>
      </c>
      <c r="G367" s="254" t="s">
        <v>558</v>
      </c>
      <c r="K367" s="193" t="s">
        <v>418</v>
      </c>
    </row>
    <row r="368" spans="3:11" x14ac:dyDescent="0.25">
      <c r="C368" s="254" t="s">
        <v>567</v>
      </c>
      <c r="D368" s="193" t="s">
        <v>568</v>
      </c>
      <c r="G368" s="254" t="s">
        <v>946</v>
      </c>
      <c r="K368" s="193" t="s">
        <v>418</v>
      </c>
    </row>
    <row r="369" spans="3:11" x14ac:dyDescent="0.25">
      <c r="C369" s="254" t="s">
        <v>569</v>
      </c>
      <c r="D369" s="193" t="s">
        <v>449</v>
      </c>
      <c r="G369" s="254" t="s">
        <v>947</v>
      </c>
      <c r="K369" s="193" t="s">
        <v>418</v>
      </c>
    </row>
    <row r="370" spans="3:11" x14ac:dyDescent="0.25">
      <c r="C370" s="254" t="s">
        <v>570</v>
      </c>
      <c r="D370" s="193" t="s">
        <v>423</v>
      </c>
      <c r="G370" s="254" t="s">
        <v>948</v>
      </c>
      <c r="K370" s="193" t="s">
        <v>949</v>
      </c>
    </row>
    <row r="372" spans="3:11" x14ac:dyDescent="0.25">
      <c r="C372" s="242" t="s">
        <v>915</v>
      </c>
      <c r="G372" s="242" t="s">
        <v>961</v>
      </c>
    </row>
    <row r="373" spans="3:11" x14ac:dyDescent="0.25">
      <c r="C373" s="254" t="s">
        <v>917</v>
      </c>
      <c r="D373" s="193" t="s">
        <v>916</v>
      </c>
      <c r="G373" s="254" t="s">
        <v>962</v>
      </c>
      <c r="K373" s="193" t="s">
        <v>963</v>
      </c>
    </row>
    <row r="374" spans="3:11" x14ac:dyDescent="0.25">
      <c r="C374" s="254" t="s">
        <v>918</v>
      </c>
      <c r="D374" s="193" t="s">
        <v>554</v>
      </c>
      <c r="G374" s="254" t="s">
        <v>964</v>
      </c>
      <c r="K374" s="193" t="s">
        <v>916</v>
      </c>
    </row>
    <row r="375" spans="3:11" x14ac:dyDescent="0.25">
      <c r="C375" s="254" t="s">
        <v>919</v>
      </c>
      <c r="D375" s="193" t="s">
        <v>554</v>
      </c>
      <c r="G375" s="254" t="s">
        <v>917</v>
      </c>
      <c r="K375" s="193" t="s">
        <v>916</v>
      </c>
    </row>
    <row r="376" spans="3:11" x14ac:dyDescent="0.25">
      <c r="C376" s="254" t="s">
        <v>920</v>
      </c>
      <c r="D376" s="193" t="s">
        <v>449</v>
      </c>
      <c r="G376" s="254" t="s">
        <v>965</v>
      </c>
      <c r="K376" s="193" t="s">
        <v>916</v>
      </c>
    </row>
    <row r="377" spans="3:11" x14ac:dyDescent="0.25">
      <c r="C377" s="254" t="s">
        <v>921</v>
      </c>
      <c r="D377" s="193" t="s">
        <v>449</v>
      </c>
      <c r="G377" s="254" t="s">
        <v>966</v>
      </c>
      <c r="K377" s="193" t="s">
        <v>554</v>
      </c>
    </row>
    <row r="378" spans="3:11" x14ac:dyDescent="0.25">
      <c r="C378" s="254" t="s">
        <v>922</v>
      </c>
      <c r="D378" s="193" t="s">
        <v>423</v>
      </c>
      <c r="G378" s="254" t="s">
        <v>967</v>
      </c>
      <c r="K378" s="193" t="s">
        <v>970</v>
      </c>
    </row>
    <row r="379" spans="3:11" x14ac:dyDescent="0.25">
      <c r="C379" s="254" t="s">
        <v>923</v>
      </c>
      <c r="D379" s="193" t="s">
        <v>423</v>
      </c>
      <c r="G379" s="254" t="s">
        <v>968</v>
      </c>
      <c r="K379" s="193" t="s">
        <v>970</v>
      </c>
    </row>
    <row r="380" spans="3:11" x14ac:dyDescent="0.25">
      <c r="C380" s="254" t="s">
        <v>546</v>
      </c>
      <c r="D380" s="193" t="s">
        <v>556</v>
      </c>
      <c r="G380" s="254" t="s">
        <v>969</v>
      </c>
      <c r="K380" s="193" t="s">
        <v>970</v>
      </c>
    </row>
    <row r="381" spans="3:11" x14ac:dyDescent="0.25">
      <c r="C381" s="254" t="s">
        <v>924</v>
      </c>
      <c r="D381" s="193" t="s">
        <v>556</v>
      </c>
      <c r="G381" s="254" t="s">
        <v>564</v>
      </c>
      <c r="K381" s="193" t="s">
        <v>970</v>
      </c>
    </row>
    <row r="382" spans="3:11" x14ac:dyDescent="0.25">
      <c r="C382" s="254" t="s">
        <v>925</v>
      </c>
      <c r="D382" s="193" t="s">
        <v>418</v>
      </c>
      <c r="G382" s="254" t="s">
        <v>922</v>
      </c>
      <c r="K382" s="193" t="s">
        <v>423</v>
      </c>
    </row>
    <row r="383" spans="3:11" x14ac:dyDescent="0.25">
      <c r="C383" s="254" t="s">
        <v>926</v>
      </c>
      <c r="D383" s="193" t="s">
        <v>927</v>
      </c>
      <c r="G383" s="254" t="s">
        <v>971</v>
      </c>
      <c r="K383" s="193" t="s">
        <v>423</v>
      </c>
    </row>
    <row r="384" spans="3:11" x14ac:dyDescent="0.25">
      <c r="G384" s="254" t="s">
        <v>972</v>
      </c>
      <c r="K384" s="193" t="s">
        <v>423</v>
      </c>
    </row>
    <row r="385" spans="7:11" x14ac:dyDescent="0.25">
      <c r="G385" s="254" t="s">
        <v>973</v>
      </c>
      <c r="K385" s="193" t="s">
        <v>431</v>
      </c>
    </row>
    <row r="386" spans="7:11" x14ac:dyDescent="0.25">
      <c r="G386" s="254" t="s">
        <v>974</v>
      </c>
      <c r="K386" s="193" t="s">
        <v>976</v>
      </c>
    </row>
    <row r="387" spans="7:11" x14ac:dyDescent="0.25">
      <c r="G387" s="254" t="s">
        <v>934</v>
      </c>
      <c r="K387" s="193" t="s">
        <v>976</v>
      </c>
    </row>
    <row r="388" spans="7:11" x14ac:dyDescent="0.25">
      <c r="G388" s="254" t="s">
        <v>975</v>
      </c>
      <c r="K388" s="193" t="s">
        <v>976</v>
      </c>
    </row>
    <row r="389" spans="7:11" x14ac:dyDescent="0.25">
      <c r="G389" s="254" t="s">
        <v>977</v>
      </c>
      <c r="K389" s="193" t="s">
        <v>568</v>
      </c>
    </row>
    <row r="390" spans="7:11" x14ac:dyDescent="0.25">
      <c r="G390" s="254" t="s">
        <v>935</v>
      </c>
      <c r="K390" s="193" t="s">
        <v>568</v>
      </c>
    </row>
    <row r="391" spans="7:11" x14ac:dyDescent="0.25">
      <c r="G391" s="254" t="s">
        <v>926</v>
      </c>
      <c r="K391" s="193" t="s">
        <v>927</v>
      </c>
    </row>
  </sheetData>
  <autoFilter ref="A7:V347"/>
  <mergeCells count="6">
    <mergeCell ref="P343:R343"/>
    <mergeCell ref="N1:O3"/>
    <mergeCell ref="A1:D1"/>
    <mergeCell ref="A2:D2"/>
    <mergeCell ref="A3:D3"/>
    <mergeCell ref="A4:J4"/>
  </mergeCells>
  <pageMargins left="0.35" right="0.2" top="0.41" bottom="0.48"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61"/>
  <sheetViews>
    <sheetView topLeftCell="A304" zoomScale="80" zoomScaleNormal="80" workbookViewId="0">
      <selection activeCell="P14" sqref="P14"/>
    </sheetView>
  </sheetViews>
  <sheetFormatPr defaultColWidth="8.85546875" defaultRowHeight="15.75" x14ac:dyDescent="0.25"/>
  <cols>
    <col min="1" max="1" width="4.7109375" style="309" customWidth="1"/>
    <col min="2" max="2" width="4.85546875" style="309" hidden="1" customWidth="1"/>
    <col min="3" max="3" width="22" style="309" customWidth="1"/>
    <col min="4" max="4" width="14.42578125" style="309" customWidth="1"/>
    <col min="5" max="9" width="9.7109375" style="309" customWidth="1"/>
    <col min="10" max="10" width="9.7109375" style="309" hidden="1" customWidth="1"/>
    <col min="11" max="17" width="9.7109375" style="309" customWidth="1"/>
    <col min="18" max="18" width="9.28515625" style="309" hidden="1" customWidth="1"/>
    <col min="19" max="19" width="9.140625" style="309" hidden="1" customWidth="1"/>
    <col min="20" max="20" width="12.85546875" style="309" hidden="1" customWidth="1"/>
    <col min="21" max="21" width="15.42578125" style="309" hidden="1" customWidth="1"/>
    <col min="22" max="22" width="8" style="309" hidden="1" customWidth="1"/>
    <col min="23" max="23" width="13.85546875" style="309" hidden="1" customWidth="1"/>
    <col min="24" max="24" width="11.28515625" style="333" hidden="1" customWidth="1"/>
    <col min="25" max="25" width="21.7109375" style="334" customWidth="1"/>
    <col min="26" max="16384" width="8.85546875" style="309"/>
  </cols>
  <sheetData>
    <row r="1" spans="1:25" s="52" customFormat="1" x14ac:dyDescent="0.25">
      <c r="A1" s="674" t="s">
        <v>333</v>
      </c>
      <c r="B1" s="674"/>
      <c r="C1" s="674"/>
      <c r="D1" s="674"/>
      <c r="J1" s="306"/>
      <c r="O1" s="674" t="s">
        <v>1046</v>
      </c>
      <c r="P1" s="674"/>
      <c r="Q1" s="674"/>
      <c r="R1" s="674"/>
      <c r="S1" s="674"/>
      <c r="T1" s="674"/>
      <c r="U1" s="674"/>
      <c r="V1" s="674"/>
      <c r="W1" s="674"/>
      <c r="X1" s="674"/>
      <c r="Y1" s="674"/>
    </row>
    <row r="2" spans="1:25" s="52" customFormat="1" x14ac:dyDescent="0.25">
      <c r="A2" s="675" t="s">
        <v>980</v>
      </c>
      <c r="B2" s="675"/>
      <c r="C2" s="675"/>
      <c r="D2" s="675"/>
      <c r="J2" s="306"/>
      <c r="O2" s="674" t="s">
        <v>1047</v>
      </c>
      <c r="P2" s="674"/>
      <c r="Q2" s="674"/>
      <c r="R2" s="674"/>
      <c r="S2" s="674"/>
      <c r="T2" s="674"/>
      <c r="U2" s="674"/>
      <c r="V2" s="674"/>
      <c r="W2" s="674"/>
      <c r="X2" s="674"/>
      <c r="Y2" s="674"/>
    </row>
    <row r="3" spans="1:25" s="52" customFormat="1" x14ac:dyDescent="0.25">
      <c r="A3" s="675" t="s">
        <v>981</v>
      </c>
      <c r="B3" s="675"/>
      <c r="C3" s="675"/>
      <c r="D3" s="675"/>
      <c r="J3" s="306"/>
      <c r="P3" s="306"/>
      <c r="Q3" s="306"/>
      <c r="R3" s="306"/>
      <c r="S3" s="306"/>
      <c r="T3" s="306"/>
      <c r="U3" s="306"/>
      <c r="W3" s="306"/>
      <c r="X3" s="312"/>
      <c r="Y3" s="313"/>
    </row>
    <row r="4" spans="1:25" s="52" customFormat="1" ht="15.6" customHeight="1" x14ac:dyDescent="0.25">
      <c r="A4" s="675" t="s">
        <v>991</v>
      </c>
      <c r="B4" s="675"/>
      <c r="C4" s="675"/>
      <c r="D4" s="675"/>
      <c r="E4" s="675"/>
      <c r="F4" s="675"/>
      <c r="G4" s="675"/>
      <c r="H4" s="675"/>
      <c r="I4" s="675"/>
      <c r="J4" s="675"/>
      <c r="K4" s="675"/>
      <c r="L4" s="675"/>
      <c r="M4" s="675"/>
      <c r="N4" s="675"/>
      <c r="O4" s="675"/>
      <c r="P4" s="675"/>
      <c r="Q4" s="675"/>
      <c r="R4" s="675"/>
      <c r="S4" s="675"/>
      <c r="T4" s="675"/>
      <c r="U4" s="675"/>
      <c r="V4" s="675"/>
      <c r="W4" s="675"/>
      <c r="X4" s="675"/>
      <c r="Y4" s="675"/>
    </row>
    <row r="5" spans="1:25" s="52" customFormat="1" x14ac:dyDescent="0.25">
      <c r="D5" s="13"/>
      <c r="J5" s="306"/>
      <c r="R5" s="306"/>
      <c r="S5" s="306"/>
      <c r="T5" s="306"/>
      <c r="U5" s="306"/>
      <c r="W5" s="306"/>
      <c r="X5" s="312"/>
      <c r="Y5" s="313"/>
    </row>
    <row r="6" spans="1:25" s="52" customFormat="1" ht="63" x14ac:dyDescent="0.25">
      <c r="A6" s="304" t="s">
        <v>1</v>
      </c>
      <c r="B6" s="304"/>
      <c r="C6" s="304" t="s">
        <v>2</v>
      </c>
      <c r="D6" s="304" t="s">
        <v>19</v>
      </c>
      <c r="E6" s="180" t="s">
        <v>1034</v>
      </c>
      <c r="F6" s="180" t="s">
        <v>1035</v>
      </c>
      <c r="G6" s="180" t="s">
        <v>1036</v>
      </c>
      <c r="H6" s="180" t="s">
        <v>1037</v>
      </c>
      <c r="I6" s="180" t="s">
        <v>1038</v>
      </c>
      <c r="J6" s="180" t="s">
        <v>331</v>
      </c>
      <c r="K6" s="180" t="s">
        <v>1039</v>
      </c>
      <c r="L6" s="180" t="s">
        <v>1040</v>
      </c>
      <c r="M6" s="180" t="s">
        <v>1041</v>
      </c>
      <c r="N6" s="180" t="s">
        <v>1042</v>
      </c>
      <c r="O6" s="180" t="s">
        <v>1043</v>
      </c>
      <c r="P6" s="180" t="s">
        <v>1044</v>
      </c>
      <c r="Q6" s="180" t="s">
        <v>1045</v>
      </c>
      <c r="R6" s="180" t="s">
        <v>357</v>
      </c>
      <c r="S6" s="180" t="s">
        <v>360</v>
      </c>
      <c r="T6" s="180" t="s">
        <v>516</v>
      </c>
      <c r="U6" s="180" t="s">
        <v>989</v>
      </c>
      <c r="V6" s="180" t="s">
        <v>1019</v>
      </c>
      <c r="W6" s="180" t="s">
        <v>987</v>
      </c>
      <c r="X6" s="314" t="s">
        <v>512</v>
      </c>
      <c r="Y6" s="314" t="s">
        <v>332</v>
      </c>
    </row>
    <row r="7" spans="1:25" s="52" customFormat="1" x14ac:dyDescent="0.25">
      <c r="A7" s="307" t="s">
        <v>4</v>
      </c>
      <c r="B7" s="307"/>
      <c r="C7" s="307" t="s">
        <v>5</v>
      </c>
      <c r="D7" s="307" t="s">
        <v>40</v>
      </c>
      <c r="E7" s="307" t="s">
        <v>42</v>
      </c>
      <c r="F7" s="307" t="s">
        <v>6</v>
      </c>
      <c r="G7" s="307" t="s">
        <v>45</v>
      </c>
      <c r="H7" s="307" t="s">
        <v>47</v>
      </c>
      <c r="I7" s="307" t="s">
        <v>48</v>
      </c>
      <c r="J7" s="315" t="s">
        <v>50</v>
      </c>
      <c r="K7" s="307"/>
      <c r="L7" s="307"/>
      <c r="M7" s="307"/>
      <c r="N7" s="307"/>
      <c r="O7" s="307"/>
      <c r="P7" s="307"/>
      <c r="Q7" s="307"/>
      <c r="R7" s="315"/>
      <c r="S7" s="315"/>
      <c r="T7" s="315"/>
      <c r="U7" s="315"/>
      <c r="V7" s="307"/>
      <c r="W7" s="315"/>
      <c r="X7" s="316"/>
      <c r="Y7" s="316"/>
    </row>
    <row r="8" spans="1:25" s="52" customFormat="1" ht="16.5" x14ac:dyDescent="0.25">
      <c r="A8" s="38" t="s">
        <v>575</v>
      </c>
      <c r="B8" s="38" t="s">
        <v>575</v>
      </c>
      <c r="C8" s="51" t="s">
        <v>36</v>
      </c>
      <c r="D8" s="38" t="s">
        <v>405</v>
      </c>
      <c r="E8" s="217" t="s">
        <v>539</v>
      </c>
      <c r="F8" s="217" t="s">
        <v>539</v>
      </c>
      <c r="G8" s="217" t="s">
        <v>539</v>
      </c>
      <c r="H8" s="217" t="s">
        <v>539</v>
      </c>
      <c r="I8" s="217" t="s">
        <v>539</v>
      </c>
      <c r="J8" s="217" t="s">
        <v>539</v>
      </c>
      <c r="K8" s="217" t="s">
        <v>539</v>
      </c>
      <c r="L8" s="217" t="s">
        <v>539</v>
      </c>
      <c r="M8" s="217" t="s">
        <v>539</v>
      </c>
      <c r="N8" s="217" t="s">
        <v>539</v>
      </c>
      <c r="O8" s="217" t="s">
        <v>539</v>
      </c>
      <c r="P8" s="217" t="s">
        <v>539</v>
      </c>
      <c r="Q8" s="217" t="s">
        <v>539</v>
      </c>
      <c r="R8" s="217" t="s">
        <v>539</v>
      </c>
      <c r="S8" s="217" t="s">
        <v>539</v>
      </c>
      <c r="T8" s="217" t="s">
        <v>1029</v>
      </c>
      <c r="U8" s="308"/>
      <c r="V8" s="217" t="s">
        <v>1020</v>
      </c>
      <c r="W8" s="291" t="s">
        <v>1017</v>
      </c>
      <c r="X8" s="270"/>
      <c r="Y8" s="270"/>
    </row>
    <row r="9" spans="1:25" s="52" customFormat="1" ht="16.5" x14ac:dyDescent="0.25">
      <c r="A9" s="38" t="s">
        <v>576</v>
      </c>
      <c r="B9" s="38" t="s">
        <v>576</v>
      </c>
      <c r="C9" s="53" t="s">
        <v>37</v>
      </c>
      <c r="D9" s="41"/>
      <c r="E9" s="217" t="s">
        <v>539</v>
      </c>
      <c r="F9" s="217" t="s">
        <v>539</v>
      </c>
      <c r="G9" s="217" t="s">
        <v>539</v>
      </c>
      <c r="H9" s="217" t="s">
        <v>539</v>
      </c>
      <c r="I9" s="217" t="s">
        <v>539</v>
      </c>
      <c r="J9" s="217" t="s">
        <v>539</v>
      </c>
      <c r="K9" s="217" t="s">
        <v>539</v>
      </c>
      <c r="L9" s="217" t="s">
        <v>539</v>
      </c>
      <c r="M9" s="217" t="s">
        <v>539</v>
      </c>
      <c r="N9" s="217" t="s">
        <v>539</v>
      </c>
      <c r="O9" s="217" t="s">
        <v>539</v>
      </c>
      <c r="P9" s="217" t="s">
        <v>539</v>
      </c>
      <c r="Q9" s="217" t="s">
        <v>539</v>
      </c>
      <c r="R9" s="217" t="s">
        <v>539</v>
      </c>
      <c r="S9" s="217" t="s">
        <v>539</v>
      </c>
      <c r="T9" s="217" t="s">
        <v>1029</v>
      </c>
      <c r="U9" s="308"/>
      <c r="V9" s="217" t="s">
        <v>1020</v>
      </c>
      <c r="W9" s="291" t="s">
        <v>1017</v>
      </c>
      <c r="X9" s="270"/>
      <c r="Y9" s="270"/>
    </row>
    <row r="10" spans="1:25" s="52" customFormat="1" ht="16.5" x14ac:dyDescent="0.25">
      <c r="A10" s="38" t="s">
        <v>577</v>
      </c>
      <c r="B10" s="38" t="s">
        <v>577</v>
      </c>
      <c r="C10" s="40" t="s">
        <v>38</v>
      </c>
      <c r="D10" s="317"/>
      <c r="E10" s="217" t="s">
        <v>539</v>
      </c>
      <c r="F10" s="217" t="s">
        <v>539</v>
      </c>
      <c r="G10" s="217" t="s">
        <v>539</v>
      </c>
      <c r="H10" s="217" t="s">
        <v>539</v>
      </c>
      <c r="I10" s="217" t="s">
        <v>539</v>
      </c>
      <c r="J10" s="217" t="s">
        <v>539</v>
      </c>
      <c r="K10" s="217" t="s">
        <v>539</v>
      </c>
      <c r="L10" s="217" t="s">
        <v>539</v>
      </c>
      <c r="M10" s="217" t="s">
        <v>539</v>
      </c>
      <c r="N10" s="217" t="s">
        <v>539</v>
      </c>
      <c r="O10" s="217" t="s">
        <v>539</v>
      </c>
      <c r="P10" s="217" t="s">
        <v>539</v>
      </c>
      <c r="Q10" s="217" t="s">
        <v>539</v>
      </c>
      <c r="R10" s="217" t="s">
        <v>539</v>
      </c>
      <c r="S10" s="217" t="s">
        <v>539</v>
      </c>
      <c r="T10" s="217" t="s">
        <v>1029</v>
      </c>
      <c r="U10" s="308"/>
      <c r="V10" s="217" t="s">
        <v>1020</v>
      </c>
      <c r="W10" s="291" t="s">
        <v>1017</v>
      </c>
      <c r="X10" s="270"/>
      <c r="Y10" s="270"/>
    </row>
    <row r="11" spans="1:25" s="52" customFormat="1" ht="28.9" customHeight="1" x14ac:dyDescent="0.25">
      <c r="A11" s="38" t="s">
        <v>578</v>
      </c>
      <c r="B11" s="38" t="s">
        <v>578</v>
      </c>
      <c r="C11" s="59" t="s">
        <v>216</v>
      </c>
      <c r="D11" s="41"/>
      <c r="E11" s="67" t="s">
        <v>539</v>
      </c>
      <c r="F11" s="67" t="s">
        <v>539</v>
      </c>
      <c r="G11" s="67" t="s">
        <v>539</v>
      </c>
      <c r="H11" s="67" t="s">
        <v>539</v>
      </c>
      <c r="I11" s="67" t="s">
        <v>539</v>
      </c>
      <c r="J11" s="217" t="s">
        <v>539</v>
      </c>
      <c r="K11" s="217" t="s">
        <v>539</v>
      </c>
      <c r="L11" s="217" t="s">
        <v>539</v>
      </c>
      <c r="M11" s="217" t="s">
        <v>539</v>
      </c>
      <c r="N11" s="217" t="s">
        <v>539</v>
      </c>
      <c r="O11" s="217" t="s">
        <v>539</v>
      </c>
      <c r="P11" s="217" t="s">
        <v>539</v>
      </c>
      <c r="Q11" s="217" t="s">
        <v>539</v>
      </c>
      <c r="R11" s="217" t="s">
        <v>539</v>
      </c>
      <c r="S11" s="217" t="s">
        <v>539</v>
      </c>
      <c r="T11" s="217" t="s">
        <v>1029</v>
      </c>
      <c r="U11" s="308"/>
      <c r="V11" s="217" t="s">
        <v>1020</v>
      </c>
      <c r="W11" s="291" t="s">
        <v>1017</v>
      </c>
      <c r="X11" s="273"/>
      <c r="Y11" s="273"/>
    </row>
    <row r="12" spans="1:25" s="52" customFormat="1" ht="16.5" x14ac:dyDescent="0.25">
      <c r="A12" s="38" t="s">
        <v>579</v>
      </c>
      <c r="B12" s="38" t="s">
        <v>575</v>
      </c>
      <c r="C12" s="55" t="s">
        <v>95</v>
      </c>
      <c r="D12" s="217" t="s">
        <v>410</v>
      </c>
      <c r="E12" s="67" t="s">
        <v>539</v>
      </c>
      <c r="F12" s="67" t="s">
        <v>539</v>
      </c>
      <c r="G12" s="67" t="s">
        <v>539</v>
      </c>
      <c r="H12" s="67" t="s">
        <v>539</v>
      </c>
      <c r="I12" s="67" t="s">
        <v>539</v>
      </c>
      <c r="J12" s="217" t="s">
        <v>539</v>
      </c>
      <c r="K12" s="217" t="s">
        <v>539</v>
      </c>
      <c r="L12" s="217" t="s">
        <v>539</v>
      </c>
      <c r="M12" s="217" t="s">
        <v>539</v>
      </c>
      <c r="N12" s="217" t="s">
        <v>539</v>
      </c>
      <c r="O12" s="217" t="s">
        <v>539</v>
      </c>
      <c r="P12" s="217" t="s">
        <v>539</v>
      </c>
      <c r="Q12" s="217" t="s">
        <v>539</v>
      </c>
      <c r="R12" s="217" t="s">
        <v>539</v>
      </c>
      <c r="S12" s="217" t="s">
        <v>539</v>
      </c>
      <c r="T12" s="217" t="s">
        <v>1029</v>
      </c>
      <c r="U12" s="308"/>
      <c r="V12" s="217" t="s">
        <v>1020</v>
      </c>
      <c r="W12" s="291" t="s">
        <v>1017</v>
      </c>
      <c r="X12" s="270"/>
      <c r="Y12" s="270"/>
    </row>
    <row r="13" spans="1:25" s="52" customFormat="1" ht="16.5" x14ac:dyDescent="0.25">
      <c r="A13" s="38" t="s">
        <v>580</v>
      </c>
      <c r="B13" s="38" t="s">
        <v>576</v>
      </c>
      <c r="C13" s="55" t="s">
        <v>96</v>
      </c>
      <c r="D13" s="217"/>
      <c r="E13" s="217" t="s">
        <v>539</v>
      </c>
      <c r="F13" s="217" t="s">
        <v>539</v>
      </c>
      <c r="G13" s="217" t="s">
        <v>539</v>
      </c>
      <c r="H13" s="217" t="s">
        <v>539</v>
      </c>
      <c r="I13" s="217" t="s">
        <v>539</v>
      </c>
      <c r="J13" s="217" t="s">
        <v>539</v>
      </c>
      <c r="K13" s="217" t="s">
        <v>539</v>
      </c>
      <c r="L13" s="217" t="s">
        <v>539</v>
      </c>
      <c r="M13" s="217" t="s">
        <v>539</v>
      </c>
      <c r="N13" s="217" t="s">
        <v>539</v>
      </c>
      <c r="O13" s="217" t="s">
        <v>539</v>
      </c>
      <c r="P13" s="217" t="s">
        <v>539</v>
      </c>
      <c r="Q13" s="217" t="s">
        <v>539</v>
      </c>
      <c r="R13" s="217" t="s">
        <v>539</v>
      </c>
      <c r="S13" s="217" t="s">
        <v>539</v>
      </c>
      <c r="T13" s="217" t="s">
        <v>1029</v>
      </c>
      <c r="U13" s="308"/>
      <c r="V13" s="217" t="s">
        <v>1020</v>
      </c>
      <c r="W13" s="291" t="s">
        <v>1017</v>
      </c>
      <c r="X13" s="270"/>
      <c r="Y13" s="270"/>
    </row>
    <row r="14" spans="1:25" s="52" customFormat="1" ht="16.5" x14ac:dyDescent="0.25">
      <c r="A14" s="38" t="s">
        <v>581</v>
      </c>
      <c r="B14" s="38" t="s">
        <v>578</v>
      </c>
      <c r="C14" s="55" t="s">
        <v>46</v>
      </c>
      <c r="D14" s="217"/>
      <c r="E14" s="217" t="s">
        <v>539</v>
      </c>
      <c r="F14" s="217" t="s">
        <v>539</v>
      </c>
      <c r="G14" s="217" t="s">
        <v>539</v>
      </c>
      <c r="H14" s="217" t="s">
        <v>539</v>
      </c>
      <c r="I14" s="217" t="s">
        <v>539</v>
      </c>
      <c r="J14" s="217" t="s">
        <v>539</v>
      </c>
      <c r="K14" s="217" t="s">
        <v>539</v>
      </c>
      <c r="L14" s="217" t="s">
        <v>539</v>
      </c>
      <c r="M14" s="217" t="s">
        <v>539</v>
      </c>
      <c r="N14" s="217" t="s">
        <v>539</v>
      </c>
      <c r="O14" s="217" t="s">
        <v>539</v>
      </c>
      <c r="P14" s="217" t="s">
        <v>539</v>
      </c>
      <c r="Q14" s="217" t="s">
        <v>539</v>
      </c>
      <c r="R14" s="217" t="s">
        <v>539</v>
      </c>
      <c r="S14" s="217" t="s">
        <v>539</v>
      </c>
      <c r="T14" s="217" t="s">
        <v>1029</v>
      </c>
      <c r="U14" s="308"/>
      <c r="V14" s="217" t="s">
        <v>1020</v>
      </c>
      <c r="W14" s="291" t="s">
        <v>1017</v>
      </c>
      <c r="X14" s="270"/>
      <c r="Y14" s="270"/>
    </row>
    <row r="15" spans="1:25" s="52" customFormat="1" ht="16.5" x14ac:dyDescent="0.25">
      <c r="A15" s="38" t="s">
        <v>582</v>
      </c>
      <c r="B15" s="38" t="s">
        <v>579</v>
      </c>
      <c r="C15" s="55" t="s">
        <v>400</v>
      </c>
      <c r="D15" s="217"/>
      <c r="E15" s="217" t="s">
        <v>539</v>
      </c>
      <c r="F15" s="217" t="s">
        <v>539</v>
      </c>
      <c r="G15" s="217" t="s">
        <v>539</v>
      </c>
      <c r="H15" s="217" t="s">
        <v>539</v>
      </c>
      <c r="I15" s="217" t="s">
        <v>539</v>
      </c>
      <c r="J15" s="217" t="s">
        <v>539</v>
      </c>
      <c r="K15" s="217" t="s">
        <v>539</v>
      </c>
      <c r="L15" s="217" t="s">
        <v>539</v>
      </c>
      <c r="M15" s="217" t="s">
        <v>539</v>
      </c>
      <c r="N15" s="217" t="s">
        <v>539</v>
      </c>
      <c r="O15" s="217" t="s">
        <v>539</v>
      </c>
      <c r="P15" s="217" t="s">
        <v>539</v>
      </c>
      <c r="Q15" s="217" t="s">
        <v>539</v>
      </c>
      <c r="R15" s="217" t="s">
        <v>539</v>
      </c>
      <c r="S15" s="217" t="s">
        <v>539</v>
      </c>
      <c r="T15" s="217" t="s">
        <v>1029</v>
      </c>
      <c r="U15" s="308"/>
      <c r="V15" s="217"/>
      <c r="W15" s="291" t="s">
        <v>1018</v>
      </c>
      <c r="X15" s="270"/>
      <c r="Y15" s="270"/>
    </row>
    <row r="16" spans="1:25" s="52" customFormat="1" ht="16.5" x14ac:dyDescent="0.25">
      <c r="A16" s="38" t="s">
        <v>583</v>
      </c>
      <c r="B16" s="38" t="s">
        <v>580</v>
      </c>
      <c r="C16" s="55" t="s">
        <v>49</v>
      </c>
      <c r="D16" s="217"/>
      <c r="E16" s="217" t="s">
        <v>539</v>
      </c>
      <c r="F16" s="217" t="s">
        <v>539</v>
      </c>
      <c r="G16" s="217" t="s">
        <v>539</v>
      </c>
      <c r="H16" s="217" t="s">
        <v>539</v>
      </c>
      <c r="I16" s="217" t="s">
        <v>539</v>
      </c>
      <c r="J16" s="217" t="s">
        <v>539</v>
      </c>
      <c r="K16" s="217" t="s">
        <v>539</v>
      </c>
      <c r="L16" s="217" t="s">
        <v>539</v>
      </c>
      <c r="M16" s="217" t="s">
        <v>539</v>
      </c>
      <c r="N16" s="217" t="s">
        <v>539</v>
      </c>
      <c r="O16" s="217" t="s">
        <v>539</v>
      </c>
      <c r="P16" s="217" t="s">
        <v>539</v>
      </c>
      <c r="Q16" s="217" t="s">
        <v>539</v>
      </c>
      <c r="R16" s="217" t="s">
        <v>539</v>
      </c>
      <c r="S16" s="217" t="s">
        <v>539</v>
      </c>
      <c r="T16" s="217" t="s">
        <v>1029</v>
      </c>
      <c r="U16" s="308"/>
      <c r="V16" s="217" t="s">
        <v>1020</v>
      </c>
      <c r="W16" s="291" t="s">
        <v>1017</v>
      </c>
      <c r="X16" s="270"/>
      <c r="Y16" s="318"/>
    </row>
    <row r="17" spans="1:25" s="52" customFormat="1" ht="16.5" x14ac:dyDescent="0.25">
      <c r="A17" s="38" t="s">
        <v>51</v>
      </c>
      <c r="B17" s="38" t="s">
        <v>581</v>
      </c>
      <c r="C17" s="55" t="s">
        <v>52</v>
      </c>
      <c r="D17" s="217"/>
      <c r="E17" s="217" t="s">
        <v>539</v>
      </c>
      <c r="F17" s="217" t="s">
        <v>539</v>
      </c>
      <c r="G17" s="217" t="s">
        <v>539</v>
      </c>
      <c r="H17" s="217" t="s">
        <v>539</v>
      </c>
      <c r="I17" s="217" t="s">
        <v>539</v>
      </c>
      <c r="J17" s="217" t="s">
        <v>539</v>
      </c>
      <c r="K17" s="217" t="s">
        <v>539</v>
      </c>
      <c r="L17" s="217" t="s">
        <v>539</v>
      </c>
      <c r="M17" s="217" t="s">
        <v>539</v>
      </c>
      <c r="N17" s="217" t="s">
        <v>539</v>
      </c>
      <c r="O17" s="217" t="s">
        <v>539</v>
      </c>
      <c r="P17" s="217" t="s">
        <v>539</v>
      </c>
      <c r="Q17" s="217" t="s">
        <v>539</v>
      </c>
      <c r="R17" s="217" t="s">
        <v>539</v>
      </c>
      <c r="S17" s="217" t="s">
        <v>539</v>
      </c>
      <c r="T17" s="217" t="s">
        <v>1029</v>
      </c>
      <c r="U17" s="308"/>
      <c r="V17" s="217"/>
      <c r="W17" s="291" t="s">
        <v>1018</v>
      </c>
      <c r="X17" s="270"/>
      <c r="Y17" s="270"/>
    </row>
    <row r="18" spans="1:25" s="52" customFormat="1" ht="16.5" x14ac:dyDescent="0.25">
      <c r="A18" s="38" t="s">
        <v>53</v>
      </c>
      <c r="B18" s="38" t="s">
        <v>582</v>
      </c>
      <c r="C18" s="55" t="s">
        <v>54</v>
      </c>
      <c r="D18" s="217"/>
      <c r="E18" s="217" t="s">
        <v>539</v>
      </c>
      <c r="F18" s="217" t="s">
        <v>539</v>
      </c>
      <c r="G18" s="217" t="s">
        <v>539</v>
      </c>
      <c r="H18" s="217" t="s">
        <v>539</v>
      </c>
      <c r="I18" s="217" t="s">
        <v>539</v>
      </c>
      <c r="J18" s="217" t="s">
        <v>539</v>
      </c>
      <c r="K18" s="217" t="s">
        <v>539</v>
      </c>
      <c r="L18" s="217" t="s">
        <v>539</v>
      </c>
      <c r="M18" s="217" t="s">
        <v>539</v>
      </c>
      <c r="N18" s="217" t="s">
        <v>539</v>
      </c>
      <c r="O18" s="217" t="s">
        <v>539</v>
      </c>
      <c r="P18" s="217" t="s">
        <v>539</v>
      </c>
      <c r="Q18" s="217" t="s">
        <v>539</v>
      </c>
      <c r="R18" s="217" t="s">
        <v>539</v>
      </c>
      <c r="S18" s="217" t="s">
        <v>539</v>
      </c>
      <c r="T18" s="217" t="s">
        <v>1029</v>
      </c>
      <c r="U18" s="308"/>
      <c r="V18" s="217"/>
      <c r="W18" s="291" t="s">
        <v>1018</v>
      </c>
      <c r="X18" s="318"/>
      <c r="Y18" s="270"/>
    </row>
    <row r="19" spans="1:25" s="52" customFormat="1" x14ac:dyDescent="0.25">
      <c r="A19" s="38" t="s">
        <v>55</v>
      </c>
      <c r="B19" s="38" t="s">
        <v>583</v>
      </c>
      <c r="C19" s="55" t="s">
        <v>56</v>
      </c>
      <c r="D19" s="217"/>
      <c r="E19" s="217" t="s">
        <v>539</v>
      </c>
      <c r="F19" s="217" t="s">
        <v>539</v>
      </c>
      <c r="G19" s="217" t="s">
        <v>539</v>
      </c>
      <c r="H19" s="217" t="s">
        <v>539</v>
      </c>
      <c r="I19" s="217" t="s">
        <v>539</v>
      </c>
      <c r="J19" s="217" t="s">
        <v>539</v>
      </c>
      <c r="K19" s="217" t="s">
        <v>539</v>
      </c>
      <c r="L19" s="217" t="s">
        <v>539</v>
      </c>
      <c r="M19" s="217" t="s">
        <v>539</v>
      </c>
      <c r="N19" s="217" t="s">
        <v>539</v>
      </c>
      <c r="O19" s="217" t="s">
        <v>539</v>
      </c>
      <c r="P19" s="217" t="s">
        <v>539</v>
      </c>
      <c r="Q19" s="217" t="s">
        <v>539</v>
      </c>
      <c r="R19" s="217" t="s">
        <v>539</v>
      </c>
      <c r="S19" s="217" t="s">
        <v>539</v>
      </c>
      <c r="T19" s="217" t="s">
        <v>1029</v>
      </c>
      <c r="U19" s="308"/>
      <c r="V19" s="217"/>
      <c r="W19" s="217" t="s">
        <v>1018</v>
      </c>
      <c r="X19" s="270"/>
      <c r="Y19" s="270"/>
    </row>
    <row r="20" spans="1:25" s="52" customFormat="1" ht="16.5" x14ac:dyDescent="0.25">
      <c r="A20" s="38" t="s">
        <v>57</v>
      </c>
      <c r="B20" s="38" t="s">
        <v>51</v>
      </c>
      <c r="C20" s="65" t="s">
        <v>60</v>
      </c>
      <c r="D20" s="39"/>
      <c r="E20" s="217" t="s">
        <v>539</v>
      </c>
      <c r="F20" s="217" t="s">
        <v>539</v>
      </c>
      <c r="G20" s="217" t="s">
        <v>539</v>
      </c>
      <c r="H20" s="217" t="s">
        <v>539</v>
      </c>
      <c r="I20" s="217" t="s">
        <v>539</v>
      </c>
      <c r="J20" s="217" t="s">
        <v>539</v>
      </c>
      <c r="K20" s="217" t="s">
        <v>539</v>
      </c>
      <c r="L20" s="217" t="s">
        <v>539</v>
      </c>
      <c r="M20" s="217" t="s">
        <v>539</v>
      </c>
      <c r="N20" s="217" t="s">
        <v>539</v>
      </c>
      <c r="O20" s="217" t="s">
        <v>539</v>
      </c>
      <c r="P20" s="217" t="s">
        <v>539</v>
      </c>
      <c r="Q20" s="217" t="s">
        <v>539</v>
      </c>
      <c r="R20" s="217" t="s">
        <v>539</v>
      </c>
      <c r="S20" s="217" t="s">
        <v>539</v>
      </c>
      <c r="T20" s="217" t="s">
        <v>1029</v>
      </c>
      <c r="U20" s="308"/>
      <c r="V20" s="217"/>
      <c r="W20" s="291" t="s">
        <v>1018</v>
      </c>
      <c r="X20" s="270"/>
      <c r="Y20" s="270"/>
    </row>
    <row r="21" spans="1:25" s="52" customFormat="1" ht="31.5" x14ac:dyDescent="0.25">
      <c r="A21" s="38" t="s">
        <v>59</v>
      </c>
      <c r="B21" s="38" t="s">
        <v>53</v>
      </c>
      <c r="C21" s="55" t="s">
        <v>427</v>
      </c>
      <c r="D21" s="39"/>
      <c r="E21" s="217" t="s">
        <v>571</v>
      </c>
      <c r="F21" s="217" t="s">
        <v>539</v>
      </c>
      <c r="G21" s="217" t="s">
        <v>539</v>
      </c>
      <c r="H21" s="217" t="s">
        <v>539</v>
      </c>
      <c r="I21" s="217" t="s">
        <v>539</v>
      </c>
      <c r="J21" s="308" t="s">
        <v>995</v>
      </c>
      <c r="K21" s="217" t="s">
        <v>539</v>
      </c>
      <c r="L21" s="217" t="s">
        <v>539</v>
      </c>
      <c r="M21" s="217" t="s">
        <v>539</v>
      </c>
      <c r="N21" s="217" t="s">
        <v>539</v>
      </c>
      <c r="O21" s="217" t="s">
        <v>539</v>
      </c>
      <c r="P21" s="217" t="s">
        <v>539</v>
      </c>
      <c r="Q21" s="217" t="s">
        <v>539</v>
      </c>
      <c r="R21" s="217" t="s">
        <v>539</v>
      </c>
      <c r="S21" s="217" t="s">
        <v>539</v>
      </c>
      <c r="T21" s="217" t="s">
        <v>1029</v>
      </c>
      <c r="U21" s="308"/>
      <c r="V21" s="217"/>
      <c r="W21" s="291" t="s">
        <v>1018</v>
      </c>
      <c r="X21" s="270"/>
      <c r="Y21" s="318"/>
    </row>
    <row r="22" spans="1:25" s="52" customFormat="1" ht="16.5" x14ac:dyDescent="0.25">
      <c r="A22" s="38" t="s">
        <v>61</v>
      </c>
      <c r="B22" s="38" t="s">
        <v>55</v>
      </c>
      <c r="C22" s="55" t="s">
        <v>98</v>
      </c>
      <c r="D22" s="217"/>
      <c r="E22" s="67" t="s">
        <v>539</v>
      </c>
      <c r="F22" s="67" t="s">
        <v>539</v>
      </c>
      <c r="G22" s="67" t="s">
        <v>539</v>
      </c>
      <c r="H22" s="67" t="s">
        <v>539</v>
      </c>
      <c r="I22" s="67" t="s">
        <v>539</v>
      </c>
      <c r="J22" s="217" t="s">
        <v>539</v>
      </c>
      <c r="K22" s="217" t="s">
        <v>539</v>
      </c>
      <c r="L22" s="217" t="s">
        <v>539</v>
      </c>
      <c r="M22" s="217" t="s">
        <v>539</v>
      </c>
      <c r="N22" s="217" t="s">
        <v>539</v>
      </c>
      <c r="O22" s="217" t="s">
        <v>539</v>
      </c>
      <c r="P22" s="217" t="s">
        <v>539</v>
      </c>
      <c r="Q22" s="217" t="s">
        <v>539</v>
      </c>
      <c r="R22" s="217" t="s">
        <v>539</v>
      </c>
      <c r="S22" s="217" t="s">
        <v>539</v>
      </c>
      <c r="T22" s="217" t="s">
        <v>1029</v>
      </c>
      <c r="U22" s="308"/>
      <c r="V22" s="217"/>
      <c r="W22" s="291" t="s">
        <v>1018</v>
      </c>
      <c r="X22" s="270"/>
      <c r="Y22" s="270"/>
    </row>
    <row r="23" spans="1:25" s="52" customFormat="1" ht="18" customHeight="1" x14ac:dyDescent="0.25">
      <c r="A23" s="38" t="s">
        <v>63</v>
      </c>
      <c r="B23" s="38" t="s">
        <v>57</v>
      </c>
      <c r="C23" s="55" t="s">
        <v>99</v>
      </c>
      <c r="D23" s="217"/>
      <c r="E23" s="67" t="s">
        <v>539</v>
      </c>
      <c r="F23" s="67" t="s">
        <v>539</v>
      </c>
      <c r="G23" s="67" t="s">
        <v>539</v>
      </c>
      <c r="H23" s="67" t="s">
        <v>539</v>
      </c>
      <c r="I23" s="67" t="s">
        <v>539</v>
      </c>
      <c r="J23" s="217" t="s">
        <v>539</v>
      </c>
      <c r="K23" s="217" t="s">
        <v>539</v>
      </c>
      <c r="L23" s="217" t="s">
        <v>539</v>
      </c>
      <c r="M23" s="217" t="s">
        <v>539</v>
      </c>
      <c r="N23" s="217" t="s">
        <v>539</v>
      </c>
      <c r="O23" s="217" t="s">
        <v>539</v>
      </c>
      <c r="P23" s="217" t="s">
        <v>539</v>
      </c>
      <c r="Q23" s="217" t="s">
        <v>539</v>
      </c>
      <c r="R23" s="217" t="s">
        <v>539</v>
      </c>
      <c r="S23" s="217" t="s">
        <v>539</v>
      </c>
      <c r="T23" s="217" t="s">
        <v>1029</v>
      </c>
      <c r="U23" s="308"/>
      <c r="V23" s="217" t="s">
        <v>1020</v>
      </c>
      <c r="W23" s="291" t="s">
        <v>1017</v>
      </c>
      <c r="X23" s="270"/>
      <c r="Y23" s="270"/>
    </row>
    <row r="24" spans="1:25" s="52" customFormat="1" ht="16.5" x14ac:dyDescent="0.25">
      <c r="A24" s="38" t="s">
        <v>65</v>
      </c>
      <c r="B24" s="38" t="s">
        <v>59</v>
      </c>
      <c r="C24" s="55" t="s">
        <v>100</v>
      </c>
      <c r="D24" s="217"/>
      <c r="E24" s="67" t="s">
        <v>539</v>
      </c>
      <c r="F24" s="67" t="s">
        <v>539</v>
      </c>
      <c r="G24" s="67" t="s">
        <v>539</v>
      </c>
      <c r="H24" s="67" t="s">
        <v>539</v>
      </c>
      <c r="I24" s="67" t="s">
        <v>539</v>
      </c>
      <c r="J24" s="217" t="s">
        <v>539</v>
      </c>
      <c r="K24" s="217" t="s">
        <v>539</v>
      </c>
      <c r="L24" s="217" t="s">
        <v>539</v>
      </c>
      <c r="M24" s="217" t="s">
        <v>539</v>
      </c>
      <c r="N24" s="217" t="s">
        <v>539</v>
      </c>
      <c r="O24" s="217" t="s">
        <v>539</v>
      </c>
      <c r="P24" s="217" t="s">
        <v>539</v>
      </c>
      <c r="Q24" s="217" t="s">
        <v>539</v>
      </c>
      <c r="R24" s="217" t="s">
        <v>539</v>
      </c>
      <c r="S24" s="217" t="s">
        <v>539</v>
      </c>
      <c r="T24" s="217" t="s">
        <v>1029</v>
      </c>
      <c r="U24" s="308"/>
      <c r="V24" s="217" t="s">
        <v>1020</v>
      </c>
      <c r="W24" s="291" t="s">
        <v>1017</v>
      </c>
      <c r="X24" s="270"/>
      <c r="Y24" s="270"/>
    </row>
    <row r="25" spans="1:25" s="52" customFormat="1" x14ac:dyDescent="0.25">
      <c r="A25" s="38" t="s">
        <v>66</v>
      </c>
      <c r="B25" s="38" t="s">
        <v>61</v>
      </c>
      <c r="C25" s="58" t="s">
        <v>64</v>
      </c>
      <c r="D25" s="217"/>
      <c r="E25" s="319" t="s">
        <v>539</v>
      </c>
      <c r="F25" s="319" t="s">
        <v>539</v>
      </c>
      <c r="G25" s="319" t="s">
        <v>539</v>
      </c>
      <c r="H25" s="319" t="s">
        <v>539</v>
      </c>
      <c r="I25" s="319" t="s">
        <v>539</v>
      </c>
      <c r="J25" s="319" t="s">
        <v>539</v>
      </c>
      <c r="K25" s="319" t="s">
        <v>539</v>
      </c>
      <c r="L25" s="319" t="s">
        <v>539</v>
      </c>
      <c r="M25" s="319" t="s">
        <v>539</v>
      </c>
      <c r="N25" s="319" t="s">
        <v>539</v>
      </c>
      <c r="O25" s="319" t="s">
        <v>539</v>
      </c>
      <c r="P25" s="217" t="s">
        <v>539</v>
      </c>
      <c r="Q25" s="217" t="s">
        <v>539</v>
      </c>
      <c r="R25" s="319" t="s">
        <v>539</v>
      </c>
      <c r="S25" s="319" t="s">
        <v>539</v>
      </c>
      <c r="T25" s="217" t="s">
        <v>1029</v>
      </c>
      <c r="U25" s="308"/>
      <c r="V25" s="217"/>
      <c r="W25" s="217" t="s">
        <v>1018</v>
      </c>
      <c r="X25" s="270"/>
      <c r="Y25" s="270"/>
    </row>
    <row r="26" spans="1:25" s="52" customFormat="1" x14ac:dyDescent="0.25">
      <c r="A26" s="38" t="s">
        <v>68</v>
      </c>
      <c r="B26" s="38" t="s">
        <v>63</v>
      </c>
      <c r="C26" s="58" t="s">
        <v>67</v>
      </c>
      <c r="D26" s="217"/>
      <c r="E26" s="319" t="s">
        <v>539</v>
      </c>
      <c r="F26" s="319" t="s">
        <v>549</v>
      </c>
      <c r="G26" s="319" t="s">
        <v>539</v>
      </c>
      <c r="H26" s="319" t="s">
        <v>539</v>
      </c>
      <c r="I26" s="319" t="s">
        <v>539</v>
      </c>
      <c r="J26" s="319" t="s">
        <v>539</v>
      </c>
      <c r="K26" s="319" t="s">
        <v>539</v>
      </c>
      <c r="L26" s="319" t="s">
        <v>539</v>
      </c>
      <c r="M26" s="319" t="s">
        <v>539</v>
      </c>
      <c r="N26" s="319" t="s">
        <v>539</v>
      </c>
      <c r="O26" s="319" t="s">
        <v>539</v>
      </c>
      <c r="P26" s="217" t="s">
        <v>539</v>
      </c>
      <c r="Q26" s="217" t="s">
        <v>539</v>
      </c>
      <c r="R26" s="319" t="s">
        <v>539</v>
      </c>
      <c r="S26" s="319" t="s">
        <v>539</v>
      </c>
      <c r="T26" s="217" t="s">
        <v>1029</v>
      </c>
      <c r="U26" s="308"/>
      <c r="V26" s="217"/>
      <c r="W26" s="217" t="s">
        <v>1018</v>
      </c>
      <c r="X26" s="270"/>
      <c r="Y26" s="270"/>
    </row>
    <row r="27" spans="1:25" s="52" customFormat="1" x14ac:dyDescent="0.25">
      <c r="A27" s="38" t="s">
        <v>70</v>
      </c>
      <c r="B27" s="38" t="s">
        <v>65</v>
      </c>
      <c r="C27" s="58" t="s">
        <v>73</v>
      </c>
      <c r="D27" s="217"/>
      <c r="E27" s="319" t="s">
        <v>539</v>
      </c>
      <c r="F27" s="319" t="s">
        <v>539</v>
      </c>
      <c r="G27" s="319" t="s">
        <v>549</v>
      </c>
      <c r="H27" s="319" t="s">
        <v>539</v>
      </c>
      <c r="I27" s="319" t="s">
        <v>539</v>
      </c>
      <c r="J27" s="319" t="s">
        <v>539</v>
      </c>
      <c r="K27" s="319" t="s">
        <v>539</v>
      </c>
      <c r="L27" s="319" t="s">
        <v>539</v>
      </c>
      <c r="M27" s="319" t="s">
        <v>539</v>
      </c>
      <c r="N27" s="319" t="s">
        <v>539</v>
      </c>
      <c r="O27" s="319" t="s">
        <v>539</v>
      </c>
      <c r="P27" s="217" t="s">
        <v>539</v>
      </c>
      <c r="Q27" s="217" t="s">
        <v>539</v>
      </c>
      <c r="R27" s="319" t="s">
        <v>539</v>
      </c>
      <c r="S27" s="319" t="s">
        <v>539</v>
      </c>
      <c r="T27" s="217" t="s">
        <v>1029</v>
      </c>
      <c r="U27" s="308"/>
      <c r="V27" s="217"/>
      <c r="W27" s="217" t="s">
        <v>1018</v>
      </c>
      <c r="X27" s="270"/>
      <c r="Y27" s="270"/>
    </row>
    <row r="28" spans="1:25" s="52" customFormat="1" x14ac:dyDescent="0.25">
      <c r="A28" s="38" t="s">
        <v>72</v>
      </c>
      <c r="B28" s="38" t="s">
        <v>66</v>
      </c>
      <c r="C28" s="58" t="s">
        <v>342</v>
      </c>
      <c r="D28" s="217"/>
      <c r="E28" s="319" t="s">
        <v>539</v>
      </c>
      <c r="F28" s="319" t="s">
        <v>539</v>
      </c>
      <c r="G28" s="319" t="s">
        <v>539</v>
      </c>
      <c r="H28" s="319" t="s">
        <v>539</v>
      </c>
      <c r="I28" s="319" t="s">
        <v>539</v>
      </c>
      <c r="J28" s="319" t="s">
        <v>539</v>
      </c>
      <c r="K28" s="319" t="s">
        <v>539</v>
      </c>
      <c r="L28" s="319" t="s">
        <v>539</v>
      </c>
      <c r="M28" s="319" t="s">
        <v>539</v>
      </c>
      <c r="N28" s="319" t="s">
        <v>539</v>
      </c>
      <c r="O28" s="319" t="s">
        <v>539</v>
      </c>
      <c r="P28" s="217" t="s">
        <v>539</v>
      </c>
      <c r="Q28" s="217" t="s">
        <v>539</v>
      </c>
      <c r="R28" s="319" t="s">
        <v>539</v>
      </c>
      <c r="S28" s="319" t="s">
        <v>539</v>
      </c>
      <c r="T28" s="217" t="s">
        <v>1029</v>
      </c>
      <c r="U28" s="308"/>
      <c r="V28" s="217"/>
      <c r="W28" s="217" t="s">
        <v>1018</v>
      </c>
      <c r="X28" s="270"/>
      <c r="Y28" s="270"/>
    </row>
    <row r="29" spans="1:25" s="52" customFormat="1" x14ac:dyDescent="0.25">
      <c r="A29" s="38" t="s">
        <v>74</v>
      </c>
      <c r="B29" s="38" t="s">
        <v>68</v>
      </c>
      <c r="C29" s="58" t="s">
        <v>343</v>
      </c>
      <c r="D29" s="217"/>
      <c r="E29" s="319" t="s">
        <v>539</v>
      </c>
      <c r="F29" s="319" t="s">
        <v>539</v>
      </c>
      <c r="G29" s="319" t="s">
        <v>539</v>
      </c>
      <c r="H29" s="319" t="s">
        <v>539</v>
      </c>
      <c r="I29" s="319" t="s">
        <v>539</v>
      </c>
      <c r="J29" s="319" t="s">
        <v>539</v>
      </c>
      <c r="K29" s="319" t="s">
        <v>539</v>
      </c>
      <c r="L29" s="319" t="s">
        <v>539</v>
      </c>
      <c r="M29" s="319" t="s">
        <v>539</v>
      </c>
      <c r="N29" s="319" t="s">
        <v>539</v>
      </c>
      <c r="O29" s="319" t="s">
        <v>539</v>
      </c>
      <c r="P29" s="217" t="s">
        <v>539</v>
      </c>
      <c r="Q29" s="217" t="s">
        <v>539</v>
      </c>
      <c r="R29" s="319" t="s">
        <v>539</v>
      </c>
      <c r="S29" s="319" t="s">
        <v>539</v>
      </c>
      <c r="T29" s="217" t="s">
        <v>1029</v>
      </c>
      <c r="U29" s="308"/>
      <c r="V29" s="217"/>
      <c r="W29" s="217" t="s">
        <v>1018</v>
      </c>
      <c r="X29" s="270"/>
      <c r="Y29" s="270"/>
    </row>
    <row r="30" spans="1:25" s="52" customFormat="1" x14ac:dyDescent="0.25">
      <c r="A30" s="38" t="s">
        <v>76</v>
      </c>
      <c r="B30" s="38" t="s">
        <v>70</v>
      </c>
      <c r="C30" s="58" t="s">
        <v>75</v>
      </c>
      <c r="D30" s="217"/>
      <c r="E30" s="319" t="s">
        <v>539</v>
      </c>
      <c r="F30" s="319" t="s">
        <v>539</v>
      </c>
      <c r="G30" s="319" t="s">
        <v>539</v>
      </c>
      <c r="H30" s="319" t="s">
        <v>539</v>
      </c>
      <c r="I30" s="319" t="s">
        <v>539</v>
      </c>
      <c r="J30" s="319" t="s">
        <v>539</v>
      </c>
      <c r="K30" s="319" t="s">
        <v>539</v>
      </c>
      <c r="L30" s="319" t="s">
        <v>539</v>
      </c>
      <c r="M30" s="319" t="s">
        <v>539</v>
      </c>
      <c r="N30" s="319" t="s">
        <v>539</v>
      </c>
      <c r="O30" s="319" t="s">
        <v>539</v>
      </c>
      <c r="P30" s="217" t="s">
        <v>539</v>
      </c>
      <c r="Q30" s="217" t="s">
        <v>539</v>
      </c>
      <c r="R30" s="319" t="s">
        <v>539</v>
      </c>
      <c r="S30" s="319" t="s">
        <v>539</v>
      </c>
      <c r="T30" s="217" t="s">
        <v>1029</v>
      </c>
      <c r="U30" s="308"/>
      <c r="V30" s="217"/>
      <c r="W30" s="217" t="s">
        <v>1018</v>
      </c>
      <c r="X30" s="270"/>
      <c r="Y30" s="270"/>
    </row>
    <row r="31" spans="1:25" s="52" customFormat="1" x14ac:dyDescent="0.25">
      <c r="A31" s="38" t="s">
        <v>584</v>
      </c>
      <c r="B31" s="38" t="s">
        <v>72</v>
      </c>
      <c r="C31" s="58" t="s">
        <v>77</v>
      </c>
      <c r="D31" s="217"/>
      <c r="E31" s="319" t="s">
        <v>539</v>
      </c>
      <c r="F31" s="319" t="s">
        <v>539</v>
      </c>
      <c r="G31" s="319" t="s">
        <v>539</v>
      </c>
      <c r="H31" s="319" t="s">
        <v>539</v>
      </c>
      <c r="I31" s="319" t="s">
        <v>539</v>
      </c>
      <c r="J31" s="319" t="s">
        <v>539</v>
      </c>
      <c r="K31" s="319" t="s">
        <v>539</v>
      </c>
      <c r="L31" s="319" t="s">
        <v>539</v>
      </c>
      <c r="M31" s="319" t="s">
        <v>539</v>
      </c>
      <c r="N31" s="319" t="s">
        <v>539</v>
      </c>
      <c r="O31" s="319" t="s">
        <v>539</v>
      </c>
      <c r="P31" s="217" t="s">
        <v>539</v>
      </c>
      <c r="Q31" s="217" t="s">
        <v>539</v>
      </c>
      <c r="R31" s="319" t="s">
        <v>539</v>
      </c>
      <c r="S31" s="319" t="s">
        <v>539</v>
      </c>
      <c r="T31" s="217" t="s">
        <v>1029</v>
      </c>
      <c r="U31" s="308"/>
      <c r="V31" s="217"/>
      <c r="W31" s="217" t="s">
        <v>1018</v>
      </c>
      <c r="X31" s="270"/>
      <c r="Y31" s="270"/>
    </row>
    <row r="32" spans="1:25" s="52" customFormat="1" x14ac:dyDescent="0.25">
      <c r="A32" s="38" t="s">
        <v>585</v>
      </c>
      <c r="B32" s="38" t="s">
        <v>74</v>
      </c>
      <c r="C32" s="58" t="s">
        <v>428</v>
      </c>
      <c r="D32" s="217"/>
      <c r="E32" s="319" t="s">
        <v>539</v>
      </c>
      <c r="F32" s="319" t="s">
        <v>539</v>
      </c>
      <c r="G32" s="319" t="s">
        <v>549</v>
      </c>
      <c r="H32" s="319" t="s">
        <v>539</v>
      </c>
      <c r="I32" s="319" t="s">
        <v>539</v>
      </c>
      <c r="J32" s="319" t="s">
        <v>539</v>
      </c>
      <c r="K32" s="319" t="s">
        <v>539</v>
      </c>
      <c r="L32" s="319" t="s">
        <v>539</v>
      </c>
      <c r="M32" s="319" t="s">
        <v>539</v>
      </c>
      <c r="N32" s="319" t="s">
        <v>539</v>
      </c>
      <c r="O32" s="319" t="s">
        <v>539</v>
      </c>
      <c r="P32" s="217" t="s">
        <v>539</v>
      </c>
      <c r="Q32" s="217" t="s">
        <v>539</v>
      </c>
      <c r="R32" s="319" t="s">
        <v>539</v>
      </c>
      <c r="S32" s="319" t="s">
        <v>539</v>
      </c>
      <c r="T32" s="217" t="s">
        <v>1029</v>
      </c>
      <c r="U32" s="308"/>
      <c r="V32" s="217"/>
      <c r="W32" s="217" t="s">
        <v>1018</v>
      </c>
      <c r="X32" s="270"/>
      <c r="Y32" s="270"/>
    </row>
    <row r="33" spans="1:25" s="52" customFormat="1" x14ac:dyDescent="0.25">
      <c r="A33" s="38" t="s">
        <v>586</v>
      </c>
      <c r="B33" s="38" t="s">
        <v>76</v>
      </c>
      <c r="C33" s="58" t="s">
        <v>514</v>
      </c>
      <c r="D33" s="217"/>
      <c r="E33" s="319" t="s">
        <v>539</v>
      </c>
      <c r="F33" s="319" t="s">
        <v>539</v>
      </c>
      <c r="G33" s="319" t="s">
        <v>539</v>
      </c>
      <c r="H33" s="319" t="s">
        <v>549</v>
      </c>
      <c r="I33" s="319" t="s">
        <v>539</v>
      </c>
      <c r="J33" s="319" t="s">
        <v>539</v>
      </c>
      <c r="K33" s="319" t="s">
        <v>539</v>
      </c>
      <c r="L33" s="319" t="s">
        <v>539</v>
      </c>
      <c r="M33" s="319" t="s">
        <v>539</v>
      </c>
      <c r="N33" s="319" t="s">
        <v>539</v>
      </c>
      <c r="O33" s="319" t="s">
        <v>549</v>
      </c>
      <c r="P33" s="217" t="s">
        <v>539</v>
      </c>
      <c r="Q33" s="217" t="s">
        <v>539</v>
      </c>
      <c r="R33" s="319" t="s">
        <v>539</v>
      </c>
      <c r="S33" s="319" t="s">
        <v>539</v>
      </c>
      <c r="T33" s="217" t="s">
        <v>1029</v>
      </c>
      <c r="U33" s="308"/>
      <c r="V33" s="217"/>
      <c r="W33" s="217" t="s">
        <v>1018</v>
      </c>
      <c r="X33" s="270"/>
      <c r="Y33" s="270"/>
    </row>
    <row r="34" spans="1:25" s="52" customFormat="1" x14ac:dyDescent="0.25">
      <c r="A34" s="38" t="s">
        <v>587</v>
      </c>
      <c r="B34" s="38" t="s">
        <v>584</v>
      </c>
      <c r="C34" s="58" t="s">
        <v>522</v>
      </c>
      <c r="D34" s="217"/>
      <c r="E34" s="319" t="s">
        <v>539</v>
      </c>
      <c r="F34" s="319" t="s">
        <v>539</v>
      </c>
      <c r="G34" s="319" t="s">
        <v>539</v>
      </c>
      <c r="H34" s="319" t="s">
        <v>539</v>
      </c>
      <c r="I34" s="319" t="s">
        <v>539</v>
      </c>
      <c r="J34" s="319" t="s">
        <v>539</v>
      </c>
      <c r="K34" s="319" t="s">
        <v>539</v>
      </c>
      <c r="L34" s="319" t="s">
        <v>539</v>
      </c>
      <c r="M34" s="319" t="s">
        <v>539</v>
      </c>
      <c r="N34" s="319" t="s">
        <v>539</v>
      </c>
      <c r="O34" s="319" t="s">
        <v>539</v>
      </c>
      <c r="P34" s="217" t="s">
        <v>539</v>
      </c>
      <c r="Q34" s="217" t="s">
        <v>539</v>
      </c>
      <c r="R34" s="319" t="s">
        <v>539</v>
      </c>
      <c r="S34" s="319" t="s">
        <v>539</v>
      </c>
      <c r="T34" s="217" t="s">
        <v>1029</v>
      </c>
      <c r="U34" s="320"/>
      <c r="V34" s="319"/>
      <c r="W34" s="217" t="s">
        <v>1018</v>
      </c>
      <c r="X34" s="318"/>
      <c r="Y34" s="318"/>
    </row>
    <row r="35" spans="1:25" s="52" customFormat="1" ht="47.25" x14ac:dyDescent="0.25">
      <c r="A35" s="38" t="s">
        <v>588</v>
      </c>
      <c r="B35" s="38"/>
      <c r="C35" s="58" t="s">
        <v>1025</v>
      </c>
      <c r="D35" s="217"/>
      <c r="E35" s="319"/>
      <c r="F35" s="319"/>
      <c r="G35" s="319"/>
      <c r="H35" s="319"/>
      <c r="I35" s="319"/>
      <c r="J35" s="319"/>
      <c r="K35" s="319"/>
      <c r="L35" s="319"/>
      <c r="M35" s="319"/>
      <c r="N35" s="319"/>
      <c r="O35" s="319" t="s">
        <v>539</v>
      </c>
      <c r="P35" s="217" t="s">
        <v>539</v>
      </c>
      <c r="Q35" s="217" t="s">
        <v>539</v>
      </c>
      <c r="R35" s="319" t="s">
        <v>1026</v>
      </c>
      <c r="S35" s="310" t="s">
        <v>1026</v>
      </c>
      <c r="T35" s="39" t="s">
        <v>1027</v>
      </c>
      <c r="U35" s="320"/>
      <c r="V35" s="319"/>
      <c r="W35" s="217" t="s">
        <v>1018</v>
      </c>
      <c r="X35" s="318"/>
      <c r="Y35" s="270" t="s">
        <v>1013</v>
      </c>
    </row>
    <row r="36" spans="1:25" s="52" customFormat="1" ht="16.5" x14ac:dyDescent="0.25">
      <c r="A36" s="38" t="s">
        <v>589</v>
      </c>
      <c r="B36" s="38" t="s">
        <v>575</v>
      </c>
      <c r="C36" s="54" t="s">
        <v>78</v>
      </c>
      <c r="D36" s="305" t="s">
        <v>411</v>
      </c>
      <c r="E36" s="67" t="s">
        <v>539</v>
      </c>
      <c r="F36" s="67" t="s">
        <v>539</v>
      </c>
      <c r="G36" s="67" t="s">
        <v>539</v>
      </c>
      <c r="H36" s="67" t="s">
        <v>539</v>
      </c>
      <c r="I36" s="67" t="s">
        <v>539</v>
      </c>
      <c r="J36" s="67" t="s">
        <v>539</v>
      </c>
      <c r="K36" s="67" t="s">
        <v>539</v>
      </c>
      <c r="L36" s="67" t="s">
        <v>539</v>
      </c>
      <c r="M36" s="67" t="s">
        <v>539</v>
      </c>
      <c r="N36" s="67" t="s">
        <v>539</v>
      </c>
      <c r="O36" s="67" t="s">
        <v>539</v>
      </c>
      <c r="P36" s="217" t="s">
        <v>539</v>
      </c>
      <c r="Q36" s="217" t="s">
        <v>539</v>
      </c>
      <c r="R36" s="67" t="s">
        <v>539</v>
      </c>
      <c r="S36" s="67" t="s">
        <v>539</v>
      </c>
      <c r="T36" s="217" t="s">
        <v>1029</v>
      </c>
      <c r="U36" s="308"/>
      <c r="V36" s="217" t="s">
        <v>1020</v>
      </c>
      <c r="W36" s="291" t="s">
        <v>1017</v>
      </c>
      <c r="X36" s="270"/>
      <c r="Y36" s="270"/>
    </row>
    <row r="37" spans="1:25" s="52" customFormat="1" ht="16.5" x14ac:dyDescent="0.25">
      <c r="A37" s="38" t="s">
        <v>590</v>
      </c>
      <c r="B37" s="38" t="s">
        <v>576</v>
      </c>
      <c r="C37" s="55" t="s">
        <v>79</v>
      </c>
      <c r="D37" s="305"/>
      <c r="E37" s="67" t="s">
        <v>539</v>
      </c>
      <c r="F37" s="67" t="s">
        <v>539</v>
      </c>
      <c r="G37" s="67" t="s">
        <v>539</v>
      </c>
      <c r="H37" s="67" t="s">
        <v>539</v>
      </c>
      <c r="I37" s="67" t="s">
        <v>539</v>
      </c>
      <c r="J37" s="67" t="s">
        <v>539</v>
      </c>
      <c r="K37" s="67" t="s">
        <v>539</v>
      </c>
      <c r="L37" s="67" t="s">
        <v>539</v>
      </c>
      <c r="M37" s="67" t="s">
        <v>539</v>
      </c>
      <c r="N37" s="67" t="s">
        <v>539</v>
      </c>
      <c r="O37" s="67" t="s">
        <v>539</v>
      </c>
      <c r="P37" s="217" t="s">
        <v>539</v>
      </c>
      <c r="Q37" s="217" t="s">
        <v>539</v>
      </c>
      <c r="R37" s="67" t="s">
        <v>539</v>
      </c>
      <c r="S37" s="67" t="s">
        <v>539</v>
      </c>
      <c r="T37" s="217" t="s">
        <v>1029</v>
      </c>
      <c r="U37" s="308"/>
      <c r="V37" s="217" t="s">
        <v>1020</v>
      </c>
      <c r="W37" s="291" t="s">
        <v>1017</v>
      </c>
      <c r="X37" s="270"/>
      <c r="Y37" s="270"/>
    </row>
    <row r="38" spans="1:25" s="52" customFormat="1" ht="31.5" x14ac:dyDescent="0.25">
      <c r="A38" s="38" t="s">
        <v>591</v>
      </c>
      <c r="B38" s="38" t="s">
        <v>577</v>
      </c>
      <c r="C38" s="55" t="s">
        <v>80</v>
      </c>
      <c r="D38" s="305"/>
      <c r="E38" s="67" t="s">
        <v>539</v>
      </c>
      <c r="F38" s="67" t="s">
        <v>539</v>
      </c>
      <c r="G38" s="67" t="s">
        <v>539</v>
      </c>
      <c r="H38" s="67" t="s">
        <v>539</v>
      </c>
      <c r="I38" s="67" t="s">
        <v>539</v>
      </c>
      <c r="J38" s="67" t="s">
        <v>539</v>
      </c>
      <c r="K38" s="67" t="s">
        <v>539</v>
      </c>
      <c r="L38" s="67" t="s">
        <v>539</v>
      </c>
      <c r="M38" s="67" t="s">
        <v>539</v>
      </c>
      <c r="N38" s="67" t="s">
        <v>539</v>
      </c>
      <c r="O38" s="67" t="s">
        <v>539</v>
      </c>
      <c r="P38" s="217" t="s">
        <v>539</v>
      </c>
      <c r="Q38" s="217" t="s">
        <v>539</v>
      </c>
      <c r="R38" s="67" t="s">
        <v>539</v>
      </c>
      <c r="S38" s="67" t="s">
        <v>539</v>
      </c>
      <c r="T38" s="217" t="s">
        <v>1029</v>
      </c>
      <c r="U38" s="308"/>
      <c r="V38" s="217" t="s">
        <v>1020</v>
      </c>
      <c r="W38" s="291" t="s">
        <v>1017</v>
      </c>
      <c r="X38" s="270"/>
      <c r="Y38" s="270"/>
    </row>
    <row r="39" spans="1:25" s="52" customFormat="1" ht="16.5" x14ac:dyDescent="0.25">
      <c r="A39" s="38" t="s">
        <v>592</v>
      </c>
      <c r="B39" s="38" t="s">
        <v>578</v>
      </c>
      <c r="C39" s="55" t="s">
        <v>81</v>
      </c>
      <c r="D39" s="305"/>
      <c r="E39" s="67" t="s">
        <v>539</v>
      </c>
      <c r="F39" s="67" t="s">
        <v>539</v>
      </c>
      <c r="G39" s="67" t="s">
        <v>539</v>
      </c>
      <c r="H39" s="67" t="s">
        <v>539</v>
      </c>
      <c r="I39" s="67" t="s">
        <v>539</v>
      </c>
      <c r="J39" s="67" t="s">
        <v>539</v>
      </c>
      <c r="K39" s="67" t="s">
        <v>539</v>
      </c>
      <c r="L39" s="67" t="s">
        <v>539</v>
      </c>
      <c r="M39" s="67" t="s">
        <v>539</v>
      </c>
      <c r="N39" s="67" t="s">
        <v>539</v>
      </c>
      <c r="O39" s="67" t="s">
        <v>539</v>
      </c>
      <c r="P39" s="217" t="s">
        <v>539</v>
      </c>
      <c r="Q39" s="217" t="s">
        <v>539</v>
      </c>
      <c r="R39" s="67" t="s">
        <v>539</v>
      </c>
      <c r="S39" s="67" t="s">
        <v>539</v>
      </c>
      <c r="T39" s="217" t="s">
        <v>1029</v>
      </c>
      <c r="U39" s="308"/>
      <c r="V39" s="217" t="s">
        <v>1020</v>
      </c>
      <c r="W39" s="291" t="s">
        <v>1017</v>
      </c>
      <c r="X39" s="318"/>
      <c r="Y39" s="318"/>
    </row>
    <row r="40" spans="1:25" s="52" customFormat="1" ht="31.5" x14ac:dyDescent="0.25">
      <c r="A40" s="38" t="s">
        <v>593</v>
      </c>
      <c r="B40" s="38" t="s">
        <v>579</v>
      </c>
      <c r="C40" s="55" t="s">
        <v>82</v>
      </c>
      <c r="D40" s="305"/>
      <c r="E40" s="67" t="s">
        <v>539</v>
      </c>
      <c r="F40" s="67" t="s">
        <v>539</v>
      </c>
      <c r="G40" s="67" t="s">
        <v>539</v>
      </c>
      <c r="H40" s="67" t="s">
        <v>539</v>
      </c>
      <c r="I40" s="67" t="s">
        <v>539</v>
      </c>
      <c r="J40" s="67" t="s">
        <v>539</v>
      </c>
      <c r="K40" s="67" t="s">
        <v>539</v>
      </c>
      <c r="L40" s="67" t="s">
        <v>539</v>
      </c>
      <c r="M40" s="67" t="s">
        <v>539</v>
      </c>
      <c r="N40" s="67" t="s">
        <v>539</v>
      </c>
      <c r="O40" s="67" t="s">
        <v>539</v>
      </c>
      <c r="P40" s="217" t="s">
        <v>539</v>
      </c>
      <c r="Q40" s="217" t="s">
        <v>539</v>
      </c>
      <c r="R40" s="67" t="s">
        <v>539</v>
      </c>
      <c r="S40" s="67" t="s">
        <v>539</v>
      </c>
      <c r="T40" s="217" t="s">
        <v>1029</v>
      </c>
      <c r="U40" s="308"/>
      <c r="V40" s="217" t="s">
        <v>1020</v>
      </c>
      <c r="W40" s="291" t="s">
        <v>1017</v>
      </c>
      <c r="X40" s="270"/>
      <c r="Y40" s="270"/>
    </row>
    <row r="41" spans="1:25" s="52" customFormat="1" ht="16.5" x14ac:dyDescent="0.25">
      <c r="A41" s="38" t="s">
        <v>594</v>
      </c>
      <c r="B41" s="38" t="s">
        <v>580</v>
      </c>
      <c r="C41" s="55" t="s">
        <v>84</v>
      </c>
      <c r="D41" s="305"/>
      <c r="E41" s="67" t="s">
        <v>539</v>
      </c>
      <c r="F41" s="67" t="s">
        <v>539</v>
      </c>
      <c r="G41" s="67" t="s">
        <v>539</v>
      </c>
      <c r="H41" s="67" t="s">
        <v>539</v>
      </c>
      <c r="I41" s="67" t="s">
        <v>539</v>
      </c>
      <c r="J41" s="67" t="s">
        <v>539</v>
      </c>
      <c r="K41" s="67" t="s">
        <v>539</v>
      </c>
      <c r="L41" s="67" t="s">
        <v>539</v>
      </c>
      <c r="M41" s="67" t="s">
        <v>539</v>
      </c>
      <c r="N41" s="67" t="s">
        <v>539</v>
      </c>
      <c r="O41" s="67" t="s">
        <v>539</v>
      </c>
      <c r="P41" s="217" t="s">
        <v>539</v>
      </c>
      <c r="Q41" s="217" t="s">
        <v>539</v>
      </c>
      <c r="R41" s="67" t="s">
        <v>539</v>
      </c>
      <c r="S41" s="67" t="s">
        <v>539</v>
      </c>
      <c r="T41" s="217" t="s">
        <v>1029</v>
      </c>
      <c r="U41" s="308"/>
      <c r="V41" s="217"/>
      <c r="W41" s="291" t="s">
        <v>1018</v>
      </c>
      <c r="X41" s="270"/>
      <c r="Y41" s="270"/>
    </row>
    <row r="42" spans="1:25" s="56" customFormat="1" ht="16.5" x14ac:dyDescent="0.25">
      <c r="A42" s="38" t="s">
        <v>595</v>
      </c>
      <c r="B42" s="38" t="s">
        <v>581</v>
      </c>
      <c r="C42" s="55" t="s">
        <v>196</v>
      </c>
      <c r="D42" s="217"/>
      <c r="E42" s="67" t="s">
        <v>539</v>
      </c>
      <c r="F42" s="67" t="s">
        <v>539</v>
      </c>
      <c r="G42" s="67" t="s">
        <v>539</v>
      </c>
      <c r="H42" s="67" t="s">
        <v>539</v>
      </c>
      <c r="I42" s="67" t="s">
        <v>539</v>
      </c>
      <c r="J42" s="41" t="s">
        <v>539</v>
      </c>
      <c r="K42" s="41" t="s">
        <v>539</v>
      </c>
      <c r="L42" s="41" t="s">
        <v>539</v>
      </c>
      <c r="M42" s="41" t="s">
        <v>539</v>
      </c>
      <c r="N42" s="41" t="s">
        <v>539</v>
      </c>
      <c r="O42" s="41" t="s">
        <v>539</v>
      </c>
      <c r="P42" s="217" t="s">
        <v>539</v>
      </c>
      <c r="Q42" s="217" t="s">
        <v>539</v>
      </c>
      <c r="R42" s="41" t="s">
        <v>539</v>
      </c>
      <c r="S42" s="41" t="s">
        <v>539</v>
      </c>
      <c r="T42" s="217" t="s">
        <v>1029</v>
      </c>
      <c r="U42" s="308"/>
      <c r="V42" s="217" t="s">
        <v>1020</v>
      </c>
      <c r="W42" s="291" t="s">
        <v>1017</v>
      </c>
      <c r="X42" s="270"/>
      <c r="Y42" s="270"/>
    </row>
    <row r="43" spans="1:25" s="52" customFormat="1" ht="24" customHeight="1" x14ac:dyDescent="0.25">
      <c r="A43" s="38" t="s">
        <v>596</v>
      </c>
      <c r="B43" s="38" t="s">
        <v>582</v>
      </c>
      <c r="C43" s="58" t="s">
        <v>85</v>
      </c>
      <c r="D43" s="305"/>
      <c r="E43" s="310" t="s">
        <v>539</v>
      </c>
      <c r="F43" s="310" t="s">
        <v>539</v>
      </c>
      <c r="G43" s="310" t="s">
        <v>539</v>
      </c>
      <c r="H43" s="310" t="s">
        <v>539</v>
      </c>
      <c r="I43" s="310" t="s">
        <v>539</v>
      </c>
      <c r="J43" s="310" t="s">
        <v>539</v>
      </c>
      <c r="K43" s="310" t="s">
        <v>539</v>
      </c>
      <c r="L43" s="310" t="s">
        <v>539</v>
      </c>
      <c r="M43" s="310" t="s">
        <v>539</v>
      </c>
      <c r="N43" s="310" t="s">
        <v>539</v>
      </c>
      <c r="O43" s="310" t="s">
        <v>539</v>
      </c>
      <c r="P43" s="217" t="s">
        <v>539</v>
      </c>
      <c r="Q43" s="217" t="s">
        <v>539</v>
      </c>
      <c r="R43" s="310" t="s">
        <v>539</v>
      </c>
      <c r="S43" s="310" t="s">
        <v>539</v>
      </c>
      <c r="T43" s="217" t="s">
        <v>1029</v>
      </c>
      <c r="U43" s="308"/>
      <c r="V43" s="217" t="s">
        <v>1020</v>
      </c>
      <c r="W43" s="291" t="s">
        <v>1017</v>
      </c>
      <c r="X43" s="270"/>
      <c r="Y43" s="270"/>
    </row>
    <row r="44" spans="1:25" s="56" customFormat="1" ht="16.5" x14ac:dyDescent="0.25">
      <c r="A44" s="38" t="s">
        <v>597</v>
      </c>
      <c r="B44" s="38" t="s">
        <v>575</v>
      </c>
      <c r="C44" s="55" t="s">
        <v>86</v>
      </c>
      <c r="D44" s="217" t="s">
        <v>412</v>
      </c>
      <c r="E44" s="67" t="s">
        <v>539</v>
      </c>
      <c r="F44" s="67" t="s">
        <v>539</v>
      </c>
      <c r="G44" s="67" t="s">
        <v>539</v>
      </c>
      <c r="H44" s="67" t="s">
        <v>539</v>
      </c>
      <c r="I44" s="67" t="s">
        <v>539</v>
      </c>
      <c r="J44" s="41" t="s">
        <v>539</v>
      </c>
      <c r="K44" s="41" t="s">
        <v>539</v>
      </c>
      <c r="L44" s="41" t="s">
        <v>539</v>
      </c>
      <c r="M44" s="41" t="s">
        <v>539</v>
      </c>
      <c r="N44" s="41" t="s">
        <v>539</v>
      </c>
      <c r="O44" s="41" t="s">
        <v>539</v>
      </c>
      <c r="P44" s="217" t="s">
        <v>539</v>
      </c>
      <c r="Q44" s="217" t="s">
        <v>539</v>
      </c>
      <c r="R44" s="41" t="s">
        <v>539</v>
      </c>
      <c r="S44" s="41" t="s">
        <v>539</v>
      </c>
      <c r="T44" s="217" t="s">
        <v>1029</v>
      </c>
      <c r="U44" s="308"/>
      <c r="V44" s="217" t="s">
        <v>1020</v>
      </c>
      <c r="W44" s="291" t="s">
        <v>1017</v>
      </c>
      <c r="X44" s="270"/>
      <c r="Y44" s="270"/>
    </row>
    <row r="45" spans="1:25" s="56" customFormat="1" ht="16.5" x14ac:dyDescent="0.25">
      <c r="A45" s="38" t="s">
        <v>598</v>
      </c>
      <c r="B45" s="38" t="s">
        <v>576</v>
      </c>
      <c r="C45" s="55" t="s">
        <v>401</v>
      </c>
      <c r="D45" s="217"/>
      <c r="E45" s="67" t="s">
        <v>539</v>
      </c>
      <c r="F45" s="67" t="s">
        <v>539</v>
      </c>
      <c r="G45" s="67" t="s">
        <v>539</v>
      </c>
      <c r="H45" s="67" t="s">
        <v>539</v>
      </c>
      <c r="I45" s="67" t="s">
        <v>539</v>
      </c>
      <c r="J45" s="41" t="s">
        <v>539</v>
      </c>
      <c r="K45" s="41" t="s">
        <v>539</v>
      </c>
      <c r="L45" s="41" t="s">
        <v>539</v>
      </c>
      <c r="M45" s="41" t="s">
        <v>539</v>
      </c>
      <c r="N45" s="41" t="s">
        <v>539</v>
      </c>
      <c r="O45" s="41" t="s">
        <v>539</v>
      </c>
      <c r="P45" s="217" t="s">
        <v>539</v>
      </c>
      <c r="Q45" s="217" t="s">
        <v>539</v>
      </c>
      <c r="R45" s="41" t="s">
        <v>539</v>
      </c>
      <c r="S45" s="41" t="s">
        <v>539</v>
      </c>
      <c r="T45" s="217" t="s">
        <v>1029</v>
      </c>
      <c r="U45" s="308"/>
      <c r="V45" s="217" t="s">
        <v>1020</v>
      </c>
      <c r="W45" s="291" t="s">
        <v>1017</v>
      </c>
      <c r="X45" s="270"/>
      <c r="Y45" s="270"/>
    </row>
    <row r="46" spans="1:25" s="56" customFormat="1" ht="16.5" x14ac:dyDescent="0.25">
      <c r="A46" s="38" t="s">
        <v>599</v>
      </c>
      <c r="B46" s="38" t="s">
        <v>577</v>
      </c>
      <c r="C46" s="55" t="s">
        <v>14</v>
      </c>
      <c r="D46" s="217"/>
      <c r="E46" s="67" t="s">
        <v>539</v>
      </c>
      <c r="F46" s="67" t="s">
        <v>539</v>
      </c>
      <c r="G46" s="67" t="s">
        <v>539</v>
      </c>
      <c r="H46" s="67" t="s">
        <v>539</v>
      </c>
      <c r="I46" s="67" t="s">
        <v>539</v>
      </c>
      <c r="J46" s="41" t="s">
        <v>539</v>
      </c>
      <c r="K46" s="41" t="s">
        <v>539</v>
      </c>
      <c r="L46" s="41" t="s">
        <v>539</v>
      </c>
      <c r="M46" s="41" t="s">
        <v>539</v>
      </c>
      <c r="N46" s="41" t="s">
        <v>539</v>
      </c>
      <c r="O46" s="41" t="s">
        <v>539</v>
      </c>
      <c r="P46" s="217" t="s">
        <v>539</v>
      </c>
      <c r="Q46" s="217" t="s">
        <v>539</v>
      </c>
      <c r="R46" s="41" t="s">
        <v>539</v>
      </c>
      <c r="S46" s="41" t="s">
        <v>539</v>
      </c>
      <c r="T46" s="217" t="s">
        <v>1029</v>
      </c>
      <c r="U46" s="308"/>
      <c r="V46" s="217" t="s">
        <v>1020</v>
      </c>
      <c r="W46" s="291" t="s">
        <v>1017</v>
      </c>
      <c r="X46" s="270"/>
      <c r="Y46" s="270"/>
    </row>
    <row r="47" spans="1:25" s="56" customFormat="1" ht="16.5" x14ac:dyDescent="0.25">
      <c r="A47" s="38" t="s">
        <v>600</v>
      </c>
      <c r="B47" s="38" t="s">
        <v>578</v>
      </c>
      <c r="C47" s="55" t="s">
        <v>88</v>
      </c>
      <c r="D47" s="217"/>
      <c r="E47" s="67" t="s">
        <v>539</v>
      </c>
      <c r="F47" s="67" t="s">
        <v>539</v>
      </c>
      <c r="G47" s="67" t="s">
        <v>539</v>
      </c>
      <c r="H47" s="67" t="s">
        <v>539</v>
      </c>
      <c r="I47" s="67" t="s">
        <v>539</v>
      </c>
      <c r="J47" s="41" t="s">
        <v>539</v>
      </c>
      <c r="K47" s="41" t="s">
        <v>539</v>
      </c>
      <c r="L47" s="41" t="s">
        <v>539</v>
      </c>
      <c r="M47" s="41" t="s">
        <v>539</v>
      </c>
      <c r="N47" s="41" t="s">
        <v>539</v>
      </c>
      <c r="O47" s="41" t="s">
        <v>539</v>
      </c>
      <c r="P47" s="217" t="s">
        <v>539</v>
      </c>
      <c r="Q47" s="217" t="s">
        <v>539</v>
      </c>
      <c r="R47" s="41" t="s">
        <v>539</v>
      </c>
      <c r="S47" s="41" t="s">
        <v>539</v>
      </c>
      <c r="T47" s="217" t="s">
        <v>1029</v>
      </c>
      <c r="U47" s="308"/>
      <c r="V47" s="217" t="s">
        <v>1020</v>
      </c>
      <c r="W47" s="291" t="s">
        <v>1017</v>
      </c>
      <c r="X47" s="270"/>
      <c r="Y47" s="270"/>
    </row>
    <row r="48" spans="1:25" s="56" customFormat="1" ht="19.5" customHeight="1" x14ac:dyDescent="0.25">
      <c r="A48" s="38" t="s">
        <v>601</v>
      </c>
      <c r="B48" s="38" t="s">
        <v>579</v>
      </c>
      <c r="C48" s="55" t="s">
        <v>89</v>
      </c>
      <c r="D48" s="217"/>
      <c r="E48" s="67" t="s">
        <v>539</v>
      </c>
      <c r="F48" s="67" t="s">
        <v>539</v>
      </c>
      <c r="G48" s="67" t="s">
        <v>539</v>
      </c>
      <c r="H48" s="67" t="s">
        <v>539</v>
      </c>
      <c r="I48" s="67" t="s">
        <v>539</v>
      </c>
      <c r="J48" s="41" t="s">
        <v>539</v>
      </c>
      <c r="K48" s="41" t="s">
        <v>539</v>
      </c>
      <c r="L48" s="41" t="s">
        <v>539</v>
      </c>
      <c r="M48" s="41" t="s">
        <v>539</v>
      </c>
      <c r="N48" s="41" t="s">
        <v>539</v>
      </c>
      <c r="O48" s="41" t="s">
        <v>539</v>
      </c>
      <c r="P48" s="217" t="s">
        <v>539</v>
      </c>
      <c r="Q48" s="217" t="s">
        <v>539</v>
      </c>
      <c r="R48" s="41" t="s">
        <v>539</v>
      </c>
      <c r="S48" s="41" t="s">
        <v>539</v>
      </c>
      <c r="T48" s="217" t="s">
        <v>1029</v>
      </c>
      <c r="U48" s="308"/>
      <c r="V48" s="217" t="s">
        <v>1020</v>
      </c>
      <c r="W48" s="291" t="s">
        <v>1017</v>
      </c>
      <c r="X48" s="270"/>
      <c r="Y48" s="270"/>
    </row>
    <row r="49" spans="1:25" s="56" customFormat="1" ht="21.75" customHeight="1" x14ac:dyDescent="0.25">
      <c r="A49" s="38" t="s">
        <v>602</v>
      </c>
      <c r="B49" s="38" t="s">
        <v>580</v>
      </c>
      <c r="C49" s="55" t="s">
        <v>92</v>
      </c>
      <c r="D49" s="217"/>
      <c r="E49" s="67" t="s">
        <v>539</v>
      </c>
      <c r="F49" s="67" t="s">
        <v>539</v>
      </c>
      <c r="G49" s="67" t="s">
        <v>539</v>
      </c>
      <c r="H49" s="67" t="s">
        <v>539</v>
      </c>
      <c r="I49" s="67" t="s">
        <v>539</v>
      </c>
      <c r="J49" s="41" t="s">
        <v>539</v>
      </c>
      <c r="K49" s="41" t="s">
        <v>539</v>
      </c>
      <c r="L49" s="41" t="s">
        <v>539</v>
      </c>
      <c r="M49" s="41" t="s">
        <v>539</v>
      </c>
      <c r="N49" s="41" t="s">
        <v>539</v>
      </c>
      <c r="O49" s="41" t="s">
        <v>539</v>
      </c>
      <c r="P49" s="217" t="s">
        <v>539</v>
      </c>
      <c r="Q49" s="217" t="s">
        <v>539</v>
      </c>
      <c r="R49" s="41" t="s">
        <v>539</v>
      </c>
      <c r="S49" s="41" t="s">
        <v>539</v>
      </c>
      <c r="T49" s="217" t="s">
        <v>1029</v>
      </c>
      <c r="U49" s="308"/>
      <c r="V49" s="217" t="s">
        <v>1020</v>
      </c>
      <c r="W49" s="291" t="s">
        <v>1017</v>
      </c>
      <c r="X49" s="270"/>
      <c r="Y49" s="270"/>
    </row>
    <row r="50" spans="1:25" s="56" customFormat="1" ht="16.5" x14ac:dyDescent="0.25">
      <c r="A50" s="38" t="s">
        <v>603</v>
      </c>
      <c r="B50" s="38" t="s">
        <v>581</v>
      </c>
      <c r="C50" s="55" t="s">
        <v>90</v>
      </c>
      <c r="D50" s="217"/>
      <c r="E50" s="67" t="s">
        <v>539</v>
      </c>
      <c r="F50" s="67" t="s">
        <v>539</v>
      </c>
      <c r="G50" s="67" t="s">
        <v>539</v>
      </c>
      <c r="H50" s="67" t="s">
        <v>539</v>
      </c>
      <c r="I50" s="67" t="s">
        <v>539</v>
      </c>
      <c r="J50" s="41" t="s">
        <v>539</v>
      </c>
      <c r="K50" s="41" t="s">
        <v>539</v>
      </c>
      <c r="L50" s="41" t="s">
        <v>539</v>
      </c>
      <c r="M50" s="41" t="s">
        <v>539</v>
      </c>
      <c r="N50" s="41" t="s">
        <v>539</v>
      </c>
      <c r="O50" s="41" t="s">
        <v>539</v>
      </c>
      <c r="P50" s="217" t="s">
        <v>539</v>
      </c>
      <c r="Q50" s="217" t="s">
        <v>539</v>
      </c>
      <c r="R50" s="41" t="s">
        <v>539</v>
      </c>
      <c r="S50" s="41" t="s">
        <v>539</v>
      </c>
      <c r="T50" s="217" t="s">
        <v>1029</v>
      </c>
      <c r="U50" s="308"/>
      <c r="V50" s="217" t="s">
        <v>1020</v>
      </c>
      <c r="W50" s="291" t="s">
        <v>1017</v>
      </c>
      <c r="X50" s="270"/>
      <c r="Y50" s="270"/>
    </row>
    <row r="51" spans="1:25" s="56" customFormat="1" ht="16.5" x14ac:dyDescent="0.25">
      <c r="A51" s="38" t="s">
        <v>604</v>
      </c>
      <c r="B51" s="38" t="s">
        <v>582</v>
      </c>
      <c r="C51" s="55" t="s">
        <v>91</v>
      </c>
      <c r="D51" s="217"/>
      <c r="E51" s="67" t="s">
        <v>539</v>
      </c>
      <c r="F51" s="67" t="s">
        <v>539</v>
      </c>
      <c r="G51" s="67" t="s">
        <v>539</v>
      </c>
      <c r="H51" s="67" t="s">
        <v>539</v>
      </c>
      <c r="I51" s="67" t="s">
        <v>539</v>
      </c>
      <c r="J51" s="41" t="s">
        <v>539</v>
      </c>
      <c r="K51" s="41" t="s">
        <v>539</v>
      </c>
      <c r="L51" s="41" t="s">
        <v>539</v>
      </c>
      <c r="M51" s="41" t="s">
        <v>539</v>
      </c>
      <c r="N51" s="41" t="s">
        <v>539</v>
      </c>
      <c r="O51" s="41" t="s">
        <v>539</v>
      </c>
      <c r="P51" s="217" t="s">
        <v>539</v>
      </c>
      <c r="Q51" s="217" t="s">
        <v>539</v>
      </c>
      <c r="R51" s="41" t="s">
        <v>539</v>
      </c>
      <c r="S51" s="41" t="s">
        <v>539</v>
      </c>
      <c r="T51" s="217" t="s">
        <v>1029</v>
      </c>
      <c r="U51" s="308"/>
      <c r="V51" s="217" t="s">
        <v>1020</v>
      </c>
      <c r="W51" s="291" t="s">
        <v>1017</v>
      </c>
      <c r="X51" s="270"/>
      <c r="Y51" s="270"/>
    </row>
    <row r="52" spans="1:25" s="56" customFormat="1" ht="16.5" x14ac:dyDescent="0.25">
      <c r="A52" s="38" t="s">
        <v>605</v>
      </c>
      <c r="B52" s="38" t="s">
        <v>583</v>
      </c>
      <c r="C52" s="55" t="s">
        <v>10</v>
      </c>
      <c r="D52" s="217"/>
      <c r="E52" s="67" t="s">
        <v>539</v>
      </c>
      <c r="F52" s="67" t="s">
        <v>539</v>
      </c>
      <c r="G52" s="67" t="s">
        <v>539</v>
      </c>
      <c r="H52" s="67" t="s">
        <v>539</v>
      </c>
      <c r="I52" s="67" t="s">
        <v>539</v>
      </c>
      <c r="J52" s="41" t="s">
        <v>539</v>
      </c>
      <c r="K52" s="41" t="s">
        <v>539</v>
      </c>
      <c r="L52" s="41" t="s">
        <v>539</v>
      </c>
      <c r="M52" s="41" t="s">
        <v>539</v>
      </c>
      <c r="N52" s="41" t="s">
        <v>539</v>
      </c>
      <c r="O52" s="41" t="s">
        <v>539</v>
      </c>
      <c r="P52" s="217" t="s">
        <v>539</v>
      </c>
      <c r="Q52" s="217" t="s">
        <v>539</v>
      </c>
      <c r="R52" s="41" t="s">
        <v>539</v>
      </c>
      <c r="S52" s="41" t="s">
        <v>539</v>
      </c>
      <c r="T52" s="217" t="s">
        <v>1029</v>
      </c>
      <c r="U52" s="308"/>
      <c r="V52" s="217" t="s">
        <v>1020</v>
      </c>
      <c r="W52" s="291" t="s">
        <v>1017</v>
      </c>
      <c r="X52" s="270"/>
      <c r="Y52" s="270"/>
    </row>
    <row r="53" spans="1:25" s="56" customFormat="1" ht="16.5" x14ac:dyDescent="0.25">
      <c r="A53" s="38" t="s">
        <v>606</v>
      </c>
      <c r="B53" s="38" t="s">
        <v>51</v>
      </c>
      <c r="C53" s="55" t="s">
        <v>321</v>
      </c>
      <c r="D53" s="217"/>
      <c r="E53" s="67" t="s">
        <v>539</v>
      </c>
      <c r="F53" s="67" t="s">
        <v>539</v>
      </c>
      <c r="G53" s="67" t="s">
        <v>539</v>
      </c>
      <c r="H53" s="67" t="s">
        <v>539</v>
      </c>
      <c r="I53" s="67" t="s">
        <v>539</v>
      </c>
      <c r="J53" s="41" t="s">
        <v>539</v>
      </c>
      <c r="K53" s="41" t="s">
        <v>539</v>
      </c>
      <c r="L53" s="41" t="s">
        <v>539</v>
      </c>
      <c r="M53" s="41" t="s">
        <v>539</v>
      </c>
      <c r="N53" s="41" t="s">
        <v>539</v>
      </c>
      <c r="O53" s="41" t="s">
        <v>539</v>
      </c>
      <c r="P53" s="217" t="s">
        <v>539</v>
      </c>
      <c r="Q53" s="217" t="s">
        <v>539</v>
      </c>
      <c r="R53" s="41" t="s">
        <v>539</v>
      </c>
      <c r="S53" s="41" t="s">
        <v>539</v>
      </c>
      <c r="T53" s="217" t="s">
        <v>1029</v>
      </c>
      <c r="U53" s="308"/>
      <c r="V53" s="217" t="s">
        <v>1020</v>
      </c>
      <c r="W53" s="291" t="s">
        <v>1017</v>
      </c>
      <c r="X53" s="318"/>
      <c r="Y53" s="318"/>
    </row>
    <row r="54" spans="1:25" s="52" customFormat="1" ht="32.450000000000003" customHeight="1" x14ac:dyDescent="0.25">
      <c r="A54" s="38" t="s">
        <v>607</v>
      </c>
      <c r="B54" s="38" t="s">
        <v>53</v>
      </c>
      <c r="C54" s="65" t="s">
        <v>58</v>
      </c>
      <c r="D54" s="39"/>
      <c r="E54" s="67" t="s">
        <v>539</v>
      </c>
      <c r="F54" s="67" t="s">
        <v>539</v>
      </c>
      <c r="G54" s="67" t="s">
        <v>539</v>
      </c>
      <c r="H54" s="67" t="s">
        <v>539</v>
      </c>
      <c r="I54" s="67" t="s">
        <v>539</v>
      </c>
      <c r="J54" s="41" t="s">
        <v>539</v>
      </c>
      <c r="K54" s="41" t="s">
        <v>539</v>
      </c>
      <c r="L54" s="41" t="s">
        <v>539</v>
      </c>
      <c r="M54" s="41" t="s">
        <v>539</v>
      </c>
      <c r="N54" s="41" t="s">
        <v>539</v>
      </c>
      <c r="O54" s="41" t="s">
        <v>539</v>
      </c>
      <c r="P54" s="217" t="s">
        <v>539</v>
      </c>
      <c r="Q54" s="217" t="s">
        <v>539</v>
      </c>
      <c r="R54" s="41" t="s">
        <v>539</v>
      </c>
      <c r="S54" s="41" t="s">
        <v>539</v>
      </c>
      <c r="T54" s="217" t="s">
        <v>1029</v>
      </c>
      <c r="U54" s="308"/>
      <c r="V54" s="217" t="s">
        <v>1020</v>
      </c>
      <c r="W54" s="291" t="s">
        <v>1017</v>
      </c>
      <c r="X54" s="270"/>
      <c r="Y54" s="318"/>
    </row>
    <row r="55" spans="1:25" s="52" customFormat="1" ht="17.45" customHeight="1" x14ac:dyDescent="0.25">
      <c r="A55" s="38" t="s">
        <v>608</v>
      </c>
      <c r="B55" s="38" t="s">
        <v>55</v>
      </c>
      <c r="C55" s="55" t="s">
        <v>993</v>
      </c>
      <c r="D55" s="217"/>
      <c r="E55" s="67" t="s">
        <v>539</v>
      </c>
      <c r="F55" s="67" t="s">
        <v>539</v>
      </c>
      <c r="G55" s="67" t="s">
        <v>539</v>
      </c>
      <c r="H55" s="67" t="s">
        <v>539</v>
      </c>
      <c r="I55" s="67" t="s">
        <v>539</v>
      </c>
      <c r="J55" s="67" t="s">
        <v>539</v>
      </c>
      <c r="K55" s="67" t="s">
        <v>539</v>
      </c>
      <c r="L55" s="67" t="s">
        <v>539</v>
      </c>
      <c r="M55" s="67" t="s">
        <v>539</v>
      </c>
      <c r="N55" s="67" t="s">
        <v>539</v>
      </c>
      <c r="O55" s="67" t="s">
        <v>539</v>
      </c>
      <c r="P55" s="217" t="s">
        <v>539</v>
      </c>
      <c r="Q55" s="217" t="s">
        <v>539</v>
      </c>
      <c r="R55" s="67" t="s">
        <v>539</v>
      </c>
      <c r="S55" s="67" t="s">
        <v>539</v>
      </c>
      <c r="T55" s="217" t="s">
        <v>1029</v>
      </c>
      <c r="U55" s="308"/>
      <c r="V55" s="217"/>
      <c r="W55" s="291" t="s">
        <v>1018</v>
      </c>
      <c r="X55" s="270"/>
      <c r="Y55" s="270"/>
    </row>
    <row r="56" spans="1:25" s="56" customFormat="1" ht="16.5" x14ac:dyDescent="0.25">
      <c r="A56" s="38" t="s">
        <v>609</v>
      </c>
      <c r="B56" s="38" t="s">
        <v>57</v>
      </c>
      <c r="C56" s="58" t="s">
        <v>355</v>
      </c>
      <c r="D56" s="217"/>
      <c r="E56" s="310" t="s">
        <v>539</v>
      </c>
      <c r="F56" s="310" t="s">
        <v>539</v>
      </c>
      <c r="G56" s="310" t="s">
        <v>539</v>
      </c>
      <c r="H56" s="310" t="s">
        <v>539</v>
      </c>
      <c r="I56" s="310" t="s">
        <v>539</v>
      </c>
      <c r="J56" s="310" t="s">
        <v>539</v>
      </c>
      <c r="K56" s="310" t="s">
        <v>539</v>
      </c>
      <c r="L56" s="310" t="s">
        <v>539</v>
      </c>
      <c r="M56" s="310" t="s">
        <v>539</v>
      </c>
      <c r="N56" s="310" t="s">
        <v>539</v>
      </c>
      <c r="O56" s="310" t="s">
        <v>539</v>
      </c>
      <c r="P56" s="217" t="s">
        <v>539</v>
      </c>
      <c r="Q56" s="217" t="s">
        <v>539</v>
      </c>
      <c r="R56" s="310" t="s">
        <v>539</v>
      </c>
      <c r="S56" s="310" t="s">
        <v>539</v>
      </c>
      <c r="T56" s="217" t="s">
        <v>1029</v>
      </c>
      <c r="U56" s="308"/>
      <c r="V56" s="217" t="s">
        <v>1020</v>
      </c>
      <c r="W56" s="291" t="s">
        <v>1017</v>
      </c>
      <c r="X56" s="270"/>
      <c r="Y56" s="270"/>
    </row>
    <row r="57" spans="1:25" s="56" customFormat="1" ht="16.5" x14ac:dyDescent="0.25">
      <c r="A57" s="38" t="s">
        <v>610</v>
      </c>
      <c r="B57" s="38" t="s">
        <v>59</v>
      </c>
      <c r="C57" s="58" t="s">
        <v>172</v>
      </c>
      <c r="D57" s="217"/>
      <c r="E57" s="310" t="s">
        <v>539</v>
      </c>
      <c r="F57" s="310" t="s">
        <v>539</v>
      </c>
      <c r="G57" s="310" t="s">
        <v>539</v>
      </c>
      <c r="H57" s="310" t="s">
        <v>539</v>
      </c>
      <c r="I57" s="310" t="s">
        <v>539</v>
      </c>
      <c r="J57" s="310" t="s">
        <v>539</v>
      </c>
      <c r="K57" s="310" t="s">
        <v>539</v>
      </c>
      <c r="L57" s="310" t="s">
        <v>539</v>
      </c>
      <c r="M57" s="310" t="s">
        <v>539</v>
      </c>
      <c r="N57" s="310" t="s">
        <v>539</v>
      </c>
      <c r="O57" s="310" t="s">
        <v>539</v>
      </c>
      <c r="P57" s="217" t="s">
        <v>539</v>
      </c>
      <c r="Q57" s="217" t="s">
        <v>539</v>
      </c>
      <c r="R57" s="310" t="s">
        <v>539</v>
      </c>
      <c r="S57" s="310" t="s">
        <v>539</v>
      </c>
      <c r="T57" s="217" t="s">
        <v>1029</v>
      </c>
      <c r="U57" s="308"/>
      <c r="V57" s="217" t="s">
        <v>1020</v>
      </c>
      <c r="W57" s="291" t="s">
        <v>1017</v>
      </c>
      <c r="X57" s="270"/>
      <c r="Y57" s="270"/>
    </row>
    <row r="58" spans="1:25" s="56" customFormat="1" ht="16.5" x14ac:dyDescent="0.25">
      <c r="A58" s="38" t="s">
        <v>611</v>
      </c>
      <c r="B58" s="38" t="s">
        <v>61</v>
      </c>
      <c r="C58" s="58" t="s">
        <v>13</v>
      </c>
      <c r="D58" s="217"/>
      <c r="E58" s="310" t="s">
        <v>539</v>
      </c>
      <c r="F58" s="310" t="s">
        <v>539</v>
      </c>
      <c r="G58" s="310" t="s">
        <v>539</v>
      </c>
      <c r="H58" s="310" t="s">
        <v>539</v>
      </c>
      <c r="I58" s="310" t="s">
        <v>539</v>
      </c>
      <c r="J58" s="310" t="s">
        <v>539</v>
      </c>
      <c r="K58" s="310" t="s">
        <v>539</v>
      </c>
      <c r="L58" s="310" t="s">
        <v>539</v>
      </c>
      <c r="M58" s="310" t="s">
        <v>539</v>
      </c>
      <c r="N58" s="310" t="s">
        <v>539</v>
      </c>
      <c r="O58" s="310" t="s">
        <v>539</v>
      </c>
      <c r="P58" s="217" t="s">
        <v>539</v>
      </c>
      <c r="Q58" s="217" t="s">
        <v>539</v>
      </c>
      <c r="R58" s="310" t="s">
        <v>539</v>
      </c>
      <c r="S58" s="310" t="s">
        <v>539</v>
      </c>
      <c r="T58" s="217" t="s">
        <v>1029</v>
      </c>
      <c r="U58" s="308"/>
      <c r="V58" s="217" t="s">
        <v>1020</v>
      </c>
      <c r="W58" s="291" t="s">
        <v>1017</v>
      </c>
      <c r="X58" s="270"/>
      <c r="Y58" s="270"/>
    </row>
    <row r="59" spans="1:25" s="52" customFormat="1" x14ac:dyDescent="0.25">
      <c r="A59" s="38" t="s">
        <v>612</v>
      </c>
      <c r="B59" s="38" t="s">
        <v>63</v>
      </c>
      <c r="C59" s="58" t="s">
        <v>126</v>
      </c>
      <c r="D59" s="217"/>
      <c r="E59" s="310" t="s">
        <v>539</v>
      </c>
      <c r="F59" s="310" t="s">
        <v>539</v>
      </c>
      <c r="G59" s="310" t="s">
        <v>539</v>
      </c>
      <c r="H59" s="310" t="s">
        <v>539</v>
      </c>
      <c r="I59" s="310" t="s">
        <v>539</v>
      </c>
      <c r="J59" s="310" t="s">
        <v>539</v>
      </c>
      <c r="K59" s="310" t="s">
        <v>539</v>
      </c>
      <c r="L59" s="310" t="s">
        <v>539</v>
      </c>
      <c r="M59" s="310" t="s">
        <v>539</v>
      </c>
      <c r="N59" s="310" t="s">
        <v>539</v>
      </c>
      <c r="O59" s="310" t="s">
        <v>539</v>
      </c>
      <c r="P59" s="217"/>
      <c r="Q59" s="217"/>
      <c r="R59" s="310"/>
      <c r="S59" s="310"/>
      <c r="T59" s="217" t="s">
        <v>1029</v>
      </c>
      <c r="U59" s="308"/>
      <c r="V59" s="217" t="s">
        <v>1020</v>
      </c>
      <c r="W59" s="217" t="s">
        <v>1017</v>
      </c>
      <c r="X59" s="270"/>
      <c r="Y59" s="270" t="s">
        <v>1049</v>
      </c>
    </row>
    <row r="60" spans="1:25" s="52" customFormat="1" ht="31.5" x14ac:dyDescent="0.25">
      <c r="A60" s="38" t="s">
        <v>613</v>
      </c>
      <c r="B60" s="38" t="s">
        <v>575</v>
      </c>
      <c r="C60" s="40" t="s">
        <v>39</v>
      </c>
      <c r="D60" s="217" t="s">
        <v>1015</v>
      </c>
      <c r="E60" s="217" t="s">
        <v>539</v>
      </c>
      <c r="F60" s="217" t="s">
        <v>539</v>
      </c>
      <c r="G60" s="217" t="s">
        <v>539</v>
      </c>
      <c r="H60" s="217" t="s">
        <v>539</v>
      </c>
      <c r="I60" s="67" t="s">
        <v>539</v>
      </c>
      <c r="J60" s="67" t="s">
        <v>539</v>
      </c>
      <c r="K60" s="67" t="s">
        <v>539</v>
      </c>
      <c r="L60" s="67" t="s">
        <v>539</v>
      </c>
      <c r="M60" s="67" t="s">
        <v>539</v>
      </c>
      <c r="N60" s="67" t="s">
        <v>539</v>
      </c>
      <c r="O60" s="67" t="s">
        <v>539</v>
      </c>
      <c r="P60" s="217" t="s">
        <v>539</v>
      </c>
      <c r="Q60" s="217" t="s">
        <v>539</v>
      </c>
      <c r="R60" s="67" t="s">
        <v>539</v>
      </c>
      <c r="S60" s="67" t="s">
        <v>539</v>
      </c>
      <c r="T60" s="217" t="s">
        <v>1029</v>
      </c>
      <c r="U60" s="308"/>
      <c r="V60" s="217" t="s">
        <v>1020</v>
      </c>
      <c r="W60" s="291" t="s">
        <v>1017</v>
      </c>
      <c r="X60" s="270"/>
      <c r="Y60" s="270"/>
    </row>
    <row r="61" spans="1:25" s="52" customFormat="1" ht="16.5" x14ac:dyDescent="0.25">
      <c r="A61" s="38" t="s">
        <v>614</v>
      </c>
      <c r="B61" s="38" t="s">
        <v>576</v>
      </c>
      <c r="C61" s="54" t="s">
        <v>105</v>
      </c>
      <c r="D61" s="305"/>
      <c r="E61" s="67" t="s">
        <v>539</v>
      </c>
      <c r="F61" s="67" t="s">
        <v>539</v>
      </c>
      <c r="G61" s="67" t="s">
        <v>539</v>
      </c>
      <c r="H61" s="67" t="s">
        <v>539</v>
      </c>
      <c r="I61" s="67" t="s">
        <v>539</v>
      </c>
      <c r="J61" s="67" t="s">
        <v>539</v>
      </c>
      <c r="K61" s="67" t="s">
        <v>539</v>
      </c>
      <c r="L61" s="67" t="s">
        <v>539</v>
      </c>
      <c r="M61" s="67" t="s">
        <v>539</v>
      </c>
      <c r="N61" s="67" t="s">
        <v>539</v>
      </c>
      <c r="O61" s="67" t="s">
        <v>539</v>
      </c>
      <c r="P61" s="217" t="s">
        <v>539</v>
      </c>
      <c r="Q61" s="217" t="s">
        <v>539</v>
      </c>
      <c r="R61" s="67" t="s">
        <v>539</v>
      </c>
      <c r="S61" s="67" t="s">
        <v>539</v>
      </c>
      <c r="T61" s="217" t="s">
        <v>1029</v>
      </c>
      <c r="U61" s="308"/>
      <c r="V61" s="217"/>
      <c r="W61" s="291" t="s">
        <v>1018</v>
      </c>
      <c r="X61" s="270"/>
      <c r="Y61" s="270"/>
    </row>
    <row r="62" spans="1:25" s="52" customFormat="1" ht="16.5" x14ac:dyDescent="0.25">
      <c r="A62" s="38" t="s">
        <v>615</v>
      </c>
      <c r="B62" s="38" t="s">
        <v>577</v>
      </c>
      <c r="C62" s="40" t="s">
        <v>41</v>
      </c>
      <c r="D62" s="217"/>
      <c r="E62" s="67" t="s">
        <v>539</v>
      </c>
      <c r="F62" s="67" t="s">
        <v>539</v>
      </c>
      <c r="G62" s="67" t="s">
        <v>539</v>
      </c>
      <c r="H62" s="67" t="s">
        <v>539</v>
      </c>
      <c r="I62" s="67" t="s">
        <v>539</v>
      </c>
      <c r="J62" s="67" t="s">
        <v>539</v>
      </c>
      <c r="K62" s="67" t="s">
        <v>539</v>
      </c>
      <c r="L62" s="67" t="s">
        <v>539</v>
      </c>
      <c r="M62" s="67" t="s">
        <v>539</v>
      </c>
      <c r="N62" s="67" t="s">
        <v>539</v>
      </c>
      <c r="O62" s="67" t="s">
        <v>539</v>
      </c>
      <c r="P62" s="217" t="s">
        <v>539</v>
      </c>
      <c r="Q62" s="217" t="s">
        <v>539</v>
      </c>
      <c r="R62" s="67" t="s">
        <v>539</v>
      </c>
      <c r="S62" s="67" t="s">
        <v>539</v>
      </c>
      <c r="T62" s="217" t="s">
        <v>1029</v>
      </c>
      <c r="U62" s="308"/>
      <c r="V62" s="217"/>
      <c r="W62" s="291" t="s">
        <v>1018</v>
      </c>
      <c r="X62" s="270"/>
      <c r="Y62" s="270"/>
    </row>
    <row r="63" spans="1:25" s="52" customFormat="1" ht="16.5" x14ac:dyDescent="0.25">
      <c r="A63" s="38" t="s">
        <v>616</v>
      </c>
      <c r="B63" s="38" t="s">
        <v>578</v>
      </c>
      <c r="C63" s="55" t="s">
        <v>106</v>
      </c>
      <c r="D63" s="305"/>
      <c r="E63" s="67" t="s">
        <v>539</v>
      </c>
      <c r="F63" s="67" t="s">
        <v>539</v>
      </c>
      <c r="G63" s="67" t="s">
        <v>539</v>
      </c>
      <c r="H63" s="67" t="s">
        <v>539</v>
      </c>
      <c r="I63" s="67" t="s">
        <v>539</v>
      </c>
      <c r="J63" s="67" t="s">
        <v>539</v>
      </c>
      <c r="K63" s="67" t="s">
        <v>539</v>
      </c>
      <c r="L63" s="67" t="s">
        <v>539</v>
      </c>
      <c r="M63" s="67" t="s">
        <v>539</v>
      </c>
      <c r="N63" s="67" t="s">
        <v>539</v>
      </c>
      <c r="O63" s="67" t="s">
        <v>539</v>
      </c>
      <c r="P63" s="217" t="s">
        <v>539</v>
      </c>
      <c r="Q63" s="217" t="s">
        <v>539</v>
      </c>
      <c r="R63" s="67" t="s">
        <v>539</v>
      </c>
      <c r="S63" s="67" t="s">
        <v>539</v>
      </c>
      <c r="T63" s="217" t="s">
        <v>1029</v>
      </c>
      <c r="U63" s="308"/>
      <c r="V63" s="217"/>
      <c r="W63" s="291" t="s">
        <v>1018</v>
      </c>
      <c r="X63" s="270"/>
      <c r="Y63" s="270"/>
    </row>
    <row r="64" spans="1:25" s="52" customFormat="1" ht="18" customHeight="1" x14ac:dyDescent="0.25">
      <c r="A64" s="38" t="s">
        <v>617</v>
      </c>
      <c r="B64" s="38" t="s">
        <v>579</v>
      </c>
      <c r="C64" s="55" t="s">
        <v>11</v>
      </c>
      <c r="D64" s="217"/>
      <c r="E64" s="67" t="s">
        <v>539</v>
      </c>
      <c r="F64" s="67" t="s">
        <v>539</v>
      </c>
      <c r="G64" s="67" t="s">
        <v>539</v>
      </c>
      <c r="H64" s="67" t="s">
        <v>539</v>
      </c>
      <c r="I64" s="67" t="s">
        <v>539</v>
      </c>
      <c r="J64" s="67" t="s">
        <v>539</v>
      </c>
      <c r="K64" s="67" t="s">
        <v>539</v>
      </c>
      <c r="L64" s="67" t="s">
        <v>539</v>
      </c>
      <c r="M64" s="67" t="s">
        <v>539</v>
      </c>
      <c r="N64" s="67" t="s">
        <v>539</v>
      </c>
      <c r="O64" s="67" t="s">
        <v>539</v>
      </c>
      <c r="P64" s="217" t="s">
        <v>539</v>
      </c>
      <c r="Q64" s="217" t="s">
        <v>539</v>
      </c>
      <c r="R64" s="67" t="s">
        <v>539</v>
      </c>
      <c r="S64" s="67" t="s">
        <v>539</v>
      </c>
      <c r="T64" s="217" t="s">
        <v>1029</v>
      </c>
      <c r="U64" s="308"/>
      <c r="V64" s="217" t="s">
        <v>1020</v>
      </c>
      <c r="W64" s="217" t="s">
        <v>1017</v>
      </c>
      <c r="X64" s="270"/>
      <c r="Y64" s="270"/>
    </row>
    <row r="65" spans="1:25" s="52" customFormat="1" ht="16.5" x14ac:dyDescent="0.25">
      <c r="A65" s="38" t="s">
        <v>618</v>
      </c>
      <c r="B65" s="38" t="s">
        <v>580</v>
      </c>
      <c r="C65" s="65" t="s">
        <v>101</v>
      </c>
      <c r="D65" s="217"/>
      <c r="E65" s="41" t="s">
        <v>539</v>
      </c>
      <c r="F65" s="41" t="s">
        <v>539</v>
      </c>
      <c r="G65" s="41" t="s">
        <v>539</v>
      </c>
      <c r="H65" s="41" t="s">
        <v>539</v>
      </c>
      <c r="I65" s="41" t="s">
        <v>539</v>
      </c>
      <c r="J65" s="41" t="s">
        <v>539</v>
      </c>
      <c r="K65" s="41" t="s">
        <v>539</v>
      </c>
      <c r="L65" s="41" t="s">
        <v>539</v>
      </c>
      <c r="M65" s="41" t="s">
        <v>539</v>
      </c>
      <c r="N65" s="41" t="s">
        <v>539</v>
      </c>
      <c r="O65" s="41" t="s">
        <v>539</v>
      </c>
      <c r="P65" s="217" t="s">
        <v>539</v>
      </c>
      <c r="Q65" s="217" t="s">
        <v>539</v>
      </c>
      <c r="R65" s="41" t="s">
        <v>539</v>
      </c>
      <c r="S65" s="41" t="s">
        <v>539</v>
      </c>
      <c r="T65" s="217" t="s">
        <v>1029</v>
      </c>
      <c r="U65" s="308"/>
      <c r="V65" s="217"/>
      <c r="W65" s="291" t="s">
        <v>1018</v>
      </c>
      <c r="X65" s="270"/>
      <c r="Y65" s="270"/>
    </row>
    <row r="66" spans="1:25" s="52" customFormat="1" ht="16.5" x14ac:dyDescent="0.25">
      <c r="A66" s="38" t="s">
        <v>619</v>
      </c>
      <c r="B66" s="38" t="s">
        <v>581</v>
      </c>
      <c r="C66" s="54" t="s">
        <v>111</v>
      </c>
      <c r="D66" s="305"/>
      <c r="E66" s="67" t="s">
        <v>539</v>
      </c>
      <c r="F66" s="67" t="s">
        <v>539</v>
      </c>
      <c r="G66" s="67" t="s">
        <v>539</v>
      </c>
      <c r="H66" s="67" t="s">
        <v>539</v>
      </c>
      <c r="I66" s="67" t="s">
        <v>539</v>
      </c>
      <c r="J66" s="67" t="s">
        <v>539</v>
      </c>
      <c r="K66" s="67" t="s">
        <v>539</v>
      </c>
      <c r="L66" s="67" t="s">
        <v>539</v>
      </c>
      <c r="M66" s="67" t="s">
        <v>539</v>
      </c>
      <c r="N66" s="67" t="s">
        <v>539</v>
      </c>
      <c r="O66" s="67" t="s">
        <v>539</v>
      </c>
      <c r="P66" s="217" t="s">
        <v>539</v>
      </c>
      <c r="Q66" s="217" t="s">
        <v>539</v>
      </c>
      <c r="R66" s="67" t="s">
        <v>539</v>
      </c>
      <c r="S66" s="67" t="s">
        <v>539</v>
      </c>
      <c r="T66" s="217" t="s">
        <v>1029</v>
      </c>
      <c r="U66" s="308">
        <v>1</v>
      </c>
      <c r="V66" s="217"/>
      <c r="W66" s="291" t="s">
        <v>1018</v>
      </c>
      <c r="X66" s="270"/>
      <c r="Y66" s="270"/>
    </row>
    <row r="67" spans="1:25" s="52" customFormat="1" ht="16.5" x14ac:dyDescent="0.25">
      <c r="A67" s="38" t="s">
        <v>620</v>
      </c>
      <c r="B67" s="38" t="s">
        <v>582</v>
      </c>
      <c r="C67" s="55" t="s">
        <v>108</v>
      </c>
      <c r="D67" s="305"/>
      <c r="E67" s="67" t="s">
        <v>539</v>
      </c>
      <c r="F67" s="67" t="s">
        <v>539</v>
      </c>
      <c r="G67" s="67" t="s">
        <v>539</v>
      </c>
      <c r="H67" s="67" t="s">
        <v>539</v>
      </c>
      <c r="I67" s="67" t="s">
        <v>539</v>
      </c>
      <c r="J67" s="67" t="s">
        <v>539</v>
      </c>
      <c r="K67" s="67" t="s">
        <v>539</v>
      </c>
      <c r="L67" s="67" t="s">
        <v>539</v>
      </c>
      <c r="M67" s="67" t="s">
        <v>539</v>
      </c>
      <c r="N67" s="67" t="s">
        <v>539</v>
      </c>
      <c r="O67" s="67" t="s">
        <v>539</v>
      </c>
      <c r="P67" s="217" t="s">
        <v>539</v>
      </c>
      <c r="Q67" s="217" t="s">
        <v>539</v>
      </c>
      <c r="R67" s="67" t="s">
        <v>539</v>
      </c>
      <c r="S67" s="67" t="s">
        <v>539</v>
      </c>
      <c r="T67" s="217" t="s">
        <v>1029</v>
      </c>
      <c r="U67" s="308"/>
      <c r="V67" s="217" t="s">
        <v>1020</v>
      </c>
      <c r="W67" s="291" t="s">
        <v>1017</v>
      </c>
      <c r="X67" s="270"/>
      <c r="Y67" s="270"/>
    </row>
    <row r="68" spans="1:25" s="52" customFormat="1" ht="16.5" x14ac:dyDescent="0.25">
      <c r="A68" s="38" t="s">
        <v>621</v>
      </c>
      <c r="B68" s="38" t="s">
        <v>583</v>
      </c>
      <c r="C68" s="55" t="s">
        <v>109</v>
      </c>
      <c r="D68" s="305"/>
      <c r="E68" s="67" t="s">
        <v>539</v>
      </c>
      <c r="F68" s="67" t="s">
        <v>539</v>
      </c>
      <c r="G68" s="67" t="s">
        <v>539</v>
      </c>
      <c r="H68" s="67" t="s">
        <v>539</v>
      </c>
      <c r="I68" s="67" t="s">
        <v>539</v>
      </c>
      <c r="J68" s="67" t="s">
        <v>539</v>
      </c>
      <c r="K68" s="67" t="s">
        <v>539</v>
      </c>
      <c r="L68" s="67" t="s">
        <v>539</v>
      </c>
      <c r="M68" s="67" t="s">
        <v>539</v>
      </c>
      <c r="N68" s="67" t="s">
        <v>539</v>
      </c>
      <c r="O68" s="67" t="s">
        <v>539</v>
      </c>
      <c r="P68" s="217" t="s">
        <v>539</v>
      </c>
      <c r="Q68" s="217" t="s">
        <v>539</v>
      </c>
      <c r="R68" s="67" t="s">
        <v>539</v>
      </c>
      <c r="S68" s="67" t="s">
        <v>539</v>
      </c>
      <c r="T68" s="217" t="s">
        <v>1029</v>
      </c>
      <c r="U68" s="308"/>
      <c r="V68" s="217"/>
      <c r="W68" s="291" t="s">
        <v>1018</v>
      </c>
      <c r="X68" s="270"/>
      <c r="Y68" s="270"/>
    </row>
    <row r="69" spans="1:25" s="52" customFormat="1" ht="19.5" customHeight="1" x14ac:dyDescent="0.25">
      <c r="A69" s="38" t="s">
        <v>622</v>
      </c>
      <c r="B69" s="38" t="s">
        <v>51</v>
      </c>
      <c r="C69" s="65" t="s">
        <v>44</v>
      </c>
      <c r="D69" s="217"/>
      <c r="E69" s="67" t="s">
        <v>539</v>
      </c>
      <c r="F69" s="67" t="s">
        <v>539</v>
      </c>
      <c r="G69" s="67" t="s">
        <v>539</v>
      </c>
      <c r="H69" s="67" t="s">
        <v>539</v>
      </c>
      <c r="I69" s="67" t="s">
        <v>539</v>
      </c>
      <c r="J69" s="67" t="s">
        <v>539</v>
      </c>
      <c r="K69" s="67" t="s">
        <v>539</v>
      </c>
      <c r="L69" s="67" t="s">
        <v>539</v>
      </c>
      <c r="M69" s="67" t="s">
        <v>539</v>
      </c>
      <c r="N69" s="67" t="s">
        <v>539</v>
      </c>
      <c r="O69" s="67" t="s">
        <v>539</v>
      </c>
      <c r="P69" s="217" t="s">
        <v>539</v>
      </c>
      <c r="Q69" s="217" t="s">
        <v>539</v>
      </c>
      <c r="R69" s="67" t="s">
        <v>539</v>
      </c>
      <c r="S69" s="67" t="s">
        <v>539</v>
      </c>
      <c r="T69" s="217" t="s">
        <v>1029</v>
      </c>
      <c r="U69" s="308"/>
      <c r="V69" s="217" t="s">
        <v>1020</v>
      </c>
      <c r="W69" s="291" t="s">
        <v>1017</v>
      </c>
      <c r="X69" s="270"/>
      <c r="Y69" s="270"/>
    </row>
    <row r="70" spans="1:25" s="52" customFormat="1" ht="16.5" x14ac:dyDescent="0.25">
      <c r="A70" s="38" t="s">
        <v>623</v>
      </c>
      <c r="B70" s="38" t="s">
        <v>53</v>
      </c>
      <c r="C70" s="58" t="s">
        <v>114</v>
      </c>
      <c r="D70" s="305"/>
      <c r="E70" s="310" t="s">
        <v>539</v>
      </c>
      <c r="F70" s="310" t="s">
        <v>539</v>
      </c>
      <c r="G70" s="310" t="s">
        <v>539</v>
      </c>
      <c r="H70" s="310" t="s">
        <v>539</v>
      </c>
      <c r="I70" s="310" t="s">
        <v>539</v>
      </c>
      <c r="J70" s="310" t="s">
        <v>539</v>
      </c>
      <c r="K70" s="310" t="s">
        <v>539</v>
      </c>
      <c r="L70" s="310" t="s">
        <v>539</v>
      </c>
      <c r="M70" s="310" t="s">
        <v>539</v>
      </c>
      <c r="N70" s="310" t="s">
        <v>539</v>
      </c>
      <c r="O70" s="310" t="s">
        <v>539</v>
      </c>
      <c r="P70" s="217" t="s">
        <v>539</v>
      </c>
      <c r="Q70" s="217" t="s">
        <v>539</v>
      </c>
      <c r="R70" s="310" t="s">
        <v>539</v>
      </c>
      <c r="S70" s="310" t="s">
        <v>539</v>
      </c>
      <c r="T70" s="217" t="s">
        <v>1029</v>
      </c>
      <c r="U70" s="308"/>
      <c r="V70" s="217" t="s">
        <v>1020</v>
      </c>
      <c r="W70" s="291" t="s">
        <v>1017</v>
      </c>
      <c r="X70" s="270"/>
      <c r="Y70" s="270"/>
    </row>
    <row r="71" spans="1:25" s="52" customFormat="1" ht="16.5" x14ac:dyDescent="0.25">
      <c r="A71" s="38" t="s">
        <v>624</v>
      </c>
      <c r="B71" s="38" t="s">
        <v>55</v>
      </c>
      <c r="C71" s="58" t="s">
        <v>271</v>
      </c>
      <c r="D71" s="217"/>
      <c r="E71" s="310" t="s">
        <v>539</v>
      </c>
      <c r="F71" s="310" t="s">
        <v>539</v>
      </c>
      <c r="G71" s="310" t="s">
        <v>539</v>
      </c>
      <c r="H71" s="310" t="s">
        <v>539</v>
      </c>
      <c r="I71" s="310" t="s">
        <v>539</v>
      </c>
      <c r="J71" s="310" t="s">
        <v>539</v>
      </c>
      <c r="K71" s="310" t="s">
        <v>539</v>
      </c>
      <c r="L71" s="310" t="s">
        <v>539</v>
      </c>
      <c r="M71" s="310" t="s">
        <v>539</v>
      </c>
      <c r="N71" s="310" t="s">
        <v>539</v>
      </c>
      <c r="O71" s="310" t="s">
        <v>539</v>
      </c>
      <c r="P71" s="217" t="s">
        <v>539</v>
      </c>
      <c r="Q71" s="217" t="s">
        <v>539</v>
      </c>
      <c r="R71" s="310" t="s">
        <v>539</v>
      </c>
      <c r="S71" s="310" t="s">
        <v>539</v>
      </c>
      <c r="T71" s="217" t="s">
        <v>1029</v>
      </c>
      <c r="U71" s="308"/>
      <c r="V71" s="217" t="s">
        <v>1020</v>
      </c>
      <c r="W71" s="291" t="s">
        <v>1017</v>
      </c>
      <c r="X71" s="270"/>
      <c r="Y71" s="270"/>
    </row>
    <row r="72" spans="1:25" s="52" customFormat="1" ht="16.5" x14ac:dyDescent="0.25">
      <c r="A72" s="38" t="s">
        <v>625</v>
      </c>
      <c r="B72" s="38" t="s">
        <v>57</v>
      </c>
      <c r="C72" s="58" t="s">
        <v>244</v>
      </c>
      <c r="D72" s="217"/>
      <c r="E72" s="310" t="s">
        <v>539</v>
      </c>
      <c r="F72" s="310" t="s">
        <v>539</v>
      </c>
      <c r="G72" s="310" t="s">
        <v>539</v>
      </c>
      <c r="H72" s="310" t="s">
        <v>539</v>
      </c>
      <c r="I72" s="310" t="s">
        <v>539</v>
      </c>
      <c r="J72" s="310" t="s">
        <v>539</v>
      </c>
      <c r="K72" s="310" t="s">
        <v>539</v>
      </c>
      <c r="L72" s="310" t="s">
        <v>539</v>
      </c>
      <c r="M72" s="310" t="s">
        <v>539</v>
      </c>
      <c r="N72" s="310" t="s">
        <v>539</v>
      </c>
      <c r="O72" s="310" t="s">
        <v>539</v>
      </c>
      <c r="P72" s="217" t="s">
        <v>539</v>
      </c>
      <c r="Q72" s="217" t="s">
        <v>539</v>
      </c>
      <c r="R72" s="310" t="s">
        <v>539</v>
      </c>
      <c r="S72" s="310" t="s">
        <v>539</v>
      </c>
      <c r="T72" s="217" t="s">
        <v>1029</v>
      </c>
      <c r="U72" s="308"/>
      <c r="V72" s="217" t="s">
        <v>1020</v>
      </c>
      <c r="W72" s="291" t="s">
        <v>1017</v>
      </c>
      <c r="X72" s="270"/>
      <c r="Y72" s="270"/>
    </row>
    <row r="73" spans="1:25" s="52" customFormat="1" ht="47.25" x14ac:dyDescent="0.25">
      <c r="A73" s="38" t="s">
        <v>626</v>
      </c>
      <c r="B73" s="38" t="s">
        <v>59</v>
      </c>
      <c r="C73" s="58" t="s">
        <v>1012</v>
      </c>
      <c r="D73" s="217"/>
      <c r="E73" s="310"/>
      <c r="F73" s="310"/>
      <c r="G73" s="310"/>
      <c r="H73" s="310"/>
      <c r="I73" s="310"/>
      <c r="J73" s="310"/>
      <c r="K73" s="310"/>
      <c r="L73" s="310"/>
      <c r="M73" s="310"/>
      <c r="N73" s="310"/>
      <c r="O73" s="310" t="s">
        <v>539</v>
      </c>
      <c r="P73" s="217" t="s">
        <v>539</v>
      </c>
      <c r="Q73" s="217" t="s">
        <v>539</v>
      </c>
      <c r="R73" s="310" t="s">
        <v>1026</v>
      </c>
      <c r="S73" s="310" t="s">
        <v>1026</v>
      </c>
      <c r="T73" s="217" t="s">
        <v>1027</v>
      </c>
      <c r="U73" s="308"/>
      <c r="V73" s="217"/>
      <c r="W73" s="291" t="s">
        <v>1018</v>
      </c>
      <c r="X73" s="270"/>
      <c r="Y73" s="270" t="s">
        <v>1013</v>
      </c>
    </row>
    <row r="74" spans="1:25" s="52" customFormat="1" ht="16.5" x14ac:dyDescent="0.25">
      <c r="A74" s="38" t="s">
        <v>627</v>
      </c>
      <c r="B74" s="38" t="s">
        <v>575</v>
      </c>
      <c r="C74" s="40" t="s">
        <v>119</v>
      </c>
      <c r="D74" s="217" t="s">
        <v>413</v>
      </c>
      <c r="E74" s="41" t="s">
        <v>539</v>
      </c>
      <c r="F74" s="41" t="s">
        <v>539</v>
      </c>
      <c r="G74" s="41" t="s">
        <v>539</v>
      </c>
      <c r="H74" s="41" t="s">
        <v>539</v>
      </c>
      <c r="I74" s="41" t="s">
        <v>539</v>
      </c>
      <c r="J74" s="41" t="s">
        <v>539</v>
      </c>
      <c r="K74" s="41" t="s">
        <v>539</v>
      </c>
      <c r="L74" s="41" t="s">
        <v>539</v>
      </c>
      <c r="M74" s="41" t="s">
        <v>539</v>
      </c>
      <c r="N74" s="41" t="s">
        <v>539</v>
      </c>
      <c r="O74" s="41" t="s">
        <v>539</v>
      </c>
      <c r="P74" s="217" t="s">
        <v>539</v>
      </c>
      <c r="Q74" s="217" t="s">
        <v>539</v>
      </c>
      <c r="R74" s="41" t="s">
        <v>539</v>
      </c>
      <c r="S74" s="41" t="s">
        <v>539</v>
      </c>
      <c r="T74" s="217" t="s">
        <v>1029</v>
      </c>
      <c r="U74" s="308"/>
      <c r="V74" s="217"/>
      <c r="W74" s="291" t="s">
        <v>1018</v>
      </c>
      <c r="X74" s="270"/>
      <c r="Y74" s="270"/>
    </row>
    <row r="75" spans="1:25" s="52" customFormat="1" ht="16.5" x14ac:dyDescent="0.25">
      <c r="A75" s="38" t="s">
        <v>628</v>
      </c>
      <c r="B75" s="38" t="s">
        <v>576</v>
      </c>
      <c r="C75" s="42" t="s">
        <v>118</v>
      </c>
      <c r="D75" s="217"/>
      <c r="E75" s="41" t="s">
        <v>539</v>
      </c>
      <c r="F75" s="41" t="s">
        <v>539</v>
      </c>
      <c r="G75" s="41" t="s">
        <v>539</v>
      </c>
      <c r="H75" s="41" t="s">
        <v>539</v>
      </c>
      <c r="I75" s="41" t="s">
        <v>539</v>
      </c>
      <c r="J75" s="41" t="s">
        <v>539</v>
      </c>
      <c r="K75" s="41" t="s">
        <v>539</v>
      </c>
      <c r="L75" s="41" t="s">
        <v>539</v>
      </c>
      <c r="M75" s="41" t="s">
        <v>539</v>
      </c>
      <c r="N75" s="41" t="s">
        <v>539</v>
      </c>
      <c r="O75" s="41" t="s">
        <v>539</v>
      </c>
      <c r="P75" s="217" t="s">
        <v>539</v>
      </c>
      <c r="Q75" s="217"/>
      <c r="R75" s="41" t="s">
        <v>539</v>
      </c>
      <c r="S75" s="41" t="s">
        <v>539</v>
      </c>
      <c r="T75" s="217" t="s">
        <v>1029</v>
      </c>
      <c r="U75" s="308"/>
      <c r="V75" s="217"/>
      <c r="W75" s="291" t="s">
        <v>1018</v>
      </c>
      <c r="X75" s="270"/>
      <c r="Y75" s="270" t="s">
        <v>1054</v>
      </c>
    </row>
    <row r="76" spans="1:25" s="52" customFormat="1" ht="16.5" x14ac:dyDescent="0.25">
      <c r="A76" s="38" t="s">
        <v>629</v>
      </c>
      <c r="B76" s="38" t="s">
        <v>577</v>
      </c>
      <c r="C76" s="40" t="s">
        <v>120</v>
      </c>
      <c r="D76" s="217"/>
      <c r="E76" s="41" t="s">
        <v>539</v>
      </c>
      <c r="F76" s="41" t="s">
        <v>539</v>
      </c>
      <c r="G76" s="41" t="s">
        <v>539</v>
      </c>
      <c r="H76" s="41" t="s">
        <v>539</v>
      </c>
      <c r="I76" s="41" t="s">
        <v>539</v>
      </c>
      <c r="J76" s="41" t="s">
        <v>539</v>
      </c>
      <c r="K76" s="41" t="s">
        <v>539</v>
      </c>
      <c r="L76" s="41" t="s">
        <v>539</v>
      </c>
      <c r="M76" s="41" t="s">
        <v>539</v>
      </c>
      <c r="N76" s="41" t="s">
        <v>539</v>
      </c>
      <c r="O76" s="41" t="s">
        <v>539</v>
      </c>
      <c r="P76" s="217" t="s">
        <v>539</v>
      </c>
      <c r="Q76" s="217" t="s">
        <v>539</v>
      </c>
      <c r="R76" s="41" t="s">
        <v>539</v>
      </c>
      <c r="S76" s="41" t="s">
        <v>539</v>
      </c>
      <c r="T76" s="217" t="s">
        <v>1029</v>
      </c>
      <c r="U76" s="308"/>
      <c r="V76" s="217"/>
      <c r="W76" s="291" t="s">
        <v>1018</v>
      </c>
      <c r="X76" s="270"/>
      <c r="Y76" s="270"/>
    </row>
    <row r="77" spans="1:25" s="52" customFormat="1" ht="16.5" x14ac:dyDescent="0.25">
      <c r="A77" s="38" t="s">
        <v>630</v>
      </c>
      <c r="B77" s="38" t="s">
        <v>578</v>
      </c>
      <c r="C77" s="42" t="s">
        <v>122</v>
      </c>
      <c r="D77" s="217"/>
      <c r="E77" s="41" t="s">
        <v>539</v>
      </c>
      <c r="F77" s="41" t="s">
        <v>539</v>
      </c>
      <c r="G77" s="41" t="s">
        <v>539</v>
      </c>
      <c r="H77" s="41" t="s">
        <v>539</v>
      </c>
      <c r="I77" s="41" t="s">
        <v>539</v>
      </c>
      <c r="J77" s="41" t="s">
        <v>539</v>
      </c>
      <c r="K77" s="41" t="s">
        <v>539</v>
      </c>
      <c r="L77" s="41" t="s">
        <v>539</v>
      </c>
      <c r="M77" s="41" t="s">
        <v>539</v>
      </c>
      <c r="N77" s="41" t="s">
        <v>539</v>
      </c>
      <c r="O77" s="41" t="s">
        <v>539</v>
      </c>
      <c r="P77" s="217" t="s">
        <v>539</v>
      </c>
      <c r="Q77" s="217" t="s">
        <v>539</v>
      </c>
      <c r="R77" s="41" t="s">
        <v>539</v>
      </c>
      <c r="S77" s="41" t="s">
        <v>539</v>
      </c>
      <c r="T77" s="217" t="s">
        <v>1029</v>
      </c>
      <c r="U77" s="308"/>
      <c r="V77" s="217"/>
      <c r="W77" s="291" t="s">
        <v>1018</v>
      </c>
      <c r="X77" s="270"/>
      <c r="Y77" s="270"/>
    </row>
    <row r="78" spans="1:25" s="52" customFormat="1" ht="16.5" x14ac:dyDescent="0.25">
      <c r="A78" s="38" t="s">
        <v>631</v>
      </c>
      <c r="B78" s="38" t="s">
        <v>579</v>
      </c>
      <c r="C78" s="42" t="s">
        <v>12</v>
      </c>
      <c r="D78" s="217"/>
      <c r="E78" s="41" t="s">
        <v>539</v>
      </c>
      <c r="F78" s="41" t="s">
        <v>539</v>
      </c>
      <c r="G78" s="41" t="s">
        <v>539</v>
      </c>
      <c r="H78" s="41" t="s">
        <v>539</v>
      </c>
      <c r="I78" s="41" t="s">
        <v>539</v>
      </c>
      <c r="J78" s="41" t="s">
        <v>539</v>
      </c>
      <c r="K78" s="41" t="s">
        <v>539</v>
      </c>
      <c r="L78" s="41" t="s">
        <v>539</v>
      </c>
      <c r="M78" s="41" t="s">
        <v>539</v>
      </c>
      <c r="N78" s="41" t="s">
        <v>539</v>
      </c>
      <c r="O78" s="41" t="s">
        <v>539</v>
      </c>
      <c r="P78" s="217" t="s">
        <v>539</v>
      </c>
      <c r="Q78" s="217" t="s">
        <v>539</v>
      </c>
      <c r="R78" s="41" t="s">
        <v>539</v>
      </c>
      <c r="S78" s="41" t="s">
        <v>539</v>
      </c>
      <c r="T78" s="217" t="s">
        <v>1029</v>
      </c>
      <c r="U78" s="308"/>
      <c r="V78" s="217"/>
      <c r="W78" s="291" t="s">
        <v>1018</v>
      </c>
      <c r="X78" s="270"/>
      <c r="Y78" s="270"/>
    </row>
    <row r="79" spans="1:25" s="52" customFormat="1" ht="16.5" x14ac:dyDescent="0.25">
      <c r="A79" s="38" t="s">
        <v>632</v>
      </c>
      <c r="B79" s="38" t="s">
        <v>580</v>
      </c>
      <c r="C79" s="42" t="s">
        <v>322</v>
      </c>
      <c r="D79" s="217"/>
      <c r="E79" s="41" t="s">
        <v>539</v>
      </c>
      <c r="F79" s="41" t="s">
        <v>539</v>
      </c>
      <c r="G79" s="41" t="s">
        <v>539</v>
      </c>
      <c r="H79" s="41" t="s">
        <v>539</v>
      </c>
      <c r="I79" s="41" t="s">
        <v>539</v>
      </c>
      <c r="J79" s="41" t="s">
        <v>539</v>
      </c>
      <c r="K79" s="41" t="s">
        <v>539</v>
      </c>
      <c r="L79" s="41" t="s">
        <v>539</v>
      </c>
      <c r="M79" s="41" t="s">
        <v>539</v>
      </c>
      <c r="N79" s="41" t="s">
        <v>539</v>
      </c>
      <c r="O79" s="41" t="s">
        <v>539</v>
      </c>
      <c r="P79" s="217" t="s">
        <v>539</v>
      </c>
      <c r="Q79" s="217" t="s">
        <v>539</v>
      </c>
      <c r="R79" s="41" t="s">
        <v>539</v>
      </c>
      <c r="S79" s="41" t="s">
        <v>539</v>
      </c>
      <c r="T79" s="217" t="s">
        <v>1029</v>
      </c>
      <c r="U79" s="308"/>
      <c r="V79" s="217" t="s">
        <v>1020</v>
      </c>
      <c r="W79" s="291" t="s">
        <v>1017</v>
      </c>
      <c r="X79" s="270"/>
      <c r="Y79" s="270"/>
    </row>
    <row r="80" spans="1:25" s="52" customFormat="1" ht="16.5" x14ac:dyDescent="0.25">
      <c r="A80" s="38" t="s">
        <v>633</v>
      </c>
      <c r="B80" s="38" t="s">
        <v>581</v>
      </c>
      <c r="C80" s="57" t="s">
        <v>123</v>
      </c>
      <c r="D80" s="217"/>
      <c r="E80" s="310" t="s">
        <v>539</v>
      </c>
      <c r="F80" s="310" t="s">
        <v>539</v>
      </c>
      <c r="G80" s="310" t="s">
        <v>539</v>
      </c>
      <c r="H80" s="310" t="s">
        <v>539</v>
      </c>
      <c r="I80" s="310" t="s">
        <v>539</v>
      </c>
      <c r="J80" s="310" t="s">
        <v>539</v>
      </c>
      <c r="K80" s="310" t="s">
        <v>539</v>
      </c>
      <c r="L80" s="310" t="s">
        <v>539</v>
      </c>
      <c r="M80" s="310" t="s">
        <v>539</v>
      </c>
      <c r="N80" s="310" t="s">
        <v>539</v>
      </c>
      <c r="O80" s="310" t="s">
        <v>539</v>
      </c>
      <c r="P80" s="217" t="s">
        <v>539</v>
      </c>
      <c r="Q80" s="217" t="s">
        <v>539</v>
      </c>
      <c r="R80" s="310" t="s">
        <v>539</v>
      </c>
      <c r="S80" s="310" t="s">
        <v>539</v>
      </c>
      <c r="T80" s="217" t="s">
        <v>1029</v>
      </c>
      <c r="U80" s="308"/>
      <c r="V80" s="217" t="s">
        <v>1020</v>
      </c>
      <c r="W80" s="291" t="s">
        <v>1017</v>
      </c>
      <c r="X80" s="270"/>
      <c r="Y80" s="270"/>
    </row>
    <row r="81" spans="1:25" s="52" customFormat="1" ht="31.5" x14ac:dyDescent="0.25">
      <c r="A81" s="38" t="s">
        <v>634</v>
      </c>
      <c r="B81" s="38" t="s">
        <v>575</v>
      </c>
      <c r="C81" s="65" t="s">
        <v>124</v>
      </c>
      <c r="D81" s="217" t="s">
        <v>414</v>
      </c>
      <c r="E81" s="41" t="s">
        <v>539</v>
      </c>
      <c r="F81" s="41" t="s">
        <v>539</v>
      </c>
      <c r="G81" s="41" t="s">
        <v>539</v>
      </c>
      <c r="H81" s="41" t="s">
        <v>539</v>
      </c>
      <c r="I81" s="41" t="s">
        <v>539</v>
      </c>
      <c r="J81" s="41" t="s">
        <v>539</v>
      </c>
      <c r="K81" s="41" t="s">
        <v>539</v>
      </c>
      <c r="L81" s="41" t="s">
        <v>539</v>
      </c>
      <c r="M81" s="41" t="s">
        <v>539</v>
      </c>
      <c r="N81" s="41" t="s">
        <v>539</v>
      </c>
      <c r="O81" s="41" t="s">
        <v>539</v>
      </c>
      <c r="P81" s="217" t="s">
        <v>539</v>
      </c>
      <c r="Q81" s="217" t="s">
        <v>539</v>
      </c>
      <c r="R81" s="41" t="s">
        <v>539</v>
      </c>
      <c r="S81" s="41" t="s">
        <v>539</v>
      </c>
      <c r="T81" s="217" t="s">
        <v>1029</v>
      </c>
      <c r="U81" s="308"/>
      <c r="V81" s="217" t="s">
        <v>1020</v>
      </c>
      <c r="W81" s="291" t="s">
        <v>1017</v>
      </c>
      <c r="X81" s="270"/>
      <c r="Y81" s="270"/>
    </row>
    <row r="82" spans="1:25" s="52" customFormat="1" ht="16.5" x14ac:dyDescent="0.25">
      <c r="A82" s="38" t="s">
        <v>635</v>
      </c>
      <c r="B82" s="38" t="s">
        <v>576</v>
      </c>
      <c r="C82" s="65" t="s">
        <v>415</v>
      </c>
      <c r="D82" s="217"/>
      <c r="E82" s="41" t="s">
        <v>539</v>
      </c>
      <c r="F82" s="41" t="s">
        <v>539</v>
      </c>
      <c r="G82" s="41" t="s">
        <v>539</v>
      </c>
      <c r="H82" s="41" t="s">
        <v>539</v>
      </c>
      <c r="I82" s="41" t="s">
        <v>539</v>
      </c>
      <c r="J82" s="41" t="s">
        <v>539</v>
      </c>
      <c r="K82" s="41" t="s">
        <v>539</v>
      </c>
      <c r="L82" s="41" t="s">
        <v>539</v>
      </c>
      <c r="M82" s="41" t="s">
        <v>539</v>
      </c>
      <c r="N82" s="41" t="s">
        <v>539</v>
      </c>
      <c r="O82" s="41" t="s">
        <v>539</v>
      </c>
      <c r="P82" s="217" t="s">
        <v>539</v>
      </c>
      <c r="Q82" s="217" t="s">
        <v>539</v>
      </c>
      <c r="R82" s="41" t="s">
        <v>539</v>
      </c>
      <c r="S82" s="41" t="s">
        <v>539</v>
      </c>
      <c r="T82" s="217" t="s">
        <v>1029</v>
      </c>
      <c r="U82" s="308"/>
      <c r="V82" s="217"/>
      <c r="W82" s="291" t="s">
        <v>1018</v>
      </c>
      <c r="X82" s="270"/>
      <c r="Y82" s="270"/>
    </row>
    <row r="83" spans="1:25" s="52" customFormat="1" ht="16.5" x14ac:dyDescent="0.25">
      <c r="A83" s="38" t="s">
        <v>636</v>
      </c>
      <c r="B83" s="38" t="s">
        <v>577</v>
      </c>
      <c r="C83" s="58" t="s">
        <v>125</v>
      </c>
      <c r="D83" s="217"/>
      <c r="E83" s="310" t="s">
        <v>539</v>
      </c>
      <c r="F83" s="310" t="s">
        <v>539</v>
      </c>
      <c r="G83" s="310" t="s">
        <v>539</v>
      </c>
      <c r="H83" s="310" t="s">
        <v>539</v>
      </c>
      <c r="I83" s="310" t="s">
        <v>539</v>
      </c>
      <c r="J83" s="310" t="s">
        <v>539</v>
      </c>
      <c r="K83" s="310" t="s">
        <v>539</v>
      </c>
      <c r="L83" s="310" t="s">
        <v>539</v>
      </c>
      <c r="M83" s="310" t="s">
        <v>539</v>
      </c>
      <c r="N83" s="310" t="s">
        <v>539</v>
      </c>
      <c r="O83" s="310" t="s">
        <v>539</v>
      </c>
      <c r="P83" s="217" t="s">
        <v>539</v>
      </c>
      <c r="Q83" s="217" t="s">
        <v>539</v>
      </c>
      <c r="R83" s="310" t="s">
        <v>539</v>
      </c>
      <c r="S83" s="310" t="s">
        <v>539</v>
      </c>
      <c r="T83" s="217" t="s">
        <v>1029</v>
      </c>
      <c r="U83" s="308"/>
      <c r="V83" s="217"/>
      <c r="W83" s="291" t="s">
        <v>1018</v>
      </c>
      <c r="X83" s="270"/>
      <c r="Y83" s="270"/>
    </row>
    <row r="84" spans="1:25" s="52" customFormat="1" ht="16.5" x14ac:dyDescent="0.2">
      <c r="A84" s="38" t="s">
        <v>637</v>
      </c>
      <c r="B84" s="38" t="s">
        <v>575</v>
      </c>
      <c r="C84" s="55" t="s">
        <v>277</v>
      </c>
      <c r="D84" s="217" t="s">
        <v>416</v>
      </c>
      <c r="E84" s="41" t="s">
        <v>539</v>
      </c>
      <c r="F84" s="41" t="s">
        <v>539</v>
      </c>
      <c r="G84" s="41" t="s">
        <v>539</v>
      </c>
      <c r="H84" s="41" t="s">
        <v>539</v>
      </c>
      <c r="I84" s="41" t="s">
        <v>539</v>
      </c>
      <c r="J84" s="41" t="s">
        <v>539</v>
      </c>
      <c r="K84" s="41" t="s">
        <v>539</v>
      </c>
      <c r="L84" s="41" t="s">
        <v>539</v>
      </c>
      <c r="M84" s="41" t="s">
        <v>539</v>
      </c>
      <c r="N84" s="41" t="s">
        <v>539</v>
      </c>
      <c r="O84" s="41" t="s">
        <v>539</v>
      </c>
      <c r="P84" s="217" t="s">
        <v>539</v>
      </c>
      <c r="Q84" s="217" t="s">
        <v>539</v>
      </c>
      <c r="R84" s="41" t="s">
        <v>539</v>
      </c>
      <c r="S84" s="41" t="s">
        <v>539</v>
      </c>
      <c r="T84" s="217" t="s">
        <v>1029</v>
      </c>
      <c r="U84" s="308"/>
      <c r="V84" s="217" t="s">
        <v>1020</v>
      </c>
      <c r="W84" s="291" t="s">
        <v>1017</v>
      </c>
      <c r="X84" s="272"/>
      <c r="Y84" s="272"/>
    </row>
    <row r="85" spans="1:25" s="52" customFormat="1" ht="16.5" x14ac:dyDescent="0.25">
      <c r="A85" s="38" t="s">
        <v>638</v>
      </c>
      <c r="B85" s="38" t="s">
        <v>576</v>
      </c>
      <c r="C85" s="55" t="s">
        <v>278</v>
      </c>
      <c r="D85" s="217"/>
      <c r="E85" s="41" t="s">
        <v>539</v>
      </c>
      <c r="F85" s="41" t="s">
        <v>539</v>
      </c>
      <c r="G85" s="41" t="s">
        <v>539</v>
      </c>
      <c r="H85" s="41" t="s">
        <v>539</v>
      </c>
      <c r="I85" s="41" t="s">
        <v>539</v>
      </c>
      <c r="J85" s="41" t="s">
        <v>539</v>
      </c>
      <c r="K85" s="41" t="s">
        <v>539</v>
      </c>
      <c r="L85" s="41" t="s">
        <v>539</v>
      </c>
      <c r="M85" s="41" t="s">
        <v>539</v>
      </c>
      <c r="N85" s="41" t="s">
        <v>539</v>
      </c>
      <c r="O85" s="41" t="s">
        <v>539</v>
      </c>
      <c r="P85" s="217" t="s">
        <v>539</v>
      </c>
      <c r="Q85" s="217" t="s">
        <v>539</v>
      </c>
      <c r="R85" s="41" t="s">
        <v>539</v>
      </c>
      <c r="S85" s="41" t="s">
        <v>539</v>
      </c>
      <c r="T85" s="217" t="s">
        <v>1029</v>
      </c>
      <c r="U85" s="308"/>
      <c r="V85" s="217" t="s">
        <v>1020</v>
      </c>
      <c r="W85" s="291" t="s">
        <v>1017</v>
      </c>
      <c r="X85" s="270"/>
      <c r="Y85" s="270"/>
    </row>
    <row r="86" spans="1:25" s="52" customFormat="1" ht="16.5" x14ac:dyDescent="0.25">
      <c r="A86" s="38" t="s">
        <v>639</v>
      </c>
      <c r="B86" s="38" t="s">
        <v>577</v>
      </c>
      <c r="C86" s="55" t="s">
        <v>279</v>
      </c>
      <c r="D86" s="217"/>
      <c r="E86" s="41" t="s">
        <v>539</v>
      </c>
      <c r="F86" s="41" t="s">
        <v>539</v>
      </c>
      <c r="G86" s="41" t="s">
        <v>539</v>
      </c>
      <c r="H86" s="41" t="s">
        <v>539</v>
      </c>
      <c r="I86" s="41" t="s">
        <v>539</v>
      </c>
      <c r="J86" s="41" t="s">
        <v>539</v>
      </c>
      <c r="K86" s="41" t="s">
        <v>539</v>
      </c>
      <c r="L86" s="41" t="s">
        <v>539</v>
      </c>
      <c r="M86" s="41" t="s">
        <v>539</v>
      </c>
      <c r="N86" s="41" t="s">
        <v>539</v>
      </c>
      <c r="O86" s="41" t="s">
        <v>539</v>
      </c>
      <c r="P86" s="217" t="s">
        <v>539</v>
      </c>
      <c r="Q86" s="217" t="s">
        <v>539</v>
      </c>
      <c r="R86" s="41" t="s">
        <v>539</v>
      </c>
      <c r="S86" s="41" t="s">
        <v>539</v>
      </c>
      <c r="T86" s="217" t="s">
        <v>1029</v>
      </c>
      <c r="U86" s="308"/>
      <c r="V86" s="217" t="s">
        <v>1020</v>
      </c>
      <c r="W86" s="291" t="s">
        <v>1017</v>
      </c>
      <c r="X86" s="270"/>
      <c r="Y86" s="270"/>
    </row>
    <row r="87" spans="1:25" s="52" customFormat="1" ht="16.5" x14ac:dyDescent="0.25">
      <c r="A87" s="38" t="s">
        <v>640</v>
      </c>
      <c r="B87" s="38" t="s">
        <v>578</v>
      </c>
      <c r="C87" s="55" t="s">
        <v>280</v>
      </c>
      <c r="D87" s="217"/>
      <c r="E87" s="41" t="s">
        <v>539</v>
      </c>
      <c r="F87" s="41" t="s">
        <v>539</v>
      </c>
      <c r="G87" s="41" t="s">
        <v>539</v>
      </c>
      <c r="H87" s="41" t="s">
        <v>539</v>
      </c>
      <c r="I87" s="41" t="s">
        <v>539</v>
      </c>
      <c r="J87" s="41" t="s">
        <v>539</v>
      </c>
      <c r="K87" s="41" t="s">
        <v>539</v>
      </c>
      <c r="L87" s="41" t="s">
        <v>539</v>
      </c>
      <c r="M87" s="41" t="s">
        <v>539</v>
      </c>
      <c r="N87" s="41" t="s">
        <v>539</v>
      </c>
      <c r="O87" s="41" t="s">
        <v>539</v>
      </c>
      <c r="P87" s="217" t="s">
        <v>539</v>
      </c>
      <c r="Q87" s="217" t="s">
        <v>539</v>
      </c>
      <c r="R87" s="41" t="s">
        <v>539</v>
      </c>
      <c r="S87" s="41" t="s">
        <v>539</v>
      </c>
      <c r="T87" s="217" t="s">
        <v>1029</v>
      </c>
      <c r="U87" s="308"/>
      <c r="V87" s="217" t="s">
        <v>1020</v>
      </c>
      <c r="W87" s="291" t="s">
        <v>1017</v>
      </c>
      <c r="X87" s="270"/>
      <c r="Y87" s="270"/>
    </row>
    <row r="88" spans="1:25" s="52" customFormat="1" ht="16.5" x14ac:dyDescent="0.25">
      <c r="A88" s="38" t="s">
        <v>641</v>
      </c>
      <c r="B88" s="38" t="s">
        <v>579</v>
      </c>
      <c r="C88" s="55" t="s">
        <v>281</v>
      </c>
      <c r="D88" s="217"/>
      <c r="E88" s="41" t="s">
        <v>539</v>
      </c>
      <c r="F88" s="41" t="s">
        <v>539</v>
      </c>
      <c r="G88" s="41" t="s">
        <v>539</v>
      </c>
      <c r="H88" s="41" t="s">
        <v>539</v>
      </c>
      <c r="I88" s="41" t="s">
        <v>539</v>
      </c>
      <c r="J88" s="41" t="s">
        <v>539</v>
      </c>
      <c r="K88" s="41" t="s">
        <v>539</v>
      </c>
      <c r="L88" s="41" t="s">
        <v>539</v>
      </c>
      <c r="M88" s="41" t="s">
        <v>539</v>
      </c>
      <c r="N88" s="41" t="s">
        <v>539</v>
      </c>
      <c r="O88" s="41" t="s">
        <v>539</v>
      </c>
      <c r="P88" s="217" t="s">
        <v>539</v>
      </c>
      <c r="Q88" s="217" t="s">
        <v>539</v>
      </c>
      <c r="R88" s="41" t="s">
        <v>539</v>
      </c>
      <c r="S88" s="41" t="s">
        <v>539</v>
      </c>
      <c r="T88" s="217" t="s">
        <v>1029</v>
      </c>
      <c r="U88" s="308"/>
      <c r="V88" s="217"/>
      <c r="W88" s="291" t="s">
        <v>1018</v>
      </c>
      <c r="X88" s="270"/>
      <c r="Y88" s="270"/>
    </row>
    <row r="89" spans="1:25" s="52" customFormat="1" ht="16.5" x14ac:dyDescent="0.25">
      <c r="A89" s="38" t="s">
        <v>642</v>
      </c>
      <c r="B89" s="38" t="s">
        <v>580</v>
      </c>
      <c r="C89" s="55" t="s">
        <v>282</v>
      </c>
      <c r="D89" s="217"/>
      <c r="E89" s="41" t="s">
        <v>539</v>
      </c>
      <c r="F89" s="321" t="s">
        <v>549</v>
      </c>
      <c r="G89" s="321" t="s">
        <v>549</v>
      </c>
      <c r="H89" s="41" t="s">
        <v>539</v>
      </c>
      <c r="I89" s="41" t="s">
        <v>539</v>
      </c>
      <c r="J89" s="41" t="s">
        <v>539</v>
      </c>
      <c r="K89" s="41" t="s">
        <v>539</v>
      </c>
      <c r="L89" s="41" t="s">
        <v>539</v>
      </c>
      <c r="M89" s="41" t="s">
        <v>539</v>
      </c>
      <c r="N89" s="41" t="s">
        <v>539</v>
      </c>
      <c r="O89" s="41" t="s">
        <v>539</v>
      </c>
      <c r="P89" s="217" t="s">
        <v>539</v>
      </c>
      <c r="Q89" s="217" t="s">
        <v>539</v>
      </c>
      <c r="R89" s="41" t="s">
        <v>539</v>
      </c>
      <c r="S89" s="41" t="s">
        <v>539</v>
      </c>
      <c r="T89" s="217" t="s">
        <v>1029</v>
      </c>
      <c r="U89" s="308"/>
      <c r="V89" s="217"/>
      <c r="W89" s="291" t="s">
        <v>1018</v>
      </c>
      <c r="X89" s="270"/>
      <c r="Y89" s="270"/>
    </row>
    <row r="90" spans="1:25" s="52" customFormat="1" ht="16.5" x14ac:dyDescent="0.25">
      <c r="A90" s="38" t="s">
        <v>643</v>
      </c>
      <c r="B90" s="38" t="s">
        <v>581</v>
      </c>
      <c r="C90" s="55" t="s">
        <v>283</v>
      </c>
      <c r="D90" s="217"/>
      <c r="E90" s="41" t="s">
        <v>539</v>
      </c>
      <c r="F90" s="41" t="s">
        <v>539</v>
      </c>
      <c r="G90" s="41" t="s">
        <v>539</v>
      </c>
      <c r="H90" s="41" t="s">
        <v>539</v>
      </c>
      <c r="I90" s="41" t="s">
        <v>539</v>
      </c>
      <c r="J90" s="41" t="s">
        <v>539</v>
      </c>
      <c r="K90" s="41" t="s">
        <v>539</v>
      </c>
      <c r="L90" s="41" t="s">
        <v>539</v>
      </c>
      <c r="M90" s="41" t="s">
        <v>539</v>
      </c>
      <c r="N90" s="41" t="s">
        <v>539</v>
      </c>
      <c r="O90" s="41" t="s">
        <v>539</v>
      </c>
      <c r="P90" s="217" t="s">
        <v>539</v>
      </c>
      <c r="Q90" s="217" t="s">
        <v>539</v>
      </c>
      <c r="R90" s="41" t="s">
        <v>539</v>
      </c>
      <c r="S90" s="41" t="s">
        <v>539</v>
      </c>
      <c r="T90" s="217" t="s">
        <v>1029</v>
      </c>
      <c r="U90" s="308"/>
      <c r="V90" s="217" t="s">
        <v>1020</v>
      </c>
      <c r="W90" s="291" t="s">
        <v>1017</v>
      </c>
      <c r="X90" s="270"/>
      <c r="Y90" s="270"/>
    </row>
    <row r="91" spans="1:25" s="52" customFormat="1" ht="16.5" x14ac:dyDescent="0.25">
      <c r="A91" s="38" t="s">
        <v>644</v>
      </c>
      <c r="B91" s="38" t="s">
        <v>582</v>
      </c>
      <c r="C91" s="55" t="s">
        <v>284</v>
      </c>
      <c r="D91" s="217"/>
      <c r="E91" s="41" t="s">
        <v>539</v>
      </c>
      <c r="F91" s="41" t="s">
        <v>539</v>
      </c>
      <c r="G91" s="41" t="s">
        <v>539</v>
      </c>
      <c r="H91" s="41" t="s">
        <v>539</v>
      </c>
      <c r="I91" s="41" t="s">
        <v>539</v>
      </c>
      <c r="J91" s="41" t="s">
        <v>539</v>
      </c>
      <c r="K91" s="41" t="s">
        <v>539</v>
      </c>
      <c r="L91" s="41" t="s">
        <v>539</v>
      </c>
      <c r="M91" s="41" t="s">
        <v>539</v>
      </c>
      <c r="N91" s="41" t="s">
        <v>539</v>
      </c>
      <c r="O91" s="41" t="s">
        <v>539</v>
      </c>
      <c r="P91" s="217" t="s">
        <v>539</v>
      </c>
      <c r="Q91" s="217" t="s">
        <v>539</v>
      </c>
      <c r="R91" s="41" t="s">
        <v>539</v>
      </c>
      <c r="S91" s="41" t="s">
        <v>539</v>
      </c>
      <c r="T91" s="217" t="s">
        <v>1029</v>
      </c>
      <c r="U91" s="308"/>
      <c r="V91" s="217" t="s">
        <v>1020</v>
      </c>
      <c r="W91" s="291" t="s">
        <v>1017</v>
      </c>
      <c r="X91" s="270"/>
      <c r="Y91" s="270"/>
    </row>
    <row r="92" spans="1:25" s="52" customFormat="1" ht="16.5" x14ac:dyDescent="0.25">
      <c r="A92" s="38" t="s">
        <v>645</v>
      </c>
      <c r="B92" s="38" t="s">
        <v>583</v>
      </c>
      <c r="C92" s="65" t="s">
        <v>62</v>
      </c>
      <c r="D92" s="39"/>
      <c r="E92" s="41" t="s">
        <v>539</v>
      </c>
      <c r="F92" s="41" t="s">
        <v>539</v>
      </c>
      <c r="G92" s="41" t="s">
        <v>539</v>
      </c>
      <c r="H92" s="41" t="s">
        <v>539</v>
      </c>
      <c r="I92" s="41" t="s">
        <v>539</v>
      </c>
      <c r="J92" s="41" t="s">
        <v>539</v>
      </c>
      <c r="K92" s="41" t="s">
        <v>539</v>
      </c>
      <c r="L92" s="41" t="s">
        <v>539</v>
      </c>
      <c r="M92" s="41" t="s">
        <v>539</v>
      </c>
      <c r="N92" s="41" t="s">
        <v>539</v>
      </c>
      <c r="O92" s="41" t="s">
        <v>539</v>
      </c>
      <c r="P92" s="217" t="s">
        <v>539</v>
      </c>
      <c r="Q92" s="217" t="s">
        <v>539</v>
      </c>
      <c r="R92" s="41" t="s">
        <v>539</v>
      </c>
      <c r="S92" s="41" t="s">
        <v>539</v>
      </c>
      <c r="T92" s="217" t="s">
        <v>1029</v>
      </c>
      <c r="U92" s="308"/>
      <c r="V92" s="217" t="s">
        <v>1020</v>
      </c>
      <c r="W92" s="291" t="s">
        <v>1017</v>
      </c>
      <c r="X92" s="270"/>
      <c r="Y92" s="270"/>
    </row>
    <row r="93" spans="1:25" s="52" customFormat="1" ht="16.5" x14ac:dyDescent="0.25">
      <c r="A93" s="38" t="s">
        <v>646</v>
      </c>
      <c r="B93" s="38" t="s">
        <v>51</v>
      </c>
      <c r="C93" s="55" t="s">
        <v>574</v>
      </c>
      <c r="D93" s="217"/>
      <c r="E93" s="41" t="s">
        <v>539</v>
      </c>
      <c r="F93" s="41" t="s">
        <v>539</v>
      </c>
      <c r="G93" s="41" t="s">
        <v>539</v>
      </c>
      <c r="H93" s="41" t="s">
        <v>539</v>
      </c>
      <c r="I93" s="41" t="s">
        <v>539</v>
      </c>
      <c r="J93" s="41" t="s">
        <v>539</v>
      </c>
      <c r="K93" s="41" t="s">
        <v>539</v>
      </c>
      <c r="L93" s="41" t="s">
        <v>539</v>
      </c>
      <c r="M93" s="41" t="s">
        <v>539</v>
      </c>
      <c r="N93" s="41" t="s">
        <v>539</v>
      </c>
      <c r="O93" s="41" t="s">
        <v>539</v>
      </c>
      <c r="P93" s="217" t="s">
        <v>539</v>
      </c>
      <c r="Q93" s="217" t="s">
        <v>539</v>
      </c>
      <c r="R93" s="41" t="s">
        <v>539</v>
      </c>
      <c r="S93" s="41" t="s">
        <v>539</v>
      </c>
      <c r="T93" s="217" t="s">
        <v>1029</v>
      </c>
      <c r="U93" s="308"/>
      <c r="V93" s="217"/>
      <c r="W93" s="291" t="s">
        <v>1018</v>
      </c>
      <c r="X93" s="270"/>
      <c r="Y93" s="270"/>
    </row>
    <row r="94" spans="1:25" s="302" customFormat="1" ht="16.5" x14ac:dyDescent="0.25">
      <c r="A94" s="38" t="s">
        <v>647</v>
      </c>
      <c r="B94" s="41" t="s">
        <v>53</v>
      </c>
      <c r="C94" s="65" t="s">
        <v>359</v>
      </c>
      <c r="D94" s="39"/>
      <c r="E94" s="41" t="s">
        <v>539</v>
      </c>
      <c r="F94" s="41" t="s">
        <v>539</v>
      </c>
      <c r="G94" s="41" t="s">
        <v>539</v>
      </c>
      <c r="H94" s="41" t="s">
        <v>539</v>
      </c>
      <c r="I94" s="41" t="s">
        <v>539</v>
      </c>
      <c r="J94" s="41" t="s">
        <v>539</v>
      </c>
      <c r="K94" s="41" t="s">
        <v>539</v>
      </c>
      <c r="L94" s="41" t="s">
        <v>539</v>
      </c>
      <c r="M94" s="41" t="s">
        <v>539</v>
      </c>
      <c r="N94" s="41" t="s">
        <v>539</v>
      </c>
      <c r="O94" s="41" t="s">
        <v>539</v>
      </c>
      <c r="P94" s="217" t="s">
        <v>539</v>
      </c>
      <c r="Q94" s="217" t="s">
        <v>539</v>
      </c>
      <c r="R94" s="41" t="s">
        <v>539</v>
      </c>
      <c r="S94" s="41" t="s">
        <v>539</v>
      </c>
      <c r="T94" s="217" t="s">
        <v>1029</v>
      </c>
      <c r="U94" s="180"/>
      <c r="V94" s="39" t="s">
        <v>1020</v>
      </c>
      <c r="W94" s="291" t="s">
        <v>1017</v>
      </c>
      <c r="X94" s="270"/>
      <c r="Y94" s="270"/>
    </row>
    <row r="95" spans="1:25" s="52" customFormat="1" ht="16.5" x14ac:dyDescent="0.25">
      <c r="A95" s="38" t="s">
        <v>648</v>
      </c>
      <c r="B95" s="38" t="s">
        <v>55</v>
      </c>
      <c r="C95" s="55" t="s">
        <v>195</v>
      </c>
      <c r="D95" s="217"/>
      <c r="E95" s="41" t="s">
        <v>539</v>
      </c>
      <c r="F95" s="41" t="s">
        <v>539</v>
      </c>
      <c r="G95" s="41" t="s">
        <v>539</v>
      </c>
      <c r="H95" s="41" t="s">
        <v>539</v>
      </c>
      <c r="I95" s="41" t="s">
        <v>539</v>
      </c>
      <c r="J95" s="41" t="s">
        <v>539</v>
      </c>
      <c r="K95" s="41" t="s">
        <v>539</v>
      </c>
      <c r="L95" s="41" t="s">
        <v>539</v>
      </c>
      <c r="M95" s="41" t="s">
        <v>539</v>
      </c>
      <c r="N95" s="41" t="s">
        <v>539</v>
      </c>
      <c r="O95" s="41" t="s">
        <v>539</v>
      </c>
      <c r="P95" s="217" t="s">
        <v>539</v>
      </c>
      <c r="Q95" s="308" t="s">
        <v>549</v>
      </c>
      <c r="R95" s="41" t="s">
        <v>539</v>
      </c>
      <c r="S95" s="41" t="s">
        <v>539</v>
      </c>
      <c r="T95" s="217" t="s">
        <v>1029</v>
      </c>
      <c r="U95" s="308">
        <v>1</v>
      </c>
      <c r="V95" s="217" t="s">
        <v>1020</v>
      </c>
      <c r="W95" s="291" t="s">
        <v>1017</v>
      </c>
      <c r="X95" s="270"/>
      <c r="Y95" s="270"/>
    </row>
    <row r="96" spans="1:25" s="52" customFormat="1" ht="16.5" x14ac:dyDescent="0.25">
      <c r="A96" s="38" t="s">
        <v>649</v>
      </c>
      <c r="B96" s="38" t="s">
        <v>57</v>
      </c>
      <c r="C96" s="54" t="s">
        <v>107</v>
      </c>
      <c r="D96" s="305"/>
      <c r="E96" s="67" t="s">
        <v>539</v>
      </c>
      <c r="F96" s="67" t="s">
        <v>539</v>
      </c>
      <c r="G96" s="67" t="s">
        <v>539</v>
      </c>
      <c r="H96" s="67" t="s">
        <v>539</v>
      </c>
      <c r="I96" s="67" t="s">
        <v>539</v>
      </c>
      <c r="J96" s="67" t="s">
        <v>539</v>
      </c>
      <c r="K96" s="67" t="s">
        <v>539</v>
      </c>
      <c r="L96" s="67" t="s">
        <v>539</v>
      </c>
      <c r="M96" s="67" t="s">
        <v>539</v>
      </c>
      <c r="N96" s="67" t="s">
        <v>539</v>
      </c>
      <c r="O96" s="67" t="s">
        <v>539</v>
      </c>
      <c r="P96" s="217" t="s">
        <v>539</v>
      </c>
      <c r="Q96" s="217" t="s">
        <v>539</v>
      </c>
      <c r="R96" s="67" t="s">
        <v>539</v>
      </c>
      <c r="S96" s="67" t="s">
        <v>539</v>
      </c>
      <c r="T96" s="217" t="s">
        <v>1029</v>
      </c>
      <c r="U96" s="308"/>
      <c r="V96" s="217" t="s">
        <v>1020</v>
      </c>
      <c r="W96" s="291" t="s">
        <v>1017</v>
      </c>
      <c r="X96" s="270"/>
      <c r="Y96" s="270"/>
    </row>
    <row r="97" spans="1:25" s="52" customFormat="1" ht="16.5" x14ac:dyDescent="0.25">
      <c r="A97" s="38" t="s">
        <v>650</v>
      </c>
      <c r="B97" s="38" t="s">
        <v>59</v>
      </c>
      <c r="C97" s="54" t="s">
        <v>110</v>
      </c>
      <c r="D97" s="305"/>
      <c r="E97" s="67" t="s">
        <v>539</v>
      </c>
      <c r="F97" s="67" t="s">
        <v>539</v>
      </c>
      <c r="G97" s="67" t="s">
        <v>539</v>
      </c>
      <c r="H97" s="67" t="s">
        <v>539</v>
      </c>
      <c r="I97" s="67" t="s">
        <v>539</v>
      </c>
      <c r="J97" s="67" t="s">
        <v>539</v>
      </c>
      <c r="K97" s="67" t="s">
        <v>539</v>
      </c>
      <c r="L97" s="67" t="s">
        <v>539</v>
      </c>
      <c r="M97" s="67" t="s">
        <v>539</v>
      </c>
      <c r="N97" s="67" t="s">
        <v>539</v>
      </c>
      <c r="O97" s="67" t="s">
        <v>539</v>
      </c>
      <c r="P97" s="217" t="s">
        <v>539</v>
      </c>
      <c r="Q97" s="217" t="s">
        <v>539</v>
      </c>
      <c r="R97" s="67" t="s">
        <v>539</v>
      </c>
      <c r="S97" s="67" t="s">
        <v>539</v>
      </c>
      <c r="T97" s="217" t="s">
        <v>1029</v>
      </c>
      <c r="U97" s="308"/>
      <c r="V97" s="217"/>
      <c r="W97" s="291" t="s">
        <v>1018</v>
      </c>
      <c r="X97" s="270"/>
      <c r="Y97" s="270"/>
    </row>
    <row r="98" spans="1:25" s="52" customFormat="1" x14ac:dyDescent="0.25">
      <c r="A98" s="38" t="s">
        <v>651</v>
      </c>
      <c r="B98" s="38" t="s">
        <v>61</v>
      </c>
      <c r="C98" s="55" t="s">
        <v>112</v>
      </c>
      <c r="D98" s="305"/>
      <c r="E98" s="67" t="s">
        <v>539</v>
      </c>
      <c r="F98" s="67" t="s">
        <v>539</v>
      </c>
      <c r="G98" s="67" t="s">
        <v>539</v>
      </c>
      <c r="H98" s="67" t="s">
        <v>539</v>
      </c>
      <c r="I98" s="67" t="s">
        <v>539</v>
      </c>
      <c r="J98" s="67" t="s">
        <v>539</v>
      </c>
      <c r="K98" s="67" t="s">
        <v>539</v>
      </c>
      <c r="L98" s="67" t="s">
        <v>539</v>
      </c>
      <c r="M98" s="67" t="s">
        <v>539</v>
      </c>
      <c r="N98" s="67" t="s">
        <v>539</v>
      </c>
      <c r="O98" s="67" t="s">
        <v>539</v>
      </c>
      <c r="P98" s="217" t="s">
        <v>539</v>
      </c>
      <c r="Q98" s="308" t="s">
        <v>549</v>
      </c>
      <c r="R98" s="67" t="s">
        <v>539</v>
      </c>
      <c r="S98" s="67" t="s">
        <v>539</v>
      </c>
      <c r="T98" s="217" t="s">
        <v>1029</v>
      </c>
      <c r="U98" s="320"/>
      <c r="V98" s="319"/>
      <c r="W98" s="320" t="s">
        <v>1018</v>
      </c>
      <c r="X98" s="270"/>
      <c r="Y98" s="318"/>
    </row>
    <row r="99" spans="1:25" s="52" customFormat="1" ht="16.5" x14ac:dyDescent="0.25">
      <c r="A99" s="38" t="s">
        <v>652</v>
      </c>
      <c r="B99" s="38" t="s">
        <v>63</v>
      </c>
      <c r="C99" s="54" t="s">
        <v>113</v>
      </c>
      <c r="D99" s="305"/>
      <c r="E99" s="67" t="s">
        <v>539</v>
      </c>
      <c r="F99" s="67" t="s">
        <v>539</v>
      </c>
      <c r="G99" s="67" t="s">
        <v>539</v>
      </c>
      <c r="H99" s="67" t="s">
        <v>539</v>
      </c>
      <c r="I99" s="67" t="s">
        <v>539</v>
      </c>
      <c r="J99" s="67" t="s">
        <v>539</v>
      </c>
      <c r="K99" s="67" t="s">
        <v>539</v>
      </c>
      <c r="L99" s="67" t="s">
        <v>539</v>
      </c>
      <c r="M99" s="67" t="s">
        <v>539</v>
      </c>
      <c r="N99" s="67" t="s">
        <v>539</v>
      </c>
      <c r="O99" s="67" t="s">
        <v>539</v>
      </c>
      <c r="P99" s="217" t="s">
        <v>539</v>
      </c>
      <c r="Q99" s="308" t="s">
        <v>549</v>
      </c>
      <c r="R99" s="67" t="s">
        <v>539</v>
      </c>
      <c r="S99" s="67" t="s">
        <v>539</v>
      </c>
      <c r="T99" s="217" t="s">
        <v>1029</v>
      </c>
      <c r="U99" s="308"/>
      <c r="V99" s="217"/>
      <c r="W99" s="291" t="s">
        <v>1018</v>
      </c>
      <c r="X99" s="270"/>
      <c r="Y99" s="270"/>
    </row>
    <row r="100" spans="1:25" s="52" customFormat="1" ht="16.5" x14ac:dyDescent="0.25">
      <c r="A100" s="38" t="s">
        <v>653</v>
      </c>
      <c r="B100" s="38" t="s">
        <v>65</v>
      </c>
      <c r="C100" s="58" t="s">
        <v>115</v>
      </c>
      <c r="D100" s="305"/>
      <c r="E100" s="310" t="s">
        <v>539</v>
      </c>
      <c r="F100" s="310" t="s">
        <v>539</v>
      </c>
      <c r="G100" s="310" t="s">
        <v>539</v>
      </c>
      <c r="H100" s="310" t="s">
        <v>539</v>
      </c>
      <c r="I100" s="310" t="s">
        <v>539</v>
      </c>
      <c r="J100" s="310" t="s">
        <v>539</v>
      </c>
      <c r="K100" s="310" t="s">
        <v>539</v>
      </c>
      <c r="L100" s="310" t="s">
        <v>539</v>
      </c>
      <c r="M100" s="310" t="s">
        <v>539</v>
      </c>
      <c r="N100" s="310" t="s">
        <v>539</v>
      </c>
      <c r="O100" s="310" t="s">
        <v>539</v>
      </c>
      <c r="P100" s="217" t="s">
        <v>539</v>
      </c>
      <c r="Q100" s="217" t="s">
        <v>539</v>
      </c>
      <c r="R100" s="310" t="s">
        <v>539</v>
      </c>
      <c r="S100" s="310" t="s">
        <v>539</v>
      </c>
      <c r="T100" s="217" t="s">
        <v>1029</v>
      </c>
      <c r="U100" s="308"/>
      <c r="V100" s="217"/>
      <c r="W100" s="291" t="s">
        <v>1018</v>
      </c>
      <c r="X100" s="270"/>
      <c r="Y100" s="270"/>
    </row>
    <row r="101" spans="1:25" s="52" customFormat="1" ht="16.5" x14ac:dyDescent="0.25">
      <c r="A101" s="38" t="s">
        <v>654</v>
      </c>
      <c r="B101" s="38" t="s">
        <v>66</v>
      </c>
      <c r="C101" s="58" t="s">
        <v>69</v>
      </c>
      <c r="D101" s="217"/>
      <c r="E101" s="310" t="s">
        <v>539</v>
      </c>
      <c r="F101" s="310" t="s">
        <v>539</v>
      </c>
      <c r="G101" s="310" t="s">
        <v>539</v>
      </c>
      <c r="H101" s="310" t="s">
        <v>539</v>
      </c>
      <c r="I101" s="310" t="s">
        <v>539</v>
      </c>
      <c r="J101" s="310" t="s">
        <v>539</v>
      </c>
      <c r="K101" s="310" t="s">
        <v>539</v>
      </c>
      <c r="L101" s="310" t="s">
        <v>539</v>
      </c>
      <c r="M101" s="310" t="s">
        <v>539</v>
      </c>
      <c r="N101" s="310" t="s">
        <v>539</v>
      </c>
      <c r="O101" s="310" t="s">
        <v>539</v>
      </c>
      <c r="P101" s="217" t="s">
        <v>539</v>
      </c>
      <c r="Q101" s="217" t="s">
        <v>539</v>
      </c>
      <c r="R101" s="310" t="s">
        <v>539</v>
      </c>
      <c r="S101" s="310" t="s">
        <v>539</v>
      </c>
      <c r="T101" s="217" t="s">
        <v>1029</v>
      </c>
      <c r="U101" s="308"/>
      <c r="V101" s="217" t="s">
        <v>1020</v>
      </c>
      <c r="W101" s="291" t="s">
        <v>1017</v>
      </c>
      <c r="X101" s="270"/>
      <c r="Y101" s="270"/>
    </row>
    <row r="102" spans="1:25" s="52" customFormat="1" ht="18" customHeight="1" x14ac:dyDescent="0.25">
      <c r="A102" s="38" t="s">
        <v>655</v>
      </c>
      <c r="B102" s="38" t="s">
        <v>68</v>
      </c>
      <c r="C102" s="58" t="s">
        <v>253</v>
      </c>
      <c r="D102" s="217"/>
      <c r="E102" s="310" t="s">
        <v>539</v>
      </c>
      <c r="F102" s="310" t="s">
        <v>539</v>
      </c>
      <c r="G102" s="310" t="s">
        <v>539</v>
      </c>
      <c r="H102" s="310" t="s">
        <v>539</v>
      </c>
      <c r="I102" s="310" t="s">
        <v>539</v>
      </c>
      <c r="J102" s="310" t="s">
        <v>539</v>
      </c>
      <c r="K102" s="310" t="s">
        <v>539</v>
      </c>
      <c r="L102" s="310" t="s">
        <v>539</v>
      </c>
      <c r="M102" s="310" t="s">
        <v>539</v>
      </c>
      <c r="N102" s="310" t="s">
        <v>539</v>
      </c>
      <c r="O102" s="310" t="s">
        <v>539</v>
      </c>
      <c r="P102" s="217" t="s">
        <v>539</v>
      </c>
      <c r="Q102" s="217" t="s">
        <v>539</v>
      </c>
      <c r="R102" s="310" t="s">
        <v>539</v>
      </c>
      <c r="S102" s="310" t="s">
        <v>539</v>
      </c>
      <c r="T102" s="217" t="s">
        <v>1029</v>
      </c>
      <c r="U102" s="308"/>
      <c r="V102" s="217"/>
      <c r="W102" s="291" t="s">
        <v>1018</v>
      </c>
      <c r="X102" s="270"/>
      <c r="Y102" s="270"/>
    </row>
    <row r="103" spans="1:25" s="52" customFormat="1" ht="16.5" x14ac:dyDescent="0.25">
      <c r="A103" s="38" t="s">
        <v>656</v>
      </c>
      <c r="B103" s="38" t="s">
        <v>70</v>
      </c>
      <c r="C103" s="58" t="s">
        <v>291</v>
      </c>
      <c r="D103" s="217"/>
      <c r="E103" s="310" t="s">
        <v>539</v>
      </c>
      <c r="F103" s="310" t="s">
        <v>539</v>
      </c>
      <c r="G103" s="310" t="s">
        <v>539</v>
      </c>
      <c r="H103" s="310" t="s">
        <v>539</v>
      </c>
      <c r="I103" s="310" t="s">
        <v>539</v>
      </c>
      <c r="J103" s="310" t="s">
        <v>539</v>
      </c>
      <c r="K103" s="310" t="s">
        <v>539</v>
      </c>
      <c r="L103" s="310" t="s">
        <v>539</v>
      </c>
      <c r="M103" s="310" t="s">
        <v>539</v>
      </c>
      <c r="N103" s="310" t="s">
        <v>539</v>
      </c>
      <c r="O103" s="310" t="s">
        <v>539</v>
      </c>
      <c r="P103" s="217" t="s">
        <v>539</v>
      </c>
      <c r="Q103" s="217" t="s">
        <v>539</v>
      </c>
      <c r="R103" s="310" t="s">
        <v>539</v>
      </c>
      <c r="S103" s="310" t="s">
        <v>539</v>
      </c>
      <c r="T103" s="217" t="s">
        <v>1029</v>
      </c>
      <c r="U103" s="308"/>
      <c r="V103" s="217"/>
      <c r="W103" s="291" t="s">
        <v>1018</v>
      </c>
      <c r="X103" s="270"/>
      <c r="Y103" s="270"/>
    </row>
    <row r="104" spans="1:25" s="52" customFormat="1" x14ac:dyDescent="0.25">
      <c r="A104" s="38" t="s">
        <v>657</v>
      </c>
      <c r="B104" s="38" t="s">
        <v>72</v>
      </c>
      <c r="C104" s="58" t="s">
        <v>116</v>
      </c>
      <c r="D104" s="305"/>
      <c r="E104" s="310" t="s">
        <v>539</v>
      </c>
      <c r="F104" s="310" t="s">
        <v>539</v>
      </c>
      <c r="G104" s="310" t="s">
        <v>539</v>
      </c>
      <c r="H104" s="310" t="s">
        <v>539</v>
      </c>
      <c r="I104" s="310" t="s">
        <v>539</v>
      </c>
      <c r="J104" s="310" t="s">
        <v>539</v>
      </c>
      <c r="K104" s="310" t="s">
        <v>539</v>
      </c>
      <c r="L104" s="310" t="s">
        <v>539</v>
      </c>
      <c r="M104" s="310" t="s">
        <v>539</v>
      </c>
      <c r="N104" s="310" t="s">
        <v>539</v>
      </c>
      <c r="O104" s="310" t="s">
        <v>539</v>
      </c>
      <c r="P104" s="217" t="s">
        <v>539</v>
      </c>
      <c r="Q104" s="217" t="s">
        <v>539</v>
      </c>
      <c r="R104" s="310" t="s">
        <v>539</v>
      </c>
      <c r="S104" s="310" t="s">
        <v>539</v>
      </c>
      <c r="T104" s="217" t="s">
        <v>1029</v>
      </c>
      <c r="U104" s="308"/>
      <c r="V104" s="217" t="s">
        <v>1020</v>
      </c>
      <c r="W104" s="217" t="s">
        <v>1017</v>
      </c>
      <c r="X104" s="270"/>
      <c r="Y104" s="270"/>
    </row>
    <row r="105" spans="1:25" s="52" customFormat="1" ht="16.5" x14ac:dyDescent="0.25">
      <c r="A105" s="38" t="s">
        <v>658</v>
      </c>
      <c r="B105" s="38" t="s">
        <v>74</v>
      </c>
      <c r="C105" s="58" t="s">
        <v>422</v>
      </c>
      <c r="D105" s="305"/>
      <c r="E105" s="310" t="s">
        <v>539</v>
      </c>
      <c r="F105" s="310" t="s">
        <v>539</v>
      </c>
      <c r="G105" s="310" t="s">
        <v>539</v>
      </c>
      <c r="H105" s="322" t="s">
        <v>549</v>
      </c>
      <c r="I105" s="310" t="s">
        <v>539</v>
      </c>
      <c r="J105" s="310" t="s">
        <v>539</v>
      </c>
      <c r="K105" s="310" t="s">
        <v>539</v>
      </c>
      <c r="L105" s="310" t="s">
        <v>539</v>
      </c>
      <c r="M105" s="310" t="s">
        <v>539</v>
      </c>
      <c r="N105" s="310" t="s">
        <v>539</v>
      </c>
      <c r="O105" s="322" t="s">
        <v>549</v>
      </c>
      <c r="P105" s="217" t="s">
        <v>539</v>
      </c>
      <c r="Q105" s="217" t="s">
        <v>539</v>
      </c>
      <c r="R105" s="310" t="s">
        <v>539</v>
      </c>
      <c r="S105" s="310" t="s">
        <v>539</v>
      </c>
      <c r="T105" s="217" t="s">
        <v>1029</v>
      </c>
      <c r="U105" s="308"/>
      <c r="V105" s="217"/>
      <c r="W105" s="291" t="s">
        <v>1018</v>
      </c>
      <c r="X105" s="270"/>
      <c r="Y105" s="270"/>
    </row>
    <row r="106" spans="1:25" s="52" customFormat="1" ht="16.5" x14ac:dyDescent="0.25">
      <c r="A106" s="38" t="s">
        <v>659</v>
      </c>
      <c r="B106" s="38" t="s">
        <v>76</v>
      </c>
      <c r="C106" s="58" t="s">
        <v>290</v>
      </c>
      <c r="D106" s="217"/>
      <c r="E106" s="310" t="s">
        <v>539</v>
      </c>
      <c r="F106" s="310" t="s">
        <v>539</v>
      </c>
      <c r="G106" s="310" t="s">
        <v>539</v>
      </c>
      <c r="H106" s="310" t="s">
        <v>539</v>
      </c>
      <c r="I106" s="310" t="s">
        <v>539</v>
      </c>
      <c r="J106" s="310" t="s">
        <v>539</v>
      </c>
      <c r="K106" s="310" t="s">
        <v>539</v>
      </c>
      <c r="L106" s="310" t="s">
        <v>539</v>
      </c>
      <c r="M106" s="310" t="s">
        <v>539</v>
      </c>
      <c r="N106" s="310" t="s">
        <v>539</v>
      </c>
      <c r="O106" s="310" t="s">
        <v>539</v>
      </c>
      <c r="P106" s="217" t="s">
        <v>539</v>
      </c>
      <c r="Q106" s="217" t="s">
        <v>539</v>
      </c>
      <c r="R106" s="310" t="s">
        <v>539</v>
      </c>
      <c r="S106" s="310" t="s">
        <v>539</v>
      </c>
      <c r="T106" s="217" t="s">
        <v>1029</v>
      </c>
      <c r="U106" s="308"/>
      <c r="V106" s="217"/>
      <c r="W106" s="291" t="s">
        <v>1018</v>
      </c>
      <c r="X106" s="270"/>
      <c r="Y106" s="270"/>
    </row>
    <row r="107" spans="1:25" s="52" customFormat="1" ht="16.5" x14ac:dyDescent="0.25">
      <c r="A107" s="38" t="s">
        <v>660</v>
      </c>
      <c r="B107" s="38" t="s">
        <v>584</v>
      </c>
      <c r="C107" s="58" t="s">
        <v>292</v>
      </c>
      <c r="D107" s="217"/>
      <c r="E107" s="310" t="s">
        <v>539</v>
      </c>
      <c r="F107" s="310" t="s">
        <v>539</v>
      </c>
      <c r="G107" s="310" t="s">
        <v>539</v>
      </c>
      <c r="H107" s="310" t="s">
        <v>539</v>
      </c>
      <c r="I107" s="310" t="s">
        <v>539</v>
      </c>
      <c r="J107" s="310" t="s">
        <v>539</v>
      </c>
      <c r="K107" s="310" t="s">
        <v>539</v>
      </c>
      <c r="L107" s="310" t="s">
        <v>539</v>
      </c>
      <c r="M107" s="310" t="s">
        <v>539</v>
      </c>
      <c r="N107" s="310" t="s">
        <v>539</v>
      </c>
      <c r="O107" s="310" t="s">
        <v>539</v>
      </c>
      <c r="P107" s="217" t="s">
        <v>539</v>
      </c>
      <c r="Q107" s="217" t="s">
        <v>539</v>
      </c>
      <c r="R107" s="310" t="s">
        <v>539</v>
      </c>
      <c r="S107" s="310" t="s">
        <v>539</v>
      </c>
      <c r="T107" s="217" t="s">
        <v>1029</v>
      </c>
      <c r="U107" s="308"/>
      <c r="V107" s="217"/>
      <c r="W107" s="291" t="s">
        <v>1018</v>
      </c>
      <c r="X107" s="270"/>
      <c r="Y107" s="270"/>
    </row>
    <row r="108" spans="1:25" s="52" customFormat="1" ht="16.5" x14ac:dyDescent="0.25">
      <c r="A108" s="38" t="s">
        <v>661</v>
      </c>
      <c r="B108" s="38" t="s">
        <v>585</v>
      </c>
      <c r="C108" s="58" t="s">
        <v>344</v>
      </c>
      <c r="D108" s="217"/>
      <c r="E108" s="310" t="s">
        <v>539</v>
      </c>
      <c r="F108" s="310" t="s">
        <v>539</v>
      </c>
      <c r="G108" s="310" t="s">
        <v>539</v>
      </c>
      <c r="H108" s="310" t="s">
        <v>539</v>
      </c>
      <c r="I108" s="310" t="s">
        <v>539</v>
      </c>
      <c r="J108" s="310" t="s">
        <v>539</v>
      </c>
      <c r="K108" s="310" t="s">
        <v>539</v>
      </c>
      <c r="L108" s="310" t="s">
        <v>539</v>
      </c>
      <c r="M108" s="310" t="s">
        <v>539</v>
      </c>
      <c r="N108" s="310" t="s">
        <v>539</v>
      </c>
      <c r="O108" s="310" t="s">
        <v>539</v>
      </c>
      <c r="P108" s="217" t="s">
        <v>539</v>
      </c>
      <c r="Q108" s="217" t="s">
        <v>539</v>
      </c>
      <c r="R108" s="310" t="s">
        <v>539</v>
      </c>
      <c r="S108" s="310" t="s">
        <v>539</v>
      </c>
      <c r="T108" s="217" t="s">
        <v>1029</v>
      </c>
      <c r="U108" s="308"/>
      <c r="V108" s="217"/>
      <c r="W108" s="291" t="s">
        <v>1018</v>
      </c>
      <c r="X108" s="270"/>
      <c r="Y108" s="270"/>
    </row>
    <row r="109" spans="1:25" s="52" customFormat="1" ht="31.5" x14ac:dyDescent="0.25">
      <c r="A109" s="38" t="s">
        <v>662</v>
      </c>
      <c r="B109" s="38" t="s">
        <v>586</v>
      </c>
      <c r="C109" s="58" t="s">
        <v>285</v>
      </c>
      <c r="D109" s="217"/>
      <c r="E109" s="310" t="s">
        <v>571</v>
      </c>
      <c r="F109" s="310" t="s">
        <v>539</v>
      </c>
      <c r="G109" s="310" t="s">
        <v>539</v>
      </c>
      <c r="H109" s="310" t="s">
        <v>539</v>
      </c>
      <c r="I109" s="310" t="s">
        <v>539</v>
      </c>
      <c r="J109" s="322" t="s">
        <v>889</v>
      </c>
      <c r="K109" s="310" t="s">
        <v>539</v>
      </c>
      <c r="L109" s="310" t="s">
        <v>539</v>
      </c>
      <c r="M109" s="310" t="s">
        <v>539</v>
      </c>
      <c r="N109" s="310" t="s">
        <v>539</v>
      </c>
      <c r="O109" s="310" t="s">
        <v>539</v>
      </c>
      <c r="P109" s="217" t="s">
        <v>539</v>
      </c>
      <c r="Q109" s="217" t="s">
        <v>539</v>
      </c>
      <c r="R109" s="310" t="s">
        <v>539</v>
      </c>
      <c r="S109" s="310" t="s">
        <v>539</v>
      </c>
      <c r="T109" s="217" t="s">
        <v>1029</v>
      </c>
      <c r="U109" s="308"/>
      <c r="V109" s="217"/>
      <c r="W109" s="291" t="s">
        <v>1018</v>
      </c>
      <c r="X109" s="270"/>
      <c r="Y109" s="270"/>
    </row>
    <row r="110" spans="1:25" s="52" customFormat="1" ht="16.5" x14ac:dyDescent="0.25">
      <c r="A110" s="38" t="s">
        <v>663</v>
      </c>
      <c r="B110" s="38" t="s">
        <v>587</v>
      </c>
      <c r="C110" s="58" t="s">
        <v>286</v>
      </c>
      <c r="D110" s="217"/>
      <c r="E110" s="310" t="s">
        <v>539</v>
      </c>
      <c r="F110" s="310" t="s">
        <v>539</v>
      </c>
      <c r="G110" s="310" t="s">
        <v>539</v>
      </c>
      <c r="H110" s="310" t="s">
        <v>539</v>
      </c>
      <c r="I110" s="310" t="s">
        <v>539</v>
      </c>
      <c r="J110" s="310" t="s">
        <v>539</v>
      </c>
      <c r="K110" s="310" t="s">
        <v>539</v>
      </c>
      <c r="L110" s="310" t="s">
        <v>539</v>
      </c>
      <c r="M110" s="310" t="s">
        <v>539</v>
      </c>
      <c r="N110" s="310" t="s">
        <v>539</v>
      </c>
      <c r="O110" s="310" t="s">
        <v>539</v>
      </c>
      <c r="P110" s="217" t="s">
        <v>539</v>
      </c>
      <c r="Q110" s="217" t="s">
        <v>539</v>
      </c>
      <c r="R110" s="310" t="s">
        <v>539</v>
      </c>
      <c r="S110" s="310" t="s">
        <v>539</v>
      </c>
      <c r="T110" s="217" t="s">
        <v>1029</v>
      </c>
      <c r="U110" s="308"/>
      <c r="V110" s="217"/>
      <c r="W110" s="291" t="s">
        <v>1018</v>
      </c>
      <c r="X110" s="270"/>
      <c r="Y110" s="270"/>
    </row>
    <row r="111" spans="1:25" s="52" customFormat="1" ht="16.5" x14ac:dyDescent="0.25">
      <c r="A111" s="38" t="s">
        <v>664</v>
      </c>
      <c r="B111" s="38" t="s">
        <v>588</v>
      </c>
      <c r="C111" s="58" t="s">
        <v>297</v>
      </c>
      <c r="D111" s="217"/>
      <c r="E111" s="310" t="s">
        <v>539</v>
      </c>
      <c r="F111" s="310" t="s">
        <v>539</v>
      </c>
      <c r="G111" s="310" t="s">
        <v>539</v>
      </c>
      <c r="H111" s="310" t="s">
        <v>539</v>
      </c>
      <c r="I111" s="310" t="s">
        <v>539</v>
      </c>
      <c r="J111" s="310" t="s">
        <v>539</v>
      </c>
      <c r="K111" s="310" t="s">
        <v>539</v>
      </c>
      <c r="L111" s="310" t="s">
        <v>539</v>
      </c>
      <c r="M111" s="310" t="s">
        <v>539</v>
      </c>
      <c r="N111" s="310" t="s">
        <v>539</v>
      </c>
      <c r="O111" s="310" t="s">
        <v>539</v>
      </c>
      <c r="P111" s="217" t="s">
        <v>539</v>
      </c>
      <c r="Q111" s="217" t="s">
        <v>539</v>
      </c>
      <c r="R111" s="310" t="s">
        <v>539</v>
      </c>
      <c r="S111" s="310" t="s">
        <v>539</v>
      </c>
      <c r="T111" s="217" t="s">
        <v>1029</v>
      </c>
      <c r="U111" s="308"/>
      <c r="V111" s="217"/>
      <c r="W111" s="291" t="s">
        <v>1018</v>
      </c>
      <c r="X111" s="270"/>
      <c r="Y111" s="270"/>
    </row>
    <row r="112" spans="1:25" s="52" customFormat="1" ht="16.5" x14ac:dyDescent="0.25">
      <c r="A112" s="38" t="s">
        <v>665</v>
      </c>
      <c r="B112" s="38" t="s">
        <v>589</v>
      </c>
      <c r="C112" s="58" t="s">
        <v>358</v>
      </c>
      <c r="D112" s="217"/>
      <c r="E112" s="310" t="s">
        <v>539</v>
      </c>
      <c r="F112" s="310" t="s">
        <v>539</v>
      </c>
      <c r="G112" s="310" t="s">
        <v>539</v>
      </c>
      <c r="H112" s="310" t="s">
        <v>539</v>
      </c>
      <c r="I112" s="310" t="s">
        <v>539</v>
      </c>
      <c r="J112" s="310" t="s">
        <v>539</v>
      </c>
      <c r="K112" s="310" t="s">
        <v>539</v>
      </c>
      <c r="L112" s="310" t="s">
        <v>539</v>
      </c>
      <c r="M112" s="310" t="s">
        <v>539</v>
      </c>
      <c r="N112" s="310" t="s">
        <v>539</v>
      </c>
      <c r="O112" s="310" t="s">
        <v>539</v>
      </c>
      <c r="P112" s="217" t="s">
        <v>539</v>
      </c>
      <c r="Q112" s="217" t="s">
        <v>539</v>
      </c>
      <c r="R112" s="310" t="s">
        <v>539</v>
      </c>
      <c r="S112" s="310" t="s">
        <v>539</v>
      </c>
      <c r="T112" s="217" t="s">
        <v>1029</v>
      </c>
      <c r="U112" s="308"/>
      <c r="V112" s="217"/>
      <c r="W112" s="291" t="s">
        <v>1018</v>
      </c>
      <c r="X112" s="270"/>
      <c r="Y112" s="270"/>
    </row>
    <row r="113" spans="1:25" s="52" customFormat="1" ht="16.5" x14ac:dyDescent="0.25">
      <c r="A113" s="38" t="s">
        <v>666</v>
      </c>
      <c r="B113" s="38" t="s">
        <v>590</v>
      </c>
      <c r="C113" s="58" t="s">
        <v>367</v>
      </c>
      <c r="D113" s="217"/>
      <c r="E113" s="310" t="s">
        <v>539</v>
      </c>
      <c r="F113" s="310" t="s">
        <v>539</v>
      </c>
      <c r="G113" s="310" t="s">
        <v>539</v>
      </c>
      <c r="H113" s="310" t="s">
        <v>539</v>
      </c>
      <c r="I113" s="310" t="s">
        <v>539</v>
      </c>
      <c r="J113" s="310" t="s">
        <v>539</v>
      </c>
      <c r="K113" s="310" t="s">
        <v>539</v>
      </c>
      <c r="L113" s="310" t="s">
        <v>539</v>
      </c>
      <c r="M113" s="310" t="s">
        <v>539</v>
      </c>
      <c r="N113" s="310" t="s">
        <v>539</v>
      </c>
      <c r="O113" s="310" t="s">
        <v>539</v>
      </c>
      <c r="P113" s="217" t="s">
        <v>539</v>
      </c>
      <c r="Q113" s="217" t="s">
        <v>539</v>
      </c>
      <c r="R113" s="310" t="s">
        <v>539</v>
      </c>
      <c r="S113" s="310" t="s">
        <v>539</v>
      </c>
      <c r="T113" s="217" t="s">
        <v>1029</v>
      </c>
      <c r="U113" s="308"/>
      <c r="V113" s="217"/>
      <c r="W113" s="291" t="s">
        <v>1018</v>
      </c>
      <c r="X113" s="270"/>
      <c r="Y113" s="270"/>
    </row>
    <row r="114" spans="1:25" s="52" customFormat="1" ht="16.5" x14ac:dyDescent="0.25">
      <c r="A114" s="38" t="s">
        <v>667</v>
      </c>
      <c r="B114" s="38" t="s">
        <v>591</v>
      </c>
      <c r="C114" s="58" t="s">
        <v>289</v>
      </c>
      <c r="D114" s="217"/>
      <c r="E114" s="310" t="s">
        <v>539</v>
      </c>
      <c r="F114" s="310" t="s">
        <v>539</v>
      </c>
      <c r="G114" s="310" t="s">
        <v>539</v>
      </c>
      <c r="H114" s="310" t="s">
        <v>539</v>
      </c>
      <c r="I114" s="310" t="s">
        <v>539</v>
      </c>
      <c r="J114" s="310" t="s">
        <v>539</v>
      </c>
      <c r="K114" s="310" t="s">
        <v>539</v>
      </c>
      <c r="L114" s="310" t="s">
        <v>539</v>
      </c>
      <c r="M114" s="310" t="s">
        <v>539</v>
      </c>
      <c r="N114" s="310" t="s">
        <v>539</v>
      </c>
      <c r="O114" s="310" t="s">
        <v>539</v>
      </c>
      <c r="P114" s="217" t="s">
        <v>539</v>
      </c>
      <c r="Q114" s="217" t="s">
        <v>539</v>
      </c>
      <c r="R114" s="310" t="s">
        <v>539</v>
      </c>
      <c r="S114" s="310" t="s">
        <v>539</v>
      </c>
      <c r="T114" s="217" t="s">
        <v>1029</v>
      </c>
      <c r="U114" s="308"/>
      <c r="V114" s="217"/>
      <c r="W114" s="291" t="s">
        <v>1018</v>
      </c>
      <c r="X114" s="270"/>
      <c r="Y114" s="270"/>
    </row>
    <row r="115" spans="1:25" s="52" customFormat="1" ht="16.5" x14ac:dyDescent="0.25">
      <c r="A115" s="38" t="s">
        <v>668</v>
      </c>
      <c r="B115" s="38" t="s">
        <v>592</v>
      </c>
      <c r="C115" s="58" t="s">
        <v>345</v>
      </c>
      <c r="D115" s="217"/>
      <c r="E115" s="310" t="s">
        <v>539</v>
      </c>
      <c r="F115" s="310" t="s">
        <v>539</v>
      </c>
      <c r="G115" s="310" t="s">
        <v>539</v>
      </c>
      <c r="H115" s="310" t="s">
        <v>539</v>
      </c>
      <c r="I115" s="310" t="s">
        <v>539</v>
      </c>
      <c r="J115" s="310" t="s">
        <v>539</v>
      </c>
      <c r="K115" s="310" t="s">
        <v>539</v>
      </c>
      <c r="L115" s="310" t="s">
        <v>539</v>
      </c>
      <c r="M115" s="310" t="s">
        <v>539</v>
      </c>
      <c r="N115" s="310" t="s">
        <v>539</v>
      </c>
      <c r="O115" s="310" t="s">
        <v>539</v>
      </c>
      <c r="P115" s="217" t="s">
        <v>539</v>
      </c>
      <c r="Q115" s="217"/>
      <c r="R115" s="310" t="s">
        <v>539</v>
      </c>
      <c r="S115" s="310" t="s">
        <v>539</v>
      </c>
      <c r="T115" s="217" t="s">
        <v>1029</v>
      </c>
      <c r="U115" s="308"/>
      <c r="V115" s="217"/>
      <c r="W115" s="291" t="s">
        <v>1018</v>
      </c>
      <c r="X115" s="270"/>
      <c r="Y115" s="270" t="s">
        <v>1053</v>
      </c>
    </row>
    <row r="116" spans="1:25" s="52" customFormat="1" ht="47.25" x14ac:dyDescent="0.25">
      <c r="A116" s="38" t="s">
        <v>669</v>
      </c>
      <c r="B116" s="38" t="s">
        <v>593</v>
      </c>
      <c r="C116" s="58" t="s">
        <v>1010</v>
      </c>
      <c r="D116" s="217"/>
      <c r="E116" s="310"/>
      <c r="F116" s="310"/>
      <c r="G116" s="310"/>
      <c r="H116" s="310"/>
      <c r="I116" s="310"/>
      <c r="J116" s="310"/>
      <c r="K116" s="310"/>
      <c r="L116" s="310"/>
      <c r="M116" s="310"/>
      <c r="N116" s="310" t="s">
        <v>539</v>
      </c>
      <c r="O116" s="310" t="s">
        <v>539</v>
      </c>
      <c r="P116" s="217" t="s">
        <v>539</v>
      </c>
      <c r="Q116" s="217" t="s">
        <v>539</v>
      </c>
      <c r="R116" s="310" t="s">
        <v>1026</v>
      </c>
      <c r="S116" s="310" t="s">
        <v>1026</v>
      </c>
      <c r="T116" s="217" t="s">
        <v>1027</v>
      </c>
      <c r="U116" s="308"/>
      <c r="V116" s="217"/>
      <c r="W116" s="291" t="s">
        <v>1018</v>
      </c>
      <c r="X116" s="270"/>
      <c r="Y116" s="270" t="s">
        <v>1011</v>
      </c>
    </row>
    <row r="117" spans="1:25" s="52" customFormat="1" ht="16.5" x14ac:dyDescent="0.25">
      <c r="A117" s="38" t="s">
        <v>670</v>
      </c>
      <c r="B117" s="38" t="s">
        <v>575</v>
      </c>
      <c r="C117" s="55" t="s">
        <v>353</v>
      </c>
      <c r="D117" s="39" t="s">
        <v>23</v>
      </c>
      <c r="E117" s="217" t="s">
        <v>539</v>
      </c>
      <c r="F117" s="217" t="s">
        <v>539</v>
      </c>
      <c r="G117" s="217" t="s">
        <v>539</v>
      </c>
      <c r="H117" s="217" t="s">
        <v>539</v>
      </c>
      <c r="I117" s="217" t="s">
        <v>539</v>
      </c>
      <c r="J117" s="217" t="s">
        <v>539</v>
      </c>
      <c r="K117" s="217" t="s">
        <v>539</v>
      </c>
      <c r="L117" s="217" t="s">
        <v>539</v>
      </c>
      <c r="M117" s="217" t="s">
        <v>539</v>
      </c>
      <c r="N117" s="217" t="s">
        <v>539</v>
      </c>
      <c r="O117" s="217" t="s">
        <v>539</v>
      </c>
      <c r="P117" s="217" t="s">
        <v>539</v>
      </c>
      <c r="Q117" s="217" t="s">
        <v>539</v>
      </c>
      <c r="R117" s="217" t="s">
        <v>539</v>
      </c>
      <c r="S117" s="217" t="s">
        <v>539</v>
      </c>
      <c r="T117" s="217" t="s">
        <v>1029</v>
      </c>
      <c r="U117" s="308"/>
      <c r="V117" s="217" t="s">
        <v>1020</v>
      </c>
      <c r="W117" s="291" t="s">
        <v>1017</v>
      </c>
      <c r="X117" s="270"/>
      <c r="Y117" s="270"/>
    </row>
    <row r="118" spans="1:25" s="52" customFormat="1" x14ac:dyDescent="0.25">
      <c r="A118" s="38" t="s">
        <v>671</v>
      </c>
      <c r="B118" s="38" t="s">
        <v>576</v>
      </c>
      <c r="C118" s="42" t="s">
        <v>130</v>
      </c>
      <c r="D118" s="39"/>
      <c r="E118" s="41" t="s">
        <v>539</v>
      </c>
      <c r="F118" s="41" t="s">
        <v>539</v>
      </c>
      <c r="G118" s="41" t="s">
        <v>539</v>
      </c>
      <c r="H118" s="41" t="s">
        <v>539</v>
      </c>
      <c r="I118" s="41" t="s">
        <v>539</v>
      </c>
      <c r="J118" s="41" t="s">
        <v>539</v>
      </c>
      <c r="K118" s="41" t="s">
        <v>539</v>
      </c>
      <c r="L118" s="41" t="s">
        <v>539</v>
      </c>
      <c r="M118" s="41" t="s">
        <v>539</v>
      </c>
      <c r="N118" s="41" t="s">
        <v>539</v>
      </c>
      <c r="O118" s="41" t="s">
        <v>539</v>
      </c>
      <c r="P118" s="217" t="s">
        <v>539</v>
      </c>
      <c r="Q118" s="217" t="s">
        <v>539</v>
      </c>
      <c r="R118" s="41" t="s">
        <v>539</v>
      </c>
      <c r="S118" s="41" t="s">
        <v>539</v>
      </c>
      <c r="T118" s="217" t="s">
        <v>1029</v>
      </c>
      <c r="U118" s="308"/>
      <c r="V118" s="217"/>
      <c r="W118" s="217" t="s">
        <v>1018</v>
      </c>
      <c r="X118" s="270"/>
      <c r="Y118" s="270"/>
    </row>
    <row r="119" spans="1:25" s="52" customFormat="1" ht="31.5" x14ac:dyDescent="0.25">
      <c r="A119" s="38" t="s">
        <v>672</v>
      </c>
      <c r="B119" s="38" t="s">
        <v>577</v>
      </c>
      <c r="C119" s="42" t="s">
        <v>139</v>
      </c>
      <c r="D119" s="39"/>
      <c r="E119" s="41" t="s">
        <v>539</v>
      </c>
      <c r="F119" s="321" t="s">
        <v>909</v>
      </c>
      <c r="G119" s="41" t="s">
        <v>539</v>
      </c>
      <c r="H119" s="321" t="s">
        <v>549</v>
      </c>
      <c r="I119" s="41" t="s">
        <v>539</v>
      </c>
      <c r="J119" s="321" t="s">
        <v>909</v>
      </c>
      <c r="K119" s="41" t="s">
        <v>539</v>
      </c>
      <c r="L119" s="41" t="s">
        <v>539</v>
      </c>
      <c r="M119" s="41" t="s">
        <v>539</v>
      </c>
      <c r="N119" s="41" t="s">
        <v>539</v>
      </c>
      <c r="O119" s="41" t="s">
        <v>539</v>
      </c>
      <c r="P119" s="217" t="s">
        <v>539</v>
      </c>
      <c r="Q119" s="217" t="s">
        <v>539</v>
      </c>
      <c r="R119" s="41" t="s">
        <v>539</v>
      </c>
      <c r="S119" s="321" t="s">
        <v>549</v>
      </c>
      <c r="T119" s="308" t="s">
        <v>1030</v>
      </c>
      <c r="U119" s="308"/>
      <c r="V119" s="217"/>
      <c r="W119" s="217" t="s">
        <v>1021</v>
      </c>
      <c r="X119" s="270"/>
      <c r="Y119" s="270"/>
    </row>
    <row r="120" spans="1:25" s="52" customFormat="1" x14ac:dyDescent="0.25">
      <c r="A120" s="38" t="s">
        <v>673</v>
      </c>
      <c r="B120" s="38" t="s">
        <v>578</v>
      </c>
      <c r="C120" s="42" t="s">
        <v>144</v>
      </c>
      <c r="D120" s="39"/>
      <c r="E120" s="41" t="s">
        <v>539</v>
      </c>
      <c r="F120" s="41" t="s">
        <v>539</v>
      </c>
      <c r="G120" s="41" t="s">
        <v>539</v>
      </c>
      <c r="H120" s="41" t="s">
        <v>539</v>
      </c>
      <c r="I120" s="41" t="s">
        <v>539</v>
      </c>
      <c r="J120" s="41" t="s">
        <v>539</v>
      </c>
      <c r="K120" s="41" t="s">
        <v>539</v>
      </c>
      <c r="L120" s="41" t="s">
        <v>539</v>
      </c>
      <c r="M120" s="41" t="s">
        <v>539</v>
      </c>
      <c r="N120" s="41" t="s">
        <v>539</v>
      </c>
      <c r="O120" s="41" t="s">
        <v>539</v>
      </c>
      <c r="P120" s="217" t="s">
        <v>539</v>
      </c>
      <c r="Q120" s="217" t="s">
        <v>539</v>
      </c>
      <c r="R120" s="41" t="s">
        <v>539</v>
      </c>
      <c r="S120" s="41" t="s">
        <v>539</v>
      </c>
      <c r="T120" s="217" t="s">
        <v>1029</v>
      </c>
      <c r="U120" s="308"/>
      <c r="V120" s="217"/>
      <c r="W120" s="217" t="s">
        <v>1018</v>
      </c>
      <c r="X120" s="270"/>
      <c r="Y120" s="270"/>
    </row>
    <row r="121" spans="1:25" s="52" customFormat="1" x14ac:dyDescent="0.25">
      <c r="A121" s="38" t="s">
        <v>674</v>
      </c>
      <c r="B121" s="38" t="s">
        <v>579</v>
      </c>
      <c r="C121" s="42" t="s">
        <v>127</v>
      </c>
      <c r="D121" s="305"/>
      <c r="E121" s="41" t="s">
        <v>539</v>
      </c>
      <c r="F121" s="321" t="s">
        <v>549</v>
      </c>
      <c r="G121" s="41" t="s">
        <v>539</v>
      </c>
      <c r="H121" s="41" t="s">
        <v>539</v>
      </c>
      <c r="I121" s="41" t="s">
        <v>539</v>
      </c>
      <c r="J121" s="41" t="s">
        <v>539</v>
      </c>
      <c r="K121" s="41" t="s">
        <v>539</v>
      </c>
      <c r="L121" s="41" t="s">
        <v>539</v>
      </c>
      <c r="M121" s="41" t="s">
        <v>539</v>
      </c>
      <c r="N121" s="41" t="s">
        <v>539</v>
      </c>
      <c r="O121" s="41" t="s">
        <v>539</v>
      </c>
      <c r="P121" s="217" t="s">
        <v>539</v>
      </c>
      <c r="Q121" s="217" t="s">
        <v>539</v>
      </c>
      <c r="R121" s="41" t="s">
        <v>539</v>
      </c>
      <c r="S121" s="41" t="s">
        <v>539</v>
      </c>
      <c r="T121" s="217" t="s">
        <v>1029</v>
      </c>
      <c r="U121" s="308"/>
      <c r="V121" s="217"/>
      <c r="W121" s="217" t="s">
        <v>1018</v>
      </c>
      <c r="X121" s="270"/>
      <c r="Y121" s="270"/>
    </row>
    <row r="122" spans="1:25" s="52" customFormat="1" x14ac:dyDescent="0.25">
      <c r="A122" s="38" t="s">
        <v>675</v>
      </c>
      <c r="B122" s="38" t="s">
        <v>580</v>
      </c>
      <c r="C122" s="42" t="s">
        <v>128</v>
      </c>
      <c r="D122" s="39"/>
      <c r="E122" s="41" t="s">
        <v>539</v>
      </c>
      <c r="F122" s="321" t="s">
        <v>549</v>
      </c>
      <c r="G122" s="41" t="s">
        <v>539</v>
      </c>
      <c r="H122" s="41" t="s">
        <v>539</v>
      </c>
      <c r="I122" s="41" t="s">
        <v>539</v>
      </c>
      <c r="J122" s="41" t="s">
        <v>539</v>
      </c>
      <c r="K122" s="41" t="s">
        <v>539</v>
      </c>
      <c r="L122" s="41" t="s">
        <v>539</v>
      </c>
      <c r="M122" s="41" t="s">
        <v>539</v>
      </c>
      <c r="N122" s="41" t="s">
        <v>539</v>
      </c>
      <c r="O122" s="41" t="s">
        <v>539</v>
      </c>
      <c r="P122" s="217" t="s">
        <v>539</v>
      </c>
      <c r="Q122" s="217" t="s">
        <v>539</v>
      </c>
      <c r="R122" s="41" t="s">
        <v>539</v>
      </c>
      <c r="S122" s="41" t="s">
        <v>539</v>
      </c>
      <c r="T122" s="217" t="s">
        <v>1029</v>
      </c>
      <c r="U122" s="308"/>
      <c r="V122" s="217"/>
      <c r="W122" s="217" t="s">
        <v>1018</v>
      </c>
      <c r="X122" s="270"/>
      <c r="Y122" s="270"/>
    </row>
    <row r="123" spans="1:25" s="52" customFormat="1" x14ac:dyDescent="0.25">
      <c r="A123" s="38" t="s">
        <v>676</v>
      </c>
      <c r="B123" s="38" t="s">
        <v>581</v>
      </c>
      <c r="C123" s="42" t="s">
        <v>129</v>
      </c>
      <c r="D123" s="39"/>
      <c r="E123" s="41" t="s">
        <v>539</v>
      </c>
      <c r="F123" s="41" t="s">
        <v>539</v>
      </c>
      <c r="G123" s="41" t="s">
        <v>539</v>
      </c>
      <c r="H123" s="41" t="s">
        <v>539</v>
      </c>
      <c r="I123" s="41" t="s">
        <v>539</v>
      </c>
      <c r="J123" s="41" t="s">
        <v>539</v>
      </c>
      <c r="K123" s="41" t="s">
        <v>539</v>
      </c>
      <c r="L123" s="41" t="s">
        <v>539</v>
      </c>
      <c r="M123" s="41" t="s">
        <v>539</v>
      </c>
      <c r="N123" s="41" t="s">
        <v>539</v>
      </c>
      <c r="O123" s="41" t="s">
        <v>539</v>
      </c>
      <c r="P123" s="217" t="s">
        <v>539</v>
      </c>
      <c r="Q123" s="217" t="s">
        <v>539</v>
      </c>
      <c r="R123" s="41" t="s">
        <v>539</v>
      </c>
      <c r="S123" s="41" t="s">
        <v>539</v>
      </c>
      <c r="T123" s="217" t="s">
        <v>1029</v>
      </c>
      <c r="U123" s="308"/>
      <c r="V123" s="217"/>
      <c r="W123" s="217" t="s">
        <v>1018</v>
      </c>
      <c r="X123" s="318"/>
      <c r="Y123" s="318"/>
    </row>
    <row r="124" spans="1:25" s="52" customFormat="1" x14ac:dyDescent="0.25">
      <c r="A124" s="38" t="s">
        <v>677</v>
      </c>
      <c r="B124" s="38" t="s">
        <v>582</v>
      </c>
      <c r="C124" s="42" t="s">
        <v>132</v>
      </c>
      <c r="D124" s="39"/>
      <c r="E124" s="41" t="s">
        <v>539</v>
      </c>
      <c r="F124" s="41" t="s">
        <v>539</v>
      </c>
      <c r="G124" s="41" t="s">
        <v>539</v>
      </c>
      <c r="H124" s="41" t="s">
        <v>539</v>
      </c>
      <c r="I124" s="41" t="s">
        <v>539</v>
      </c>
      <c r="J124" s="41" t="s">
        <v>539</v>
      </c>
      <c r="K124" s="41" t="s">
        <v>539</v>
      </c>
      <c r="L124" s="41" t="s">
        <v>539</v>
      </c>
      <c r="M124" s="41" t="s">
        <v>539</v>
      </c>
      <c r="N124" s="41" t="s">
        <v>539</v>
      </c>
      <c r="O124" s="41" t="s">
        <v>539</v>
      </c>
      <c r="P124" s="217" t="s">
        <v>539</v>
      </c>
      <c r="Q124" s="217" t="s">
        <v>539</v>
      </c>
      <c r="R124" s="41" t="s">
        <v>539</v>
      </c>
      <c r="S124" s="41" t="s">
        <v>539</v>
      </c>
      <c r="T124" s="217" t="s">
        <v>1029</v>
      </c>
      <c r="U124" s="308"/>
      <c r="V124" s="217"/>
      <c r="W124" s="217" t="s">
        <v>1018</v>
      </c>
      <c r="X124" s="270"/>
      <c r="Y124" s="270"/>
    </row>
    <row r="125" spans="1:25" s="52" customFormat="1" x14ac:dyDescent="0.25">
      <c r="A125" s="38" t="s">
        <v>678</v>
      </c>
      <c r="B125" s="38" t="s">
        <v>583</v>
      </c>
      <c r="C125" s="42" t="s">
        <v>133</v>
      </c>
      <c r="D125" s="39"/>
      <c r="E125" s="41" t="s">
        <v>539</v>
      </c>
      <c r="F125" s="41" t="s">
        <v>539</v>
      </c>
      <c r="G125" s="41" t="s">
        <v>539</v>
      </c>
      <c r="H125" s="41" t="s">
        <v>539</v>
      </c>
      <c r="I125" s="41" t="s">
        <v>539</v>
      </c>
      <c r="J125" s="41" t="s">
        <v>539</v>
      </c>
      <c r="K125" s="41" t="s">
        <v>539</v>
      </c>
      <c r="L125" s="41" t="s">
        <v>539</v>
      </c>
      <c r="M125" s="41" t="s">
        <v>539</v>
      </c>
      <c r="N125" s="41" t="s">
        <v>539</v>
      </c>
      <c r="O125" s="41" t="s">
        <v>539</v>
      </c>
      <c r="P125" s="217" t="s">
        <v>539</v>
      </c>
      <c r="Q125" s="217" t="s">
        <v>539</v>
      </c>
      <c r="R125" s="41" t="s">
        <v>539</v>
      </c>
      <c r="S125" s="41" t="s">
        <v>539</v>
      </c>
      <c r="T125" s="217" t="s">
        <v>1029</v>
      </c>
      <c r="U125" s="308"/>
      <c r="V125" s="217" t="s">
        <v>1020</v>
      </c>
      <c r="W125" s="217" t="s">
        <v>1017</v>
      </c>
      <c r="X125" s="270"/>
      <c r="Y125" s="270"/>
    </row>
    <row r="126" spans="1:25" s="52" customFormat="1" x14ac:dyDescent="0.25">
      <c r="A126" s="38" t="s">
        <v>679</v>
      </c>
      <c r="B126" s="38" t="s">
        <v>51</v>
      </c>
      <c r="C126" s="42" t="s">
        <v>134</v>
      </c>
      <c r="D126" s="39"/>
      <c r="E126" s="41" t="s">
        <v>539</v>
      </c>
      <c r="F126" s="41" t="s">
        <v>539</v>
      </c>
      <c r="G126" s="41" t="s">
        <v>539</v>
      </c>
      <c r="H126" s="41" t="s">
        <v>539</v>
      </c>
      <c r="I126" s="41" t="s">
        <v>539</v>
      </c>
      <c r="J126" s="41" t="s">
        <v>539</v>
      </c>
      <c r="K126" s="41" t="s">
        <v>539</v>
      </c>
      <c r="L126" s="41" t="s">
        <v>539</v>
      </c>
      <c r="M126" s="41" t="s">
        <v>539</v>
      </c>
      <c r="N126" s="41" t="s">
        <v>539</v>
      </c>
      <c r="O126" s="41" t="s">
        <v>539</v>
      </c>
      <c r="P126" s="217" t="s">
        <v>539</v>
      </c>
      <c r="Q126" s="217" t="s">
        <v>539</v>
      </c>
      <c r="R126" s="41" t="s">
        <v>539</v>
      </c>
      <c r="S126" s="41" t="s">
        <v>539</v>
      </c>
      <c r="T126" s="217" t="s">
        <v>1029</v>
      </c>
      <c r="U126" s="308"/>
      <c r="V126" s="217"/>
      <c r="W126" s="217" t="s">
        <v>1018</v>
      </c>
      <c r="X126" s="270"/>
      <c r="Y126" s="270"/>
    </row>
    <row r="127" spans="1:25" s="52" customFormat="1" x14ac:dyDescent="0.25">
      <c r="A127" s="38" t="s">
        <v>680</v>
      </c>
      <c r="B127" s="38" t="s">
        <v>53</v>
      </c>
      <c r="C127" s="42" t="s">
        <v>135</v>
      </c>
      <c r="D127" s="39"/>
      <c r="E127" s="41" t="s">
        <v>539</v>
      </c>
      <c r="F127" s="41" t="s">
        <v>539</v>
      </c>
      <c r="G127" s="41" t="s">
        <v>539</v>
      </c>
      <c r="H127" s="41" t="s">
        <v>539</v>
      </c>
      <c r="I127" s="41" t="s">
        <v>539</v>
      </c>
      <c r="J127" s="41" t="s">
        <v>539</v>
      </c>
      <c r="K127" s="41" t="s">
        <v>539</v>
      </c>
      <c r="L127" s="41" t="s">
        <v>539</v>
      </c>
      <c r="M127" s="41" t="s">
        <v>539</v>
      </c>
      <c r="N127" s="41" t="s">
        <v>539</v>
      </c>
      <c r="O127" s="41" t="s">
        <v>539</v>
      </c>
      <c r="P127" s="217" t="s">
        <v>539</v>
      </c>
      <c r="Q127" s="217" t="s">
        <v>539</v>
      </c>
      <c r="R127" s="41" t="s">
        <v>539</v>
      </c>
      <c r="S127" s="41" t="s">
        <v>539</v>
      </c>
      <c r="T127" s="217" t="s">
        <v>1029</v>
      </c>
      <c r="U127" s="308"/>
      <c r="V127" s="217"/>
      <c r="W127" s="217" t="s">
        <v>1018</v>
      </c>
      <c r="X127" s="270"/>
      <c r="Y127" s="270"/>
    </row>
    <row r="128" spans="1:25" s="52" customFormat="1" x14ac:dyDescent="0.25">
      <c r="A128" s="38" t="s">
        <v>681</v>
      </c>
      <c r="B128" s="38" t="s">
        <v>55</v>
      </c>
      <c r="C128" s="42" t="s">
        <v>136</v>
      </c>
      <c r="D128" s="39"/>
      <c r="E128" s="41" t="s">
        <v>539</v>
      </c>
      <c r="F128" s="41" t="s">
        <v>539</v>
      </c>
      <c r="G128" s="41" t="s">
        <v>539</v>
      </c>
      <c r="H128" s="41" t="s">
        <v>539</v>
      </c>
      <c r="I128" s="41" t="s">
        <v>539</v>
      </c>
      <c r="J128" s="41" t="s">
        <v>539</v>
      </c>
      <c r="K128" s="41" t="s">
        <v>539</v>
      </c>
      <c r="L128" s="41" t="s">
        <v>539</v>
      </c>
      <c r="M128" s="41" t="s">
        <v>539</v>
      </c>
      <c r="N128" s="41" t="s">
        <v>539</v>
      </c>
      <c r="O128" s="41" t="s">
        <v>539</v>
      </c>
      <c r="P128" s="217" t="s">
        <v>539</v>
      </c>
      <c r="Q128" s="217" t="s">
        <v>539</v>
      </c>
      <c r="R128" s="41" t="s">
        <v>539</v>
      </c>
      <c r="S128" s="41" t="s">
        <v>539</v>
      </c>
      <c r="T128" s="217" t="s">
        <v>1029</v>
      </c>
      <c r="U128" s="308"/>
      <c r="V128" s="217"/>
      <c r="W128" s="217" t="s">
        <v>1018</v>
      </c>
      <c r="X128" s="270"/>
      <c r="Y128" s="270"/>
    </row>
    <row r="129" spans="1:25" s="52" customFormat="1" x14ac:dyDescent="0.25">
      <c r="A129" s="38" t="s">
        <v>682</v>
      </c>
      <c r="B129" s="38" t="s">
        <v>57</v>
      </c>
      <c r="C129" s="42" t="s">
        <v>137</v>
      </c>
      <c r="D129" s="39"/>
      <c r="E129" s="41" t="s">
        <v>539</v>
      </c>
      <c r="F129" s="41" t="s">
        <v>539</v>
      </c>
      <c r="G129" s="41" t="s">
        <v>539</v>
      </c>
      <c r="H129" s="41" t="s">
        <v>539</v>
      </c>
      <c r="I129" s="41" t="s">
        <v>539</v>
      </c>
      <c r="J129" s="41" t="s">
        <v>539</v>
      </c>
      <c r="K129" s="41" t="s">
        <v>539</v>
      </c>
      <c r="L129" s="41" t="s">
        <v>539</v>
      </c>
      <c r="M129" s="41" t="s">
        <v>539</v>
      </c>
      <c r="N129" s="41" t="s">
        <v>539</v>
      </c>
      <c r="O129" s="41" t="s">
        <v>539</v>
      </c>
      <c r="P129" s="217" t="s">
        <v>539</v>
      </c>
      <c r="Q129" s="217" t="s">
        <v>539</v>
      </c>
      <c r="R129" s="41" t="s">
        <v>539</v>
      </c>
      <c r="S129" s="41" t="s">
        <v>539</v>
      </c>
      <c r="T129" s="217" t="s">
        <v>1029</v>
      </c>
      <c r="U129" s="308"/>
      <c r="V129" s="217" t="s">
        <v>1020</v>
      </c>
      <c r="W129" s="217" t="s">
        <v>1017</v>
      </c>
      <c r="X129" s="270"/>
      <c r="Y129" s="270"/>
    </row>
    <row r="130" spans="1:25" s="52" customFormat="1" x14ac:dyDescent="0.25">
      <c r="A130" s="38" t="s">
        <v>683</v>
      </c>
      <c r="B130" s="38" t="s">
        <v>59</v>
      </c>
      <c r="C130" s="42" t="s">
        <v>140</v>
      </c>
      <c r="D130" s="39"/>
      <c r="E130" s="41" t="s">
        <v>539</v>
      </c>
      <c r="F130" s="41" t="s">
        <v>539</v>
      </c>
      <c r="G130" s="41" t="s">
        <v>539</v>
      </c>
      <c r="H130" s="41" t="s">
        <v>539</v>
      </c>
      <c r="I130" s="41" t="s">
        <v>539</v>
      </c>
      <c r="J130" s="41" t="s">
        <v>539</v>
      </c>
      <c r="K130" s="41" t="s">
        <v>539</v>
      </c>
      <c r="L130" s="41" t="s">
        <v>539</v>
      </c>
      <c r="M130" s="41" t="s">
        <v>539</v>
      </c>
      <c r="N130" s="41" t="s">
        <v>539</v>
      </c>
      <c r="O130" s="41" t="s">
        <v>539</v>
      </c>
      <c r="P130" s="217" t="s">
        <v>539</v>
      </c>
      <c r="Q130" s="217" t="s">
        <v>539</v>
      </c>
      <c r="R130" s="41" t="s">
        <v>539</v>
      </c>
      <c r="S130" s="41" t="s">
        <v>539</v>
      </c>
      <c r="T130" s="217" t="s">
        <v>1029</v>
      </c>
      <c r="U130" s="308"/>
      <c r="V130" s="217"/>
      <c r="W130" s="217" t="s">
        <v>1018</v>
      </c>
      <c r="X130" s="270"/>
      <c r="Y130" s="270"/>
    </row>
    <row r="131" spans="1:25" s="52" customFormat="1" x14ac:dyDescent="0.25">
      <c r="A131" s="38" t="s">
        <v>684</v>
      </c>
      <c r="B131" s="38" t="s">
        <v>61</v>
      </c>
      <c r="C131" s="42" t="s">
        <v>141</v>
      </c>
      <c r="D131" s="39"/>
      <c r="E131" s="41" t="s">
        <v>539</v>
      </c>
      <c r="F131" s="41" t="s">
        <v>539</v>
      </c>
      <c r="G131" s="41" t="s">
        <v>539</v>
      </c>
      <c r="H131" s="41" t="s">
        <v>539</v>
      </c>
      <c r="I131" s="41" t="s">
        <v>539</v>
      </c>
      <c r="J131" s="41" t="s">
        <v>539</v>
      </c>
      <c r="K131" s="41" t="s">
        <v>539</v>
      </c>
      <c r="L131" s="41" t="s">
        <v>539</v>
      </c>
      <c r="M131" s="41" t="s">
        <v>539</v>
      </c>
      <c r="N131" s="41" t="s">
        <v>539</v>
      </c>
      <c r="O131" s="41" t="s">
        <v>539</v>
      </c>
      <c r="P131" s="217" t="s">
        <v>539</v>
      </c>
      <c r="Q131" s="217" t="s">
        <v>539</v>
      </c>
      <c r="R131" s="41" t="s">
        <v>539</v>
      </c>
      <c r="S131" s="41" t="s">
        <v>539</v>
      </c>
      <c r="T131" s="217" t="s">
        <v>1029</v>
      </c>
      <c r="U131" s="308"/>
      <c r="V131" s="217"/>
      <c r="W131" s="217" t="s">
        <v>1018</v>
      </c>
      <c r="X131" s="270"/>
      <c r="Y131" s="270"/>
    </row>
    <row r="132" spans="1:25" s="52" customFormat="1" ht="16.5" x14ac:dyDescent="0.25">
      <c r="A132" s="38" t="s">
        <v>685</v>
      </c>
      <c r="B132" s="38" t="s">
        <v>63</v>
      </c>
      <c r="C132" s="42" t="s">
        <v>143</v>
      </c>
      <c r="D132" s="39"/>
      <c r="E132" s="41" t="s">
        <v>539</v>
      </c>
      <c r="F132" s="41" t="s">
        <v>539</v>
      </c>
      <c r="G132" s="41" t="s">
        <v>539</v>
      </c>
      <c r="H132" s="41" t="s">
        <v>539</v>
      </c>
      <c r="I132" s="41" t="s">
        <v>539</v>
      </c>
      <c r="J132" s="41" t="s">
        <v>539</v>
      </c>
      <c r="K132" s="41" t="s">
        <v>539</v>
      </c>
      <c r="L132" s="41" t="s">
        <v>539</v>
      </c>
      <c r="M132" s="41" t="s">
        <v>539</v>
      </c>
      <c r="N132" s="41" t="s">
        <v>539</v>
      </c>
      <c r="O132" s="41" t="s">
        <v>539</v>
      </c>
      <c r="P132" s="217" t="s">
        <v>539</v>
      </c>
      <c r="Q132" s="217" t="s">
        <v>539</v>
      </c>
      <c r="R132" s="41" t="s">
        <v>539</v>
      </c>
      <c r="S132" s="41" t="s">
        <v>539</v>
      </c>
      <c r="T132" s="217" t="s">
        <v>1029</v>
      </c>
      <c r="U132" s="308"/>
      <c r="V132" s="217"/>
      <c r="W132" s="291" t="s">
        <v>1018</v>
      </c>
      <c r="X132" s="318"/>
      <c r="Y132" s="318"/>
    </row>
    <row r="133" spans="1:25" s="52" customFormat="1" ht="23.25" customHeight="1" x14ac:dyDescent="0.25">
      <c r="A133" s="38" t="s">
        <v>686</v>
      </c>
      <c r="B133" s="38" t="s">
        <v>65</v>
      </c>
      <c r="C133" s="42" t="s">
        <v>145</v>
      </c>
      <c r="D133" s="39"/>
      <c r="E133" s="41" t="s">
        <v>539</v>
      </c>
      <c r="F133" s="41" t="s">
        <v>539</v>
      </c>
      <c r="G133" s="41" t="s">
        <v>539</v>
      </c>
      <c r="H133" s="41" t="s">
        <v>539</v>
      </c>
      <c r="I133" s="41" t="s">
        <v>539</v>
      </c>
      <c r="J133" s="41" t="s">
        <v>539</v>
      </c>
      <c r="K133" s="41" t="s">
        <v>539</v>
      </c>
      <c r="L133" s="41" t="s">
        <v>539</v>
      </c>
      <c r="M133" s="41" t="s">
        <v>539</v>
      </c>
      <c r="N133" s="41" t="s">
        <v>539</v>
      </c>
      <c r="O133" s="41" t="s">
        <v>539</v>
      </c>
      <c r="P133" s="217" t="s">
        <v>539</v>
      </c>
      <c r="Q133" s="217" t="s">
        <v>539</v>
      </c>
      <c r="R133" s="41" t="s">
        <v>539</v>
      </c>
      <c r="S133" s="41" t="s">
        <v>539</v>
      </c>
      <c r="T133" s="217" t="s">
        <v>1029</v>
      </c>
      <c r="U133" s="308"/>
      <c r="V133" s="217"/>
      <c r="W133" s="217" t="s">
        <v>1018</v>
      </c>
      <c r="X133" s="270"/>
      <c r="Y133" s="270"/>
    </row>
    <row r="134" spans="1:25" s="52" customFormat="1" x14ac:dyDescent="0.25">
      <c r="A134" s="38" t="s">
        <v>687</v>
      </c>
      <c r="B134" s="38" t="s">
        <v>66</v>
      </c>
      <c r="C134" s="42" t="s">
        <v>146</v>
      </c>
      <c r="D134" s="39"/>
      <c r="E134" s="41" t="s">
        <v>539</v>
      </c>
      <c r="F134" s="41" t="s">
        <v>539</v>
      </c>
      <c r="G134" s="41" t="s">
        <v>539</v>
      </c>
      <c r="H134" s="41" t="s">
        <v>539</v>
      </c>
      <c r="I134" s="41" t="s">
        <v>539</v>
      </c>
      <c r="J134" s="41" t="s">
        <v>539</v>
      </c>
      <c r="K134" s="41" t="s">
        <v>539</v>
      </c>
      <c r="L134" s="41" t="s">
        <v>539</v>
      </c>
      <c r="M134" s="41" t="s">
        <v>539</v>
      </c>
      <c r="N134" s="41" t="s">
        <v>539</v>
      </c>
      <c r="O134" s="41" t="s">
        <v>539</v>
      </c>
      <c r="P134" s="217" t="s">
        <v>539</v>
      </c>
      <c r="Q134" s="217" t="s">
        <v>539</v>
      </c>
      <c r="R134" s="41" t="s">
        <v>539</v>
      </c>
      <c r="S134" s="41" t="s">
        <v>539</v>
      </c>
      <c r="T134" s="217" t="s">
        <v>1029</v>
      </c>
      <c r="U134" s="308">
        <v>1</v>
      </c>
      <c r="V134" s="217"/>
      <c r="W134" s="217" t="s">
        <v>1018</v>
      </c>
      <c r="X134" s="270"/>
      <c r="Y134" s="270"/>
    </row>
    <row r="135" spans="1:25" s="52" customFormat="1" x14ac:dyDescent="0.25">
      <c r="A135" s="38" t="s">
        <v>688</v>
      </c>
      <c r="B135" s="38" t="s">
        <v>68</v>
      </c>
      <c r="C135" s="42" t="s">
        <v>147</v>
      </c>
      <c r="D135" s="39"/>
      <c r="E135" s="41" t="s">
        <v>539</v>
      </c>
      <c r="F135" s="41" t="s">
        <v>539</v>
      </c>
      <c r="G135" s="41" t="s">
        <v>539</v>
      </c>
      <c r="H135" s="41" t="s">
        <v>539</v>
      </c>
      <c r="I135" s="41" t="s">
        <v>539</v>
      </c>
      <c r="J135" s="41" t="s">
        <v>539</v>
      </c>
      <c r="K135" s="41" t="s">
        <v>539</v>
      </c>
      <c r="L135" s="41" t="s">
        <v>539</v>
      </c>
      <c r="M135" s="41" t="s">
        <v>539</v>
      </c>
      <c r="N135" s="41" t="s">
        <v>539</v>
      </c>
      <c r="O135" s="41" t="s">
        <v>539</v>
      </c>
      <c r="P135" s="217" t="s">
        <v>539</v>
      </c>
      <c r="Q135" s="217" t="s">
        <v>539</v>
      </c>
      <c r="R135" s="41" t="s">
        <v>539</v>
      </c>
      <c r="S135" s="41" t="s">
        <v>539</v>
      </c>
      <c r="T135" s="217" t="s">
        <v>1029</v>
      </c>
      <c r="U135" s="308"/>
      <c r="V135" s="217"/>
      <c r="W135" s="217" t="s">
        <v>1018</v>
      </c>
      <c r="X135" s="270"/>
      <c r="Y135" s="270"/>
    </row>
    <row r="136" spans="1:25" s="52" customFormat="1" x14ac:dyDescent="0.25">
      <c r="A136" s="38" t="s">
        <v>689</v>
      </c>
      <c r="B136" s="38" t="s">
        <v>70</v>
      </c>
      <c r="C136" s="42" t="s">
        <v>148</v>
      </c>
      <c r="D136" s="39"/>
      <c r="E136" s="41" t="s">
        <v>539</v>
      </c>
      <c r="F136" s="41" t="s">
        <v>539</v>
      </c>
      <c r="G136" s="41" t="s">
        <v>539</v>
      </c>
      <c r="H136" s="41" t="s">
        <v>539</v>
      </c>
      <c r="I136" s="41" t="s">
        <v>539</v>
      </c>
      <c r="J136" s="41" t="s">
        <v>539</v>
      </c>
      <c r="K136" s="41" t="s">
        <v>539</v>
      </c>
      <c r="L136" s="41" t="s">
        <v>539</v>
      </c>
      <c r="M136" s="41" t="s">
        <v>539</v>
      </c>
      <c r="N136" s="41" t="s">
        <v>539</v>
      </c>
      <c r="O136" s="41" t="s">
        <v>539</v>
      </c>
      <c r="P136" s="217" t="s">
        <v>539</v>
      </c>
      <c r="Q136" s="217" t="s">
        <v>539</v>
      </c>
      <c r="R136" s="41" t="s">
        <v>539</v>
      </c>
      <c r="S136" s="41" t="s">
        <v>539</v>
      </c>
      <c r="T136" s="217" t="s">
        <v>1029</v>
      </c>
      <c r="U136" s="308"/>
      <c r="V136" s="217"/>
      <c r="W136" s="217" t="s">
        <v>1018</v>
      </c>
      <c r="X136" s="270"/>
      <c r="Y136" s="270"/>
    </row>
    <row r="137" spans="1:25" s="52" customFormat="1" ht="16.5" x14ac:dyDescent="0.25">
      <c r="A137" s="38" t="s">
        <v>690</v>
      </c>
      <c r="B137" s="38" t="s">
        <v>72</v>
      </c>
      <c r="C137" s="40" t="s">
        <v>149</v>
      </c>
      <c r="D137" s="39"/>
      <c r="E137" s="41" t="s">
        <v>539</v>
      </c>
      <c r="F137" s="41" t="s">
        <v>539</v>
      </c>
      <c r="G137" s="41" t="s">
        <v>539</v>
      </c>
      <c r="H137" s="41" t="s">
        <v>539</v>
      </c>
      <c r="I137" s="41" t="s">
        <v>539</v>
      </c>
      <c r="J137" s="41" t="s">
        <v>539</v>
      </c>
      <c r="K137" s="41" t="s">
        <v>539</v>
      </c>
      <c r="L137" s="41" t="s">
        <v>539</v>
      </c>
      <c r="M137" s="41" t="s">
        <v>539</v>
      </c>
      <c r="N137" s="41" t="s">
        <v>539</v>
      </c>
      <c r="O137" s="41" t="s">
        <v>539</v>
      </c>
      <c r="P137" s="217" t="s">
        <v>539</v>
      </c>
      <c r="Q137" s="217" t="s">
        <v>539</v>
      </c>
      <c r="R137" s="41" t="s">
        <v>539</v>
      </c>
      <c r="S137" s="41" t="s">
        <v>539</v>
      </c>
      <c r="T137" s="217" t="s">
        <v>1029</v>
      </c>
      <c r="U137" s="320">
        <v>1</v>
      </c>
      <c r="V137" s="319"/>
      <c r="W137" s="291" t="s">
        <v>1018</v>
      </c>
      <c r="X137" s="323"/>
      <c r="Y137" s="323"/>
    </row>
    <row r="138" spans="1:25" s="52" customFormat="1" ht="31.5" x14ac:dyDescent="0.25">
      <c r="A138" s="38" t="s">
        <v>691</v>
      </c>
      <c r="B138" s="38" t="s">
        <v>74</v>
      </c>
      <c r="C138" s="40" t="s">
        <v>150</v>
      </c>
      <c r="D138" s="39"/>
      <c r="E138" s="41" t="s">
        <v>571</v>
      </c>
      <c r="F138" s="41" t="s">
        <v>571</v>
      </c>
      <c r="G138" s="41" t="s">
        <v>571</v>
      </c>
      <c r="H138" s="41" t="s">
        <v>571</v>
      </c>
      <c r="I138" s="41" t="s">
        <v>539</v>
      </c>
      <c r="J138" s="41" t="s">
        <v>938</v>
      </c>
      <c r="K138" s="41" t="s">
        <v>539</v>
      </c>
      <c r="L138" s="41" t="s">
        <v>539</v>
      </c>
      <c r="M138" s="41" t="s">
        <v>539</v>
      </c>
      <c r="N138" s="41" t="s">
        <v>539</v>
      </c>
      <c r="O138" s="41" t="s">
        <v>539</v>
      </c>
      <c r="P138" s="217" t="s">
        <v>539</v>
      </c>
      <c r="Q138" s="217" t="s">
        <v>539</v>
      </c>
      <c r="R138" s="41" t="s">
        <v>539</v>
      </c>
      <c r="S138" s="41" t="s">
        <v>539</v>
      </c>
      <c r="T138" s="217" t="s">
        <v>1029</v>
      </c>
      <c r="U138" s="308"/>
      <c r="V138" s="217"/>
      <c r="W138" s="217" t="s">
        <v>1018</v>
      </c>
      <c r="X138" s="270"/>
      <c r="Y138" s="270"/>
    </row>
    <row r="139" spans="1:25" s="52" customFormat="1" ht="31.5" x14ac:dyDescent="0.25">
      <c r="A139" s="38" t="s">
        <v>692</v>
      </c>
      <c r="B139" s="38" t="s">
        <v>76</v>
      </c>
      <c r="C139" s="40" t="s">
        <v>151</v>
      </c>
      <c r="D139" s="39"/>
      <c r="E139" s="41" t="s">
        <v>539</v>
      </c>
      <c r="F139" s="41" t="s">
        <v>539</v>
      </c>
      <c r="G139" s="321" t="s">
        <v>909</v>
      </c>
      <c r="H139" s="41" t="s">
        <v>539</v>
      </c>
      <c r="I139" s="41" t="s">
        <v>539</v>
      </c>
      <c r="J139" s="321" t="s">
        <v>909</v>
      </c>
      <c r="K139" s="41" t="s">
        <v>539</v>
      </c>
      <c r="L139" s="41" t="s">
        <v>539</v>
      </c>
      <c r="M139" s="41" t="s">
        <v>539</v>
      </c>
      <c r="N139" s="41" t="s">
        <v>539</v>
      </c>
      <c r="O139" s="41" t="s">
        <v>539</v>
      </c>
      <c r="P139" s="217" t="s">
        <v>539</v>
      </c>
      <c r="Q139" s="217" t="s">
        <v>539</v>
      </c>
      <c r="R139" s="41" t="s">
        <v>539</v>
      </c>
      <c r="S139" s="321" t="s">
        <v>549</v>
      </c>
      <c r="T139" s="308" t="s">
        <v>1030</v>
      </c>
      <c r="U139" s="308"/>
      <c r="V139" s="217"/>
      <c r="W139" s="217" t="s">
        <v>1022</v>
      </c>
      <c r="X139" s="270"/>
      <c r="Y139" s="270"/>
    </row>
    <row r="140" spans="1:25" s="52" customFormat="1" x14ac:dyDescent="0.25">
      <c r="A140" s="38" t="s">
        <v>693</v>
      </c>
      <c r="B140" s="38" t="s">
        <v>584</v>
      </c>
      <c r="C140" s="40" t="s">
        <v>152</v>
      </c>
      <c r="D140" s="39"/>
      <c r="E140" s="41" t="s">
        <v>539</v>
      </c>
      <c r="F140" s="41" t="s">
        <v>539</v>
      </c>
      <c r="G140" s="41" t="s">
        <v>539</v>
      </c>
      <c r="H140" s="41" t="s">
        <v>539</v>
      </c>
      <c r="I140" s="41" t="s">
        <v>539</v>
      </c>
      <c r="J140" s="41" t="s">
        <v>539</v>
      </c>
      <c r="K140" s="41" t="s">
        <v>539</v>
      </c>
      <c r="L140" s="41" t="s">
        <v>539</v>
      </c>
      <c r="M140" s="41" t="s">
        <v>539</v>
      </c>
      <c r="N140" s="41" t="s">
        <v>539</v>
      </c>
      <c r="O140" s="321" t="s">
        <v>549</v>
      </c>
      <c r="P140" s="217" t="s">
        <v>539</v>
      </c>
      <c r="Q140" s="217" t="s">
        <v>539</v>
      </c>
      <c r="R140" s="41" t="s">
        <v>539</v>
      </c>
      <c r="S140" s="41" t="s">
        <v>539</v>
      </c>
      <c r="T140" s="217" t="s">
        <v>1029</v>
      </c>
      <c r="U140" s="308"/>
      <c r="V140" s="217"/>
      <c r="W140" s="217" t="s">
        <v>1018</v>
      </c>
      <c r="X140" s="270"/>
      <c r="Y140" s="270"/>
    </row>
    <row r="141" spans="1:25" s="52" customFormat="1" ht="31.5" x14ac:dyDescent="0.25">
      <c r="A141" s="38" t="s">
        <v>694</v>
      </c>
      <c r="B141" s="38" t="s">
        <v>585</v>
      </c>
      <c r="C141" s="40" t="s">
        <v>986</v>
      </c>
      <c r="D141" s="39"/>
      <c r="E141" s="41" t="s">
        <v>539</v>
      </c>
      <c r="F141" s="321" t="s">
        <v>909</v>
      </c>
      <c r="G141" s="41" t="s">
        <v>539</v>
      </c>
      <c r="H141" s="41" t="s">
        <v>539</v>
      </c>
      <c r="I141" s="41" t="s">
        <v>539</v>
      </c>
      <c r="J141" s="321" t="s">
        <v>909</v>
      </c>
      <c r="K141" s="41" t="s">
        <v>539</v>
      </c>
      <c r="L141" s="41" t="s">
        <v>539</v>
      </c>
      <c r="M141" s="41" t="s">
        <v>539</v>
      </c>
      <c r="N141" s="41" t="s">
        <v>539</v>
      </c>
      <c r="O141" s="41" t="s">
        <v>539</v>
      </c>
      <c r="P141" s="217" t="s">
        <v>539</v>
      </c>
      <c r="Q141" s="217" t="s">
        <v>539</v>
      </c>
      <c r="R141" s="41" t="s">
        <v>539</v>
      </c>
      <c r="S141" s="321" t="s">
        <v>549</v>
      </c>
      <c r="T141" s="308" t="s">
        <v>1030</v>
      </c>
      <c r="U141" s="320"/>
      <c r="V141" s="319"/>
      <c r="W141" s="217" t="s">
        <v>1022</v>
      </c>
      <c r="X141" s="270"/>
      <c r="Y141" s="318"/>
    </row>
    <row r="142" spans="1:25" s="52" customFormat="1" x14ac:dyDescent="0.25">
      <c r="A142" s="38" t="s">
        <v>695</v>
      </c>
      <c r="B142" s="38" t="s">
        <v>586</v>
      </c>
      <c r="C142" s="40" t="s">
        <v>154</v>
      </c>
      <c r="D142" s="39"/>
      <c r="E142" s="41" t="s">
        <v>539</v>
      </c>
      <c r="F142" s="41" t="s">
        <v>539</v>
      </c>
      <c r="G142" s="41" t="s">
        <v>539</v>
      </c>
      <c r="H142" s="41" t="s">
        <v>539</v>
      </c>
      <c r="I142" s="41" t="s">
        <v>539</v>
      </c>
      <c r="J142" s="41" t="s">
        <v>539</v>
      </c>
      <c r="K142" s="41" t="s">
        <v>539</v>
      </c>
      <c r="L142" s="41" t="s">
        <v>539</v>
      </c>
      <c r="M142" s="41" t="s">
        <v>539</v>
      </c>
      <c r="N142" s="41" t="s">
        <v>539</v>
      </c>
      <c r="O142" s="41" t="s">
        <v>539</v>
      </c>
      <c r="P142" s="217" t="s">
        <v>539</v>
      </c>
      <c r="Q142" s="217" t="s">
        <v>539</v>
      </c>
      <c r="R142" s="41" t="s">
        <v>539</v>
      </c>
      <c r="S142" s="41" t="s">
        <v>539</v>
      </c>
      <c r="T142" s="217" t="s">
        <v>1029</v>
      </c>
      <c r="U142" s="308"/>
      <c r="V142" s="217"/>
      <c r="W142" s="217" t="s">
        <v>1018</v>
      </c>
      <c r="X142" s="270"/>
      <c r="Y142" s="270"/>
    </row>
    <row r="143" spans="1:25" s="52" customFormat="1" x14ac:dyDescent="0.25">
      <c r="A143" s="38" t="s">
        <v>696</v>
      </c>
      <c r="B143" s="38" t="s">
        <v>587</v>
      </c>
      <c r="C143" s="40" t="s">
        <v>155</v>
      </c>
      <c r="D143" s="39"/>
      <c r="E143" s="41" t="s">
        <v>539</v>
      </c>
      <c r="F143" s="41" t="s">
        <v>539</v>
      </c>
      <c r="G143" s="41" t="s">
        <v>539</v>
      </c>
      <c r="H143" s="41" t="s">
        <v>539</v>
      </c>
      <c r="I143" s="41" t="s">
        <v>539</v>
      </c>
      <c r="J143" s="41" t="s">
        <v>539</v>
      </c>
      <c r="K143" s="41" t="s">
        <v>539</v>
      </c>
      <c r="L143" s="41" t="s">
        <v>539</v>
      </c>
      <c r="M143" s="41" t="s">
        <v>539</v>
      </c>
      <c r="N143" s="41" t="s">
        <v>539</v>
      </c>
      <c r="O143" s="41" t="s">
        <v>539</v>
      </c>
      <c r="P143" s="217" t="s">
        <v>539</v>
      </c>
      <c r="Q143" s="217" t="s">
        <v>539</v>
      </c>
      <c r="R143" s="41" t="s">
        <v>539</v>
      </c>
      <c r="S143" s="41" t="s">
        <v>539</v>
      </c>
      <c r="T143" s="217" t="s">
        <v>1029</v>
      </c>
      <c r="U143" s="308">
        <v>1</v>
      </c>
      <c r="V143" s="217" t="s">
        <v>1020</v>
      </c>
      <c r="W143" s="217" t="s">
        <v>1017</v>
      </c>
      <c r="X143" s="270"/>
      <c r="Y143" s="270"/>
    </row>
    <row r="144" spans="1:25" s="52" customFormat="1" ht="31.5" x14ac:dyDescent="0.25">
      <c r="A144" s="38" t="s">
        <v>697</v>
      </c>
      <c r="B144" s="38" t="s">
        <v>588</v>
      </c>
      <c r="C144" s="40" t="s">
        <v>156</v>
      </c>
      <c r="D144" s="39"/>
      <c r="E144" s="41" t="s">
        <v>539</v>
      </c>
      <c r="F144" s="41" t="s">
        <v>539</v>
      </c>
      <c r="G144" s="41" t="s">
        <v>539</v>
      </c>
      <c r="H144" s="41" t="s">
        <v>539</v>
      </c>
      <c r="I144" s="41" t="s">
        <v>539</v>
      </c>
      <c r="J144" s="41" t="s">
        <v>539</v>
      </c>
      <c r="K144" s="41" t="s">
        <v>539</v>
      </c>
      <c r="L144" s="41" t="s">
        <v>539</v>
      </c>
      <c r="M144" s="41" t="s">
        <v>571</v>
      </c>
      <c r="N144" s="41" t="s">
        <v>571</v>
      </c>
      <c r="O144" s="41" t="s">
        <v>571</v>
      </c>
      <c r="P144" s="41" t="s">
        <v>571</v>
      </c>
      <c r="Q144" s="41" t="s">
        <v>571</v>
      </c>
      <c r="R144" s="41" t="s">
        <v>1032</v>
      </c>
      <c r="S144" s="41" t="s">
        <v>571</v>
      </c>
      <c r="T144" s="217" t="s">
        <v>1029</v>
      </c>
      <c r="U144" s="308"/>
      <c r="V144" s="217"/>
      <c r="W144" s="217" t="s">
        <v>1018</v>
      </c>
      <c r="X144" s="270"/>
      <c r="Y144" s="270"/>
    </row>
    <row r="145" spans="1:25" s="52" customFormat="1" x14ac:dyDescent="0.25">
      <c r="A145" s="38" t="s">
        <v>698</v>
      </c>
      <c r="B145" s="38" t="s">
        <v>589</v>
      </c>
      <c r="C145" s="55" t="s">
        <v>93</v>
      </c>
      <c r="D145" s="217"/>
      <c r="E145" s="41" t="s">
        <v>539</v>
      </c>
      <c r="F145" s="41" t="s">
        <v>539</v>
      </c>
      <c r="G145" s="41" t="s">
        <v>539</v>
      </c>
      <c r="H145" s="41" t="s">
        <v>539</v>
      </c>
      <c r="I145" s="41" t="s">
        <v>539</v>
      </c>
      <c r="J145" s="41" t="s">
        <v>539</v>
      </c>
      <c r="K145" s="41" t="s">
        <v>539</v>
      </c>
      <c r="L145" s="41" t="s">
        <v>539</v>
      </c>
      <c r="M145" s="41" t="s">
        <v>539</v>
      </c>
      <c r="N145" s="41" t="s">
        <v>539</v>
      </c>
      <c r="O145" s="41" t="s">
        <v>539</v>
      </c>
      <c r="P145" s="217" t="s">
        <v>539</v>
      </c>
      <c r="Q145" s="217" t="s">
        <v>539</v>
      </c>
      <c r="R145" s="41" t="s">
        <v>539</v>
      </c>
      <c r="S145" s="41" t="s">
        <v>539</v>
      </c>
      <c r="T145" s="217" t="s">
        <v>1029</v>
      </c>
      <c r="U145" s="308"/>
      <c r="V145" s="217"/>
      <c r="W145" s="217" t="s">
        <v>1018</v>
      </c>
      <c r="X145" s="270"/>
      <c r="Y145" s="270"/>
    </row>
    <row r="146" spans="1:25" s="52" customFormat="1" x14ac:dyDescent="0.25">
      <c r="A146" s="38" t="s">
        <v>699</v>
      </c>
      <c r="B146" s="38" t="s">
        <v>590</v>
      </c>
      <c r="C146" s="54" t="s">
        <v>16</v>
      </c>
      <c r="D146" s="305"/>
      <c r="E146" s="41" t="s">
        <v>539</v>
      </c>
      <c r="F146" s="41" t="s">
        <v>539</v>
      </c>
      <c r="G146" s="41" t="s">
        <v>539</v>
      </c>
      <c r="H146" s="41" t="s">
        <v>539</v>
      </c>
      <c r="I146" s="41" t="s">
        <v>539</v>
      </c>
      <c r="J146" s="41" t="s">
        <v>539</v>
      </c>
      <c r="K146" s="41" t="s">
        <v>539</v>
      </c>
      <c r="L146" s="41" t="s">
        <v>539</v>
      </c>
      <c r="M146" s="41" t="s">
        <v>539</v>
      </c>
      <c r="N146" s="41" t="s">
        <v>539</v>
      </c>
      <c r="O146" s="41" t="s">
        <v>539</v>
      </c>
      <c r="P146" s="217" t="s">
        <v>539</v>
      </c>
      <c r="Q146" s="217" t="s">
        <v>539</v>
      </c>
      <c r="R146" s="41" t="s">
        <v>539</v>
      </c>
      <c r="S146" s="41" t="s">
        <v>539</v>
      </c>
      <c r="T146" s="217" t="s">
        <v>1029</v>
      </c>
      <c r="U146" s="308"/>
      <c r="V146" s="217"/>
      <c r="W146" s="217" t="s">
        <v>1018</v>
      </c>
      <c r="X146" s="270"/>
      <c r="Y146" s="270"/>
    </row>
    <row r="147" spans="1:25" s="52" customFormat="1" ht="25.15" customHeight="1" x14ac:dyDescent="0.25">
      <c r="A147" s="38" t="s">
        <v>700</v>
      </c>
      <c r="B147" s="38" t="s">
        <v>591</v>
      </c>
      <c r="C147" s="55" t="s">
        <v>15</v>
      </c>
      <c r="D147" s="217"/>
      <c r="E147" s="67" t="s">
        <v>539</v>
      </c>
      <c r="F147" s="67" t="s">
        <v>539</v>
      </c>
      <c r="G147" s="41" t="s">
        <v>539</v>
      </c>
      <c r="H147" s="41" t="s">
        <v>539</v>
      </c>
      <c r="I147" s="41" t="s">
        <v>539</v>
      </c>
      <c r="J147" s="41" t="s">
        <v>539</v>
      </c>
      <c r="K147" s="41" t="s">
        <v>539</v>
      </c>
      <c r="L147" s="41" t="s">
        <v>539</v>
      </c>
      <c r="M147" s="41" t="s">
        <v>539</v>
      </c>
      <c r="N147" s="41" t="s">
        <v>539</v>
      </c>
      <c r="O147" s="41" t="s">
        <v>539</v>
      </c>
      <c r="P147" s="217" t="s">
        <v>539</v>
      </c>
      <c r="Q147" s="217" t="s">
        <v>539</v>
      </c>
      <c r="R147" s="41" t="s">
        <v>539</v>
      </c>
      <c r="S147" s="41" t="s">
        <v>539</v>
      </c>
      <c r="T147" s="217" t="s">
        <v>1029</v>
      </c>
      <c r="U147" s="308"/>
      <c r="V147" s="217"/>
      <c r="W147" s="217" t="s">
        <v>1018</v>
      </c>
      <c r="X147" s="270"/>
      <c r="Y147" s="270"/>
    </row>
    <row r="148" spans="1:25" s="52" customFormat="1" ht="20.25" customHeight="1" x14ac:dyDescent="0.25">
      <c r="A148" s="38" t="s">
        <v>701</v>
      </c>
      <c r="B148" s="38" t="s">
        <v>592</v>
      </c>
      <c r="C148" s="65" t="s">
        <v>421</v>
      </c>
      <c r="D148" s="217"/>
      <c r="E148" s="41" t="s">
        <v>539</v>
      </c>
      <c r="F148" s="41" t="s">
        <v>539</v>
      </c>
      <c r="G148" s="41" t="s">
        <v>539</v>
      </c>
      <c r="H148" s="41" t="s">
        <v>539</v>
      </c>
      <c r="I148" s="41" t="s">
        <v>539</v>
      </c>
      <c r="J148" s="41" t="s">
        <v>539</v>
      </c>
      <c r="K148" s="41" t="s">
        <v>539</v>
      </c>
      <c r="L148" s="41" t="s">
        <v>539</v>
      </c>
      <c r="M148" s="41" t="s">
        <v>539</v>
      </c>
      <c r="N148" s="41" t="s">
        <v>539</v>
      </c>
      <c r="O148" s="41" t="s">
        <v>539</v>
      </c>
      <c r="P148" s="217" t="s">
        <v>539</v>
      </c>
      <c r="Q148" s="217" t="s">
        <v>539</v>
      </c>
      <c r="R148" s="41" t="s">
        <v>539</v>
      </c>
      <c r="S148" s="41" t="s">
        <v>539</v>
      </c>
      <c r="T148" s="217" t="s">
        <v>1029</v>
      </c>
      <c r="U148" s="308"/>
      <c r="V148" s="217" t="s">
        <v>1020</v>
      </c>
      <c r="W148" s="217" t="s">
        <v>1017</v>
      </c>
      <c r="X148" s="270"/>
      <c r="Y148" s="270"/>
    </row>
    <row r="149" spans="1:25" s="52" customFormat="1" ht="48.6" customHeight="1" x14ac:dyDescent="0.25">
      <c r="A149" s="38" t="s">
        <v>702</v>
      </c>
      <c r="B149" s="38" t="s">
        <v>593</v>
      </c>
      <c r="C149" s="65" t="s">
        <v>1016</v>
      </c>
      <c r="D149" s="217"/>
      <c r="E149" s="41"/>
      <c r="F149" s="41"/>
      <c r="G149" s="41"/>
      <c r="H149" s="41"/>
      <c r="I149" s="41"/>
      <c r="J149" s="41"/>
      <c r="K149" s="41"/>
      <c r="L149" s="41"/>
      <c r="M149" s="41"/>
      <c r="N149" s="41" t="s">
        <v>539</v>
      </c>
      <c r="O149" s="41" t="s">
        <v>539</v>
      </c>
      <c r="P149" s="217" t="s">
        <v>539</v>
      </c>
      <c r="Q149" s="217" t="s">
        <v>539</v>
      </c>
      <c r="R149" s="41" t="s">
        <v>1026</v>
      </c>
      <c r="S149" s="310" t="s">
        <v>1026</v>
      </c>
      <c r="T149" s="217" t="s">
        <v>1027</v>
      </c>
      <c r="U149" s="308"/>
      <c r="V149" s="217"/>
      <c r="W149" s="217" t="s">
        <v>1018</v>
      </c>
      <c r="X149" s="270"/>
      <c r="Y149" s="270" t="s">
        <v>1008</v>
      </c>
    </row>
    <row r="150" spans="1:25" s="52" customFormat="1" ht="31.5" x14ac:dyDescent="0.25">
      <c r="A150" s="38" t="s">
        <v>703</v>
      </c>
      <c r="B150" s="38" t="s">
        <v>575</v>
      </c>
      <c r="C150" s="42" t="s">
        <v>157</v>
      </c>
      <c r="D150" s="39" t="s">
        <v>323</v>
      </c>
      <c r="E150" s="41" t="s">
        <v>539</v>
      </c>
      <c r="F150" s="41" t="s">
        <v>539</v>
      </c>
      <c r="G150" s="41" t="s">
        <v>539</v>
      </c>
      <c r="H150" s="41" t="s">
        <v>539</v>
      </c>
      <c r="I150" s="41" t="s">
        <v>539</v>
      </c>
      <c r="J150" s="41" t="s">
        <v>539</v>
      </c>
      <c r="K150" s="41" t="s">
        <v>539</v>
      </c>
      <c r="L150" s="41" t="s">
        <v>539</v>
      </c>
      <c r="M150" s="41" t="s">
        <v>539</v>
      </c>
      <c r="N150" s="41" t="s">
        <v>539</v>
      </c>
      <c r="O150" s="41" t="s">
        <v>539</v>
      </c>
      <c r="P150" s="217" t="s">
        <v>539</v>
      </c>
      <c r="Q150" s="217" t="s">
        <v>539</v>
      </c>
      <c r="R150" s="41" t="s">
        <v>539</v>
      </c>
      <c r="S150" s="41" t="s">
        <v>539</v>
      </c>
      <c r="T150" s="217" t="s">
        <v>1029</v>
      </c>
      <c r="U150" s="308"/>
      <c r="V150" s="217" t="s">
        <v>1020</v>
      </c>
      <c r="W150" s="217" t="s">
        <v>1017</v>
      </c>
      <c r="X150" s="273"/>
      <c r="Y150" s="273"/>
    </row>
    <row r="151" spans="1:25" s="52" customFormat="1" x14ac:dyDescent="0.25">
      <c r="A151" s="38" t="s">
        <v>704</v>
      </c>
      <c r="B151" s="38" t="s">
        <v>576</v>
      </c>
      <c r="C151" s="40" t="s">
        <v>158</v>
      </c>
      <c r="D151" s="39"/>
      <c r="E151" s="41" t="s">
        <v>539</v>
      </c>
      <c r="F151" s="41" t="s">
        <v>539</v>
      </c>
      <c r="G151" s="41" t="s">
        <v>539</v>
      </c>
      <c r="H151" s="41" t="s">
        <v>539</v>
      </c>
      <c r="I151" s="41" t="s">
        <v>539</v>
      </c>
      <c r="J151" s="41" t="s">
        <v>539</v>
      </c>
      <c r="K151" s="41" t="s">
        <v>539</v>
      </c>
      <c r="L151" s="41" t="s">
        <v>539</v>
      </c>
      <c r="M151" s="41" t="s">
        <v>539</v>
      </c>
      <c r="N151" s="41" t="s">
        <v>539</v>
      </c>
      <c r="O151" s="41" t="s">
        <v>539</v>
      </c>
      <c r="P151" s="217" t="s">
        <v>539</v>
      </c>
      <c r="Q151" s="217" t="s">
        <v>539</v>
      </c>
      <c r="R151" s="41" t="s">
        <v>539</v>
      </c>
      <c r="S151" s="41" t="s">
        <v>539</v>
      </c>
      <c r="T151" s="217" t="s">
        <v>1029</v>
      </c>
      <c r="U151" s="308"/>
      <c r="V151" s="217" t="s">
        <v>1020</v>
      </c>
      <c r="W151" s="217" t="s">
        <v>1017</v>
      </c>
      <c r="X151" s="273"/>
      <c r="Y151" s="273"/>
    </row>
    <row r="152" spans="1:25" s="52" customFormat="1" ht="17.45" customHeight="1" x14ac:dyDescent="0.25">
      <c r="A152" s="38" t="s">
        <v>705</v>
      </c>
      <c r="B152" s="38" t="s">
        <v>577</v>
      </c>
      <c r="C152" s="40" t="s">
        <v>169</v>
      </c>
      <c r="D152" s="39"/>
      <c r="E152" s="41" t="s">
        <v>539</v>
      </c>
      <c r="F152" s="41" t="s">
        <v>539</v>
      </c>
      <c r="G152" s="41" t="s">
        <v>539</v>
      </c>
      <c r="H152" s="41" t="s">
        <v>539</v>
      </c>
      <c r="I152" s="41" t="s">
        <v>539</v>
      </c>
      <c r="J152" s="41" t="s">
        <v>539</v>
      </c>
      <c r="K152" s="41" t="s">
        <v>539</v>
      </c>
      <c r="L152" s="41" t="s">
        <v>539</v>
      </c>
      <c r="M152" s="41" t="s">
        <v>539</v>
      </c>
      <c r="N152" s="41" t="s">
        <v>539</v>
      </c>
      <c r="O152" s="41" t="s">
        <v>539</v>
      </c>
      <c r="P152" s="308" t="s">
        <v>549</v>
      </c>
      <c r="Q152" s="217" t="s">
        <v>539</v>
      </c>
      <c r="R152" s="41" t="s">
        <v>539</v>
      </c>
      <c r="S152" s="41" t="s">
        <v>539</v>
      </c>
      <c r="T152" s="217" t="s">
        <v>1029</v>
      </c>
      <c r="U152" s="308"/>
      <c r="V152" s="217" t="s">
        <v>1020</v>
      </c>
      <c r="W152" s="217" t="s">
        <v>1017</v>
      </c>
      <c r="X152" s="273"/>
      <c r="Y152" s="273"/>
    </row>
    <row r="153" spans="1:25" s="52" customFormat="1" ht="18.600000000000001" customHeight="1" x14ac:dyDescent="0.25">
      <c r="A153" s="38" t="s">
        <v>706</v>
      </c>
      <c r="B153" s="38" t="s">
        <v>578</v>
      </c>
      <c r="C153" s="40" t="s">
        <v>160</v>
      </c>
      <c r="D153" s="39"/>
      <c r="E153" s="41" t="s">
        <v>539</v>
      </c>
      <c r="F153" s="41" t="s">
        <v>539</v>
      </c>
      <c r="G153" s="41" t="s">
        <v>539</v>
      </c>
      <c r="H153" s="41" t="s">
        <v>539</v>
      </c>
      <c r="I153" s="41" t="s">
        <v>539</v>
      </c>
      <c r="J153" s="41" t="s">
        <v>539</v>
      </c>
      <c r="K153" s="41" t="s">
        <v>539</v>
      </c>
      <c r="L153" s="41" t="s">
        <v>539</v>
      </c>
      <c r="M153" s="41" t="s">
        <v>539</v>
      </c>
      <c r="N153" s="41" t="s">
        <v>539</v>
      </c>
      <c r="O153" s="41" t="s">
        <v>539</v>
      </c>
      <c r="P153" s="217" t="s">
        <v>539</v>
      </c>
      <c r="Q153" s="217" t="s">
        <v>539</v>
      </c>
      <c r="R153" s="41" t="s">
        <v>539</v>
      </c>
      <c r="S153" s="41" t="s">
        <v>539</v>
      </c>
      <c r="T153" s="217" t="s">
        <v>1029</v>
      </c>
      <c r="U153" s="308"/>
      <c r="V153" s="217" t="s">
        <v>1020</v>
      </c>
      <c r="W153" s="217" t="s">
        <v>1017</v>
      </c>
      <c r="X153" s="273"/>
      <c r="Y153" s="273"/>
    </row>
    <row r="154" spans="1:25" s="52" customFormat="1" x14ac:dyDescent="0.25">
      <c r="A154" s="38" t="s">
        <v>707</v>
      </c>
      <c r="B154" s="38" t="s">
        <v>579</v>
      </c>
      <c r="C154" s="40" t="s">
        <v>142</v>
      </c>
      <c r="D154" s="39"/>
      <c r="E154" s="41" t="s">
        <v>539</v>
      </c>
      <c r="F154" s="41" t="s">
        <v>539</v>
      </c>
      <c r="G154" s="41" t="s">
        <v>539</v>
      </c>
      <c r="H154" s="41" t="s">
        <v>539</v>
      </c>
      <c r="I154" s="41" t="s">
        <v>539</v>
      </c>
      <c r="J154" s="41" t="s">
        <v>539</v>
      </c>
      <c r="K154" s="41" t="s">
        <v>539</v>
      </c>
      <c r="L154" s="41" t="s">
        <v>539</v>
      </c>
      <c r="M154" s="41" t="s">
        <v>539</v>
      </c>
      <c r="N154" s="41" t="s">
        <v>539</v>
      </c>
      <c r="O154" s="41" t="s">
        <v>539</v>
      </c>
      <c r="P154" s="217" t="s">
        <v>539</v>
      </c>
      <c r="Q154" s="217" t="s">
        <v>539</v>
      </c>
      <c r="R154" s="41" t="s">
        <v>539</v>
      </c>
      <c r="S154" s="41" t="s">
        <v>539</v>
      </c>
      <c r="T154" s="217" t="s">
        <v>1029</v>
      </c>
      <c r="U154" s="308"/>
      <c r="V154" s="217" t="s">
        <v>1020</v>
      </c>
      <c r="W154" s="217" t="s">
        <v>1017</v>
      </c>
      <c r="X154" s="273"/>
      <c r="Y154" s="273"/>
    </row>
    <row r="155" spans="1:25" s="56" customFormat="1" ht="21" customHeight="1" x14ac:dyDescent="0.25">
      <c r="A155" s="38" t="s">
        <v>708</v>
      </c>
      <c r="B155" s="38" t="s">
        <v>580</v>
      </c>
      <c r="C155" s="40" t="s">
        <v>159</v>
      </c>
      <c r="D155" s="39"/>
      <c r="E155" s="41" t="s">
        <v>539</v>
      </c>
      <c r="F155" s="41" t="s">
        <v>539</v>
      </c>
      <c r="G155" s="41" t="s">
        <v>539</v>
      </c>
      <c r="H155" s="41" t="s">
        <v>539</v>
      </c>
      <c r="I155" s="41" t="s">
        <v>539</v>
      </c>
      <c r="J155" s="41" t="s">
        <v>539</v>
      </c>
      <c r="K155" s="41" t="s">
        <v>539</v>
      </c>
      <c r="L155" s="41" t="s">
        <v>539</v>
      </c>
      <c r="M155" s="41" t="s">
        <v>539</v>
      </c>
      <c r="N155" s="41" t="s">
        <v>539</v>
      </c>
      <c r="O155" s="41" t="s">
        <v>539</v>
      </c>
      <c r="P155" s="308" t="s">
        <v>549</v>
      </c>
      <c r="Q155" s="217" t="s">
        <v>539</v>
      </c>
      <c r="R155" s="41" t="s">
        <v>539</v>
      </c>
      <c r="S155" s="41" t="s">
        <v>539</v>
      </c>
      <c r="T155" s="217" t="s">
        <v>1029</v>
      </c>
      <c r="U155" s="308"/>
      <c r="V155" s="217" t="s">
        <v>1020</v>
      </c>
      <c r="W155" s="217" t="s">
        <v>1017</v>
      </c>
      <c r="X155" s="273"/>
      <c r="Y155" s="273"/>
    </row>
    <row r="156" spans="1:25" s="52" customFormat="1" x14ac:dyDescent="0.25">
      <c r="A156" s="38" t="s">
        <v>709</v>
      </c>
      <c r="B156" s="38" t="s">
        <v>581</v>
      </c>
      <c r="C156" s="40" t="s">
        <v>161</v>
      </c>
      <c r="D156" s="39"/>
      <c r="E156" s="41" t="s">
        <v>539</v>
      </c>
      <c r="F156" s="41" t="s">
        <v>539</v>
      </c>
      <c r="G156" s="41" t="s">
        <v>539</v>
      </c>
      <c r="H156" s="41" t="s">
        <v>539</v>
      </c>
      <c r="I156" s="41" t="s">
        <v>539</v>
      </c>
      <c r="J156" s="41" t="s">
        <v>539</v>
      </c>
      <c r="K156" s="41" t="s">
        <v>539</v>
      </c>
      <c r="L156" s="41" t="s">
        <v>539</v>
      </c>
      <c r="M156" s="41" t="s">
        <v>539</v>
      </c>
      <c r="N156" s="41" t="s">
        <v>539</v>
      </c>
      <c r="O156" s="41" t="s">
        <v>539</v>
      </c>
      <c r="P156" s="217" t="s">
        <v>539</v>
      </c>
      <c r="Q156" s="217" t="s">
        <v>539</v>
      </c>
      <c r="R156" s="41" t="s">
        <v>539</v>
      </c>
      <c r="S156" s="41" t="s">
        <v>539</v>
      </c>
      <c r="T156" s="217" t="s">
        <v>1029</v>
      </c>
      <c r="U156" s="308"/>
      <c r="V156" s="217" t="s">
        <v>1020</v>
      </c>
      <c r="W156" s="217" t="s">
        <v>1017</v>
      </c>
      <c r="X156" s="273"/>
      <c r="Y156" s="273"/>
    </row>
    <row r="157" spans="1:25" s="52" customFormat="1" ht="18.600000000000001" customHeight="1" x14ac:dyDescent="0.25">
      <c r="A157" s="38" t="s">
        <v>710</v>
      </c>
      <c r="B157" s="38" t="s">
        <v>582</v>
      </c>
      <c r="C157" s="40" t="s">
        <v>162</v>
      </c>
      <c r="D157" s="39"/>
      <c r="E157" s="41" t="s">
        <v>539</v>
      </c>
      <c r="F157" s="41" t="s">
        <v>539</v>
      </c>
      <c r="G157" s="41" t="s">
        <v>539</v>
      </c>
      <c r="H157" s="41" t="s">
        <v>539</v>
      </c>
      <c r="I157" s="41" t="s">
        <v>539</v>
      </c>
      <c r="J157" s="41" t="s">
        <v>539</v>
      </c>
      <c r="K157" s="41" t="s">
        <v>539</v>
      </c>
      <c r="L157" s="41" t="s">
        <v>539</v>
      </c>
      <c r="M157" s="41" t="s">
        <v>539</v>
      </c>
      <c r="N157" s="41" t="s">
        <v>539</v>
      </c>
      <c r="O157" s="41" t="s">
        <v>539</v>
      </c>
      <c r="P157" s="217" t="s">
        <v>539</v>
      </c>
      <c r="Q157" s="217" t="s">
        <v>539</v>
      </c>
      <c r="R157" s="41" t="s">
        <v>539</v>
      </c>
      <c r="S157" s="41" t="s">
        <v>539</v>
      </c>
      <c r="T157" s="217" t="s">
        <v>1029</v>
      </c>
      <c r="U157" s="308"/>
      <c r="V157" s="217" t="s">
        <v>1020</v>
      </c>
      <c r="W157" s="217" t="s">
        <v>1018</v>
      </c>
      <c r="X157" s="273"/>
      <c r="Y157" s="273"/>
    </row>
    <row r="158" spans="1:25" s="52" customFormat="1" ht="18.600000000000001" customHeight="1" x14ac:dyDescent="0.25">
      <c r="A158" s="38" t="s">
        <v>711</v>
      </c>
      <c r="B158" s="38" t="s">
        <v>583</v>
      </c>
      <c r="C158" s="40" t="s">
        <v>163</v>
      </c>
      <c r="D158" s="39"/>
      <c r="E158" s="41" t="s">
        <v>539</v>
      </c>
      <c r="F158" s="41" t="s">
        <v>539</v>
      </c>
      <c r="G158" s="41" t="s">
        <v>539</v>
      </c>
      <c r="H158" s="41" t="s">
        <v>539</v>
      </c>
      <c r="I158" s="41" t="s">
        <v>539</v>
      </c>
      <c r="J158" s="41" t="s">
        <v>539</v>
      </c>
      <c r="K158" s="41" t="s">
        <v>539</v>
      </c>
      <c r="L158" s="41" t="s">
        <v>539</v>
      </c>
      <c r="M158" s="41" t="s">
        <v>539</v>
      </c>
      <c r="N158" s="41" t="s">
        <v>539</v>
      </c>
      <c r="O158" s="41" t="s">
        <v>539</v>
      </c>
      <c r="P158" s="217" t="s">
        <v>539</v>
      </c>
      <c r="Q158" s="217" t="s">
        <v>539</v>
      </c>
      <c r="R158" s="41" t="s">
        <v>539</v>
      </c>
      <c r="S158" s="41" t="s">
        <v>539</v>
      </c>
      <c r="T158" s="217" t="s">
        <v>1029</v>
      </c>
      <c r="U158" s="308"/>
      <c r="V158" s="217" t="s">
        <v>1020</v>
      </c>
      <c r="W158" s="217" t="s">
        <v>1017</v>
      </c>
      <c r="X158" s="273"/>
      <c r="Y158" s="273"/>
    </row>
    <row r="159" spans="1:25" s="52" customFormat="1" ht="19.899999999999999" customHeight="1" x14ac:dyDescent="0.25">
      <c r="A159" s="38" t="s">
        <v>712</v>
      </c>
      <c r="B159" s="38" t="s">
        <v>51</v>
      </c>
      <c r="C159" s="40" t="s">
        <v>164</v>
      </c>
      <c r="D159" s="39"/>
      <c r="E159" s="41" t="s">
        <v>539</v>
      </c>
      <c r="F159" s="41" t="s">
        <v>539</v>
      </c>
      <c r="G159" s="41" t="s">
        <v>539</v>
      </c>
      <c r="H159" s="41" t="s">
        <v>539</v>
      </c>
      <c r="I159" s="41" t="s">
        <v>539</v>
      </c>
      <c r="J159" s="41" t="s">
        <v>539</v>
      </c>
      <c r="K159" s="41" t="s">
        <v>539</v>
      </c>
      <c r="L159" s="41" t="s">
        <v>539</v>
      </c>
      <c r="M159" s="41" t="s">
        <v>539</v>
      </c>
      <c r="N159" s="41" t="s">
        <v>539</v>
      </c>
      <c r="O159" s="41" t="s">
        <v>539</v>
      </c>
      <c r="P159" s="308" t="s">
        <v>548</v>
      </c>
      <c r="Q159" s="217" t="s">
        <v>539</v>
      </c>
      <c r="R159" s="41" t="s">
        <v>539</v>
      </c>
      <c r="S159" s="41" t="s">
        <v>539</v>
      </c>
      <c r="T159" s="217" t="s">
        <v>1029</v>
      </c>
      <c r="U159" s="308">
        <v>1</v>
      </c>
      <c r="V159" s="217" t="s">
        <v>1020</v>
      </c>
      <c r="W159" s="217" t="s">
        <v>1017</v>
      </c>
      <c r="X159" s="273"/>
      <c r="Y159" s="273"/>
    </row>
    <row r="160" spans="1:25" s="52" customFormat="1" x14ac:dyDescent="0.25">
      <c r="A160" s="38" t="s">
        <v>713</v>
      </c>
      <c r="B160" s="38" t="s">
        <v>53</v>
      </c>
      <c r="C160" s="42" t="s">
        <v>165</v>
      </c>
      <c r="D160" s="39"/>
      <c r="E160" s="41" t="s">
        <v>539</v>
      </c>
      <c r="F160" s="41" t="s">
        <v>539</v>
      </c>
      <c r="G160" s="41" t="s">
        <v>539</v>
      </c>
      <c r="H160" s="41" t="s">
        <v>539</v>
      </c>
      <c r="I160" s="41" t="s">
        <v>539</v>
      </c>
      <c r="J160" s="41" t="s">
        <v>539</v>
      </c>
      <c r="K160" s="321" t="s">
        <v>549</v>
      </c>
      <c r="L160" s="41" t="s">
        <v>539</v>
      </c>
      <c r="M160" s="41" t="s">
        <v>539</v>
      </c>
      <c r="N160" s="41" t="s">
        <v>539</v>
      </c>
      <c r="O160" s="41" t="s">
        <v>539</v>
      </c>
      <c r="P160" s="217" t="s">
        <v>539</v>
      </c>
      <c r="Q160" s="217" t="s">
        <v>539</v>
      </c>
      <c r="R160" s="41" t="s">
        <v>539</v>
      </c>
      <c r="S160" s="41" t="s">
        <v>539</v>
      </c>
      <c r="T160" s="217" t="s">
        <v>1029</v>
      </c>
      <c r="U160" s="308">
        <v>1</v>
      </c>
      <c r="V160" s="217" t="s">
        <v>1020</v>
      </c>
      <c r="W160" s="217" t="s">
        <v>1018</v>
      </c>
      <c r="X160" s="273"/>
      <c r="Y160" s="273"/>
    </row>
    <row r="161" spans="1:25" s="52" customFormat="1" ht="18" customHeight="1" x14ac:dyDescent="0.25">
      <c r="A161" s="38" t="s">
        <v>714</v>
      </c>
      <c r="B161" s="38" t="s">
        <v>55</v>
      </c>
      <c r="C161" s="42" t="s">
        <v>166</v>
      </c>
      <c r="D161" s="39"/>
      <c r="E161" s="41" t="s">
        <v>539</v>
      </c>
      <c r="F161" s="41" t="s">
        <v>539</v>
      </c>
      <c r="G161" s="41" t="s">
        <v>539</v>
      </c>
      <c r="H161" s="41" t="s">
        <v>539</v>
      </c>
      <c r="I161" s="41" t="s">
        <v>539</v>
      </c>
      <c r="J161" s="41" t="s">
        <v>539</v>
      </c>
      <c r="K161" s="41" t="s">
        <v>539</v>
      </c>
      <c r="L161" s="41" t="s">
        <v>539</v>
      </c>
      <c r="M161" s="41" t="s">
        <v>539</v>
      </c>
      <c r="N161" s="41" t="s">
        <v>539</v>
      </c>
      <c r="O161" s="41" t="s">
        <v>539</v>
      </c>
      <c r="P161" s="217" t="s">
        <v>539</v>
      </c>
      <c r="Q161" s="217" t="s">
        <v>539</v>
      </c>
      <c r="R161" s="41" t="s">
        <v>539</v>
      </c>
      <c r="S161" s="41" t="s">
        <v>539</v>
      </c>
      <c r="T161" s="217" t="s">
        <v>1029</v>
      </c>
      <c r="U161" s="308"/>
      <c r="V161" s="217" t="s">
        <v>1020</v>
      </c>
      <c r="W161" s="217" t="s">
        <v>1017</v>
      </c>
      <c r="X161" s="273"/>
      <c r="Y161" s="273"/>
    </row>
    <row r="162" spans="1:25" s="52" customFormat="1" x14ac:dyDescent="0.25">
      <c r="A162" s="38" t="s">
        <v>715</v>
      </c>
      <c r="B162" s="38" t="s">
        <v>57</v>
      </c>
      <c r="C162" s="42" t="s">
        <v>167</v>
      </c>
      <c r="D162" s="39"/>
      <c r="E162" s="41" t="s">
        <v>539</v>
      </c>
      <c r="F162" s="41" t="s">
        <v>539</v>
      </c>
      <c r="G162" s="41" t="s">
        <v>539</v>
      </c>
      <c r="H162" s="41" t="s">
        <v>539</v>
      </c>
      <c r="I162" s="41" t="s">
        <v>539</v>
      </c>
      <c r="J162" s="41" t="s">
        <v>539</v>
      </c>
      <c r="K162" s="41" t="s">
        <v>539</v>
      </c>
      <c r="L162" s="41" t="s">
        <v>539</v>
      </c>
      <c r="M162" s="41" t="s">
        <v>539</v>
      </c>
      <c r="N162" s="41" t="s">
        <v>539</v>
      </c>
      <c r="O162" s="41" t="s">
        <v>539</v>
      </c>
      <c r="P162" s="308" t="s">
        <v>549</v>
      </c>
      <c r="Q162" s="217" t="s">
        <v>539</v>
      </c>
      <c r="R162" s="41" t="s">
        <v>539</v>
      </c>
      <c r="S162" s="41" t="s">
        <v>539</v>
      </c>
      <c r="T162" s="217" t="s">
        <v>1029</v>
      </c>
      <c r="U162" s="308"/>
      <c r="V162" s="217"/>
      <c r="W162" s="217" t="s">
        <v>1018</v>
      </c>
      <c r="X162" s="273"/>
      <c r="Y162" s="273"/>
    </row>
    <row r="163" spans="1:25" s="52" customFormat="1" ht="19.149999999999999" customHeight="1" x14ac:dyDescent="0.25">
      <c r="A163" s="38" t="s">
        <v>716</v>
      </c>
      <c r="B163" s="38" t="s">
        <v>59</v>
      </c>
      <c r="C163" s="40" t="s">
        <v>168</v>
      </c>
      <c r="D163" s="39"/>
      <c r="E163" s="41" t="s">
        <v>539</v>
      </c>
      <c r="F163" s="41" t="s">
        <v>539</v>
      </c>
      <c r="G163" s="41" t="s">
        <v>539</v>
      </c>
      <c r="H163" s="41" t="s">
        <v>539</v>
      </c>
      <c r="I163" s="41" t="s">
        <v>539</v>
      </c>
      <c r="J163" s="41" t="s">
        <v>539</v>
      </c>
      <c r="K163" s="41" t="s">
        <v>539</v>
      </c>
      <c r="L163" s="41" t="s">
        <v>539</v>
      </c>
      <c r="M163" s="41" t="s">
        <v>539</v>
      </c>
      <c r="N163" s="41" t="s">
        <v>539</v>
      </c>
      <c r="O163" s="41" t="s">
        <v>539</v>
      </c>
      <c r="P163" s="217" t="s">
        <v>539</v>
      </c>
      <c r="Q163" s="217" t="s">
        <v>539</v>
      </c>
      <c r="R163" s="41" t="s">
        <v>539</v>
      </c>
      <c r="S163" s="41" t="s">
        <v>539</v>
      </c>
      <c r="T163" s="217" t="s">
        <v>1029</v>
      </c>
      <c r="U163" s="308"/>
      <c r="V163" s="217" t="s">
        <v>1020</v>
      </c>
      <c r="W163" s="217" t="s">
        <v>1018</v>
      </c>
      <c r="X163" s="273"/>
      <c r="Y163" s="273"/>
    </row>
    <row r="164" spans="1:25" s="52" customFormat="1" ht="16.899999999999999" customHeight="1" x14ac:dyDescent="0.25">
      <c r="A164" s="38" t="s">
        <v>717</v>
      </c>
      <c r="B164" s="38" t="s">
        <v>61</v>
      </c>
      <c r="C164" s="40" t="s">
        <v>170</v>
      </c>
      <c r="D164" s="39"/>
      <c r="E164" s="41" t="s">
        <v>539</v>
      </c>
      <c r="F164" s="41" t="s">
        <v>539</v>
      </c>
      <c r="G164" s="41" t="s">
        <v>539</v>
      </c>
      <c r="H164" s="41" t="s">
        <v>539</v>
      </c>
      <c r="I164" s="41" t="s">
        <v>539</v>
      </c>
      <c r="J164" s="41" t="s">
        <v>539</v>
      </c>
      <c r="K164" s="41" t="s">
        <v>539</v>
      </c>
      <c r="L164" s="41" t="s">
        <v>539</v>
      </c>
      <c r="M164" s="41" t="s">
        <v>539</v>
      </c>
      <c r="N164" s="41" t="s">
        <v>539</v>
      </c>
      <c r="O164" s="41" t="s">
        <v>539</v>
      </c>
      <c r="P164" s="217" t="s">
        <v>539</v>
      </c>
      <c r="Q164" s="217" t="s">
        <v>539</v>
      </c>
      <c r="R164" s="41" t="s">
        <v>539</v>
      </c>
      <c r="S164" s="41" t="s">
        <v>539</v>
      </c>
      <c r="T164" s="217" t="s">
        <v>1029</v>
      </c>
      <c r="U164" s="308"/>
      <c r="V164" s="217" t="s">
        <v>1020</v>
      </c>
      <c r="W164" s="217" t="s">
        <v>1017</v>
      </c>
      <c r="X164" s="273"/>
      <c r="Y164" s="273"/>
    </row>
    <row r="165" spans="1:25" s="52" customFormat="1" ht="19.899999999999999" customHeight="1" x14ac:dyDescent="0.25">
      <c r="A165" s="38" t="s">
        <v>718</v>
      </c>
      <c r="B165" s="38" t="s">
        <v>63</v>
      </c>
      <c r="C165" s="55" t="s">
        <v>171</v>
      </c>
      <c r="D165" s="217"/>
      <c r="E165" s="41" t="s">
        <v>539</v>
      </c>
      <c r="F165" s="41" t="s">
        <v>539</v>
      </c>
      <c r="G165" s="41" t="s">
        <v>539</v>
      </c>
      <c r="H165" s="41" t="s">
        <v>539</v>
      </c>
      <c r="I165" s="41" t="s">
        <v>539</v>
      </c>
      <c r="J165" s="41" t="s">
        <v>539</v>
      </c>
      <c r="K165" s="41" t="s">
        <v>539</v>
      </c>
      <c r="L165" s="41" t="s">
        <v>539</v>
      </c>
      <c r="M165" s="41" t="s">
        <v>539</v>
      </c>
      <c r="N165" s="41" t="s">
        <v>539</v>
      </c>
      <c r="O165" s="41" t="s">
        <v>539</v>
      </c>
      <c r="P165" s="217" t="s">
        <v>539</v>
      </c>
      <c r="Q165" s="217" t="s">
        <v>539</v>
      </c>
      <c r="R165" s="41" t="s">
        <v>539</v>
      </c>
      <c r="S165" s="41" t="s">
        <v>539</v>
      </c>
      <c r="T165" s="217" t="s">
        <v>1029</v>
      </c>
      <c r="U165" s="308"/>
      <c r="V165" s="217" t="s">
        <v>1020</v>
      </c>
      <c r="W165" s="217" t="s">
        <v>1017</v>
      </c>
      <c r="X165" s="273"/>
      <c r="Y165" s="273"/>
    </row>
    <row r="166" spans="1:25" s="52" customFormat="1" x14ac:dyDescent="0.25">
      <c r="A166" s="38" t="s">
        <v>719</v>
      </c>
      <c r="B166" s="38" t="s">
        <v>575</v>
      </c>
      <c r="C166" s="42" t="s">
        <v>173</v>
      </c>
      <c r="D166" s="39" t="s">
        <v>983</v>
      </c>
      <c r="E166" s="41" t="s">
        <v>539</v>
      </c>
      <c r="F166" s="41" t="s">
        <v>539</v>
      </c>
      <c r="G166" s="41" t="s">
        <v>539</v>
      </c>
      <c r="H166" s="41" t="s">
        <v>539</v>
      </c>
      <c r="I166" s="41" t="s">
        <v>539</v>
      </c>
      <c r="J166" s="41" t="s">
        <v>539</v>
      </c>
      <c r="K166" s="41" t="s">
        <v>539</v>
      </c>
      <c r="L166" s="41" t="s">
        <v>539</v>
      </c>
      <c r="M166" s="41" t="s">
        <v>539</v>
      </c>
      <c r="N166" s="41" t="s">
        <v>539</v>
      </c>
      <c r="O166" s="41" t="s">
        <v>539</v>
      </c>
      <c r="P166" s="217" t="s">
        <v>539</v>
      </c>
      <c r="Q166" s="217" t="s">
        <v>539</v>
      </c>
      <c r="R166" s="41" t="s">
        <v>539</v>
      </c>
      <c r="S166" s="41" t="s">
        <v>539</v>
      </c>
      <c r="T166" s="217" t="s">
        <v>1029</v>
      </c>
      <c r="U166" s="308"/>
      <c r="V166" s="217" t="s">
        <v>1020</v>
      </c>
      <c r="W166" s="217" t="s">
        <v>1017</v>
      </c>
      <c r="X166" s="273"/>
      <c r="Y166" s="273"/>
    </row>
    <row r="167" spans="1:25" s="52" customFormat="1" ht="16.5" x14ac:dyDescent="0.25">
      <c r="A167" s="38" t="s">
        <v>720</v>
      </c>
      <c r="B167" s="38" t="s">
        <v>576</v>
      </c>
      <c r="C167" s="42" t="s">
        <v>184</v>
      </c>
      <c r="D167" s="39"/>
      <c r="E167" s="41" t="s">
        <v>539</v>
      </c>
      <c r="F167" s="41" t="s">
        <v>539</v>
      </c>
      <c r="G167" s="41" t="s">
        <v>539</v>
      </c>
      <c r="H167" s="41" t="s">
        <v>539</v>
      </c>
      <c r="I167" s="41" t="s">
        <v>539</v>
      </c>
      <c r="J167" s="41" t="s">
        <v>539</v>
      </c>
      <c r="K167" s="321" t="s">
        <v>549</v>
      </c>
      <c r="L167" s="41" t="s">
        <v>539</v>
      </c>
      <c r="M167" s="41" t="s">
        <v>539</v>
      </c>
      <c r="N167" s="41" t="s">
        <v>539</v>
      </c>
      <c r="O167" s="41" t="s">
        <v>539</v>
      </c>
      <c r="P167" s="308" t="s">
        <v>549</v>
      </c>
      <c r="Q167" s="217" t="s">
        <v>539</v>
      </c>
      <c r="R167" s="41" t="s">
        <v>539</v>
      </c>
      <c r="S167" s="41" t="s">
        <v>539</v>
      </c>
      <c r="T167" s="217" t="s">
        <v>1029</v>
      </c>
      <c r="U167" s="308"/>
      <c r="V167" s="217"/>
      <c r="W167" s="291" t="s">
        <v>1018</v>
      </c>
      <c r="X167" s="270"/>
      <c r="Y167" s="270"/>
    </row>
    <row r="168" spans="1:25" s="52" customFormat="1" x14ac:dyDescent="0.25">
      <c r="A168" s="38" t="s">
        <v>721</v>
      </c>
      <c r="B168" s="38" t="s">
        <v>577</v>
      </c>
      <c r="C168" s="42" t="s">
        <v>189</v>
      </c>
      <c r="D168" s="39"/>
      <c r="E168" s="41" t="s">
        <v>539</v>
      </c>
      <c r="F168" s="41" t="s">
        <v>539</v>
      </c>
      <c r="G168" s="41" t="s">
        <v>539</v>
      </c>
      <c r="H168" s="41" t="s">
        <v>539</v>
      </c>
      <c r="I168" s="41" t="s">
        <v>539</v>
      </c>
      <c r="J168" s="41" t="s">
        <v>539</v>
      </c>
      <c r="K168" s="41" t="s">
        <v>539</v>
      </c>
      <c r="L168" s="41" t="s">
        <v>539</v>
      </c>
      <c r="M168" s="41" t="s">
        <v>539</v>
      </c>
      <c r="N168" s="41" t="s">
        <v>539</v>
      </c>
      <c r="O168" s="41" t="s">
        <v>539</v>
      </c>
      <c r="P168" s="217" t="s">
        <v>539</v>
      </c>
      <c r="Q168" s="217" t="s">
        <v>539</v>
      </c>
      <c r="R168" s="41" t="s">
        <v>539</v>
      </c>
      <c r="S168" s="41" t="s">
        <v>539</v>
      </c>
      <c r="T168" s="217" t="s">
        <v>1029</v>
      </c>
      <c r="U168" s="308"/>
      <c r="V168" s="217"/>
      <c r="W168" s="217" t="s">
        <v>1018</v>
      </c>
      <c r="X168" s="270"/>
      <c r="Y168" s="270"/>
    </row>
    <row r="169" spans="1:25" s="52" customFormat="1" ht="16.5" x14ac:dyDescent="0.25">
      <c r="A169" s="38" t="s">
        <v>722</v>
      </c>
      <c r="B169" s="38" t="s">
        <v>578</v>
      </c>
      <c r="C169" s="42" t="s">
        <v>177</v>
      </c>
      <c r="D169" s="39"/>
      <c r="E169" s="41" t="s">
        <v>539</v>
      </c>
      <c r="F169" s="41" t="s">
        <v>539</v>
      </c>
      <c r="G169" s="41" t="s">
        <v>539</v>
      </c>
      <c r="H169" s="41" t="s">
        <v>539</v>
      </c>
      <c r="I169" s="41" t="s">
        <v>539</v>
      </c>
      <c r="J169" s="41" t="s">
        <v>539</v>
      </c>
      <c r="K169" s="41" t="s">
        <v>539</v>
      </c>
      <c r="L169" s="41" t="s">
        <v>539</v>
      </c>
      <c r="M169" s="41" t="s">
        <v>539</v>
      </c>
      <c r="N169" s="41" t="s">
        <v>539</v>
      </c>
      <c r="O169" s="321" t="s">
        <v>549</v>
      </c>
      <c r="P169" s="217" t="s">
        <v>539</v>
      </c>
      <c r="Q169" s="217" t="s">
        <v>539</v>
      </c>
      <c r="R169" s="41" t="s">
        <v>539</v>
      </c>
      <c r="S169" s="41" t="s">
        <v>539</v>
      </c>
      <c r="T169" s="217" t="s">
        <v>1029</v>
      </c>
      <c r="U169" s="308"/>
      <c r="V169" s="217"/>
      <c r="W169" s="291" t="s">
        <v>1018</v>
      </c>
      <c r="X169" s="270"/>
      <c r="Y169" s="270"/>
    </row>
    <row r="170" spans="1:25" s="52" customFormat="1" ht="16.5" x14ac:dyDescent="0.25">
      <c r="A170" s="38" t="s">
        <v>723</v>
      </c>
      <c r="B170" s="38" t="s">
        <v>579</v>
      </c>
      <c r="C170" s="42" t="s">
        <v>178</v>
      </c>
      <c r="D170" s="39"/>
      <c r="E170" s="41" t="s">
        <v>539</v>
      </c>
      <c r="F170" s="41" t="s">
        <v>539</v>
      </c>
      <c r="G170" s="41" t="s">
        <v>539</v>
      </c>
      <c r="H170" s="41" t="s">
        <v>539</v>
      </c>
      <c r="I170" s="41" t="s">
        <v>539</v>
      </c>
      <c r="J170" s="41" t="s">
        <v>539</v>
      </c>
      <c r="K170" s="41" t="s">
        <v>539</v>
      </c>
      <c r="L170" s="41" t="s">
        <v>539</v>
      </c>
      <c r="M170" s="41" t="s">
        <v>539</v>
      </c>
      <c r="N170" s="41" t="s">
        <v>539</v>
      </c>
      <c r="O170" s="41" t="s">
        <v>539</v>
      </c>
      <c r="P170" s="217" t="s">
        <v>539</v>
      </c>
      <c r="Q170" s="217" t="s">
        <v>539</v>
      </c>
      <c r="R170" s="41" t="s">
        <v>539</v>
      </c>
      <c r="S170" s="41" t="s">
        <v>539</v>
      </c>
      <c r="T170" s="217" t="s">
        <v>1029</v>
      </c>
      <c r="U170" s="308"/>
      <c r="V170" s="217"/>
      <c r="W170" s="291" t="s">
        <v>1018</v>
      </c>
      <c r="X170" s="270"/>
      <c r="Y170" s="270"/>
    </row>
    <row r="171" spans="1:25" s="52" customFormat="1" ht="16.5" x14ac:dyDescent="0.25">
      <c r="A171" s="38" t="s">
        <v>724</v>
      </c>
      <c r="B171" s="38" t="s">
        <v>580</v>
      </c>
      <c r="C171" s="42" t="s">
        <v>188</v>
      </c>
      <c r="D171" s="39"/>
      <c r="E171" s="41" t="s">
        <v>539</v>
      </c>
      <c r="F171" s="41" t="s">
        <v>539</v>
      </c>
      <c r="G171" s="41" t="s">
        <v>539</v>
      </c>
      <c r="H171" s="41" t="s">
        <v>539</v>
      </c>
      <c r="I171" s="41" t="s">
        <v>539</v>
      </c>
      <c r="J171" s="41" t="s">
        <v>539</v>
      </c>
      <c r="K171" s="41" t="s">
        <v>539</v>
      </c>
      <c r="L171" s="41" t="s">
        <v>539</v>
      </c>
      <c r="M171" s="41" t="s">
        <v>539</v>
      </c>
      <c r="N171" s="41" t="s">
        <v>539</v>
      </c>
      <c r="O171" s="41" t="s">
        <v>539</v>
      </c>
      <c r="P171" s="217" t="s">
        <v>539</v>
      </c>
      <c r="Q171" s="217" t="s">
        <v>539</v>
      </c>
      <c r="R171" s="41" t="s">
        <v>539</v>
      </c>
      <c r="S171" s="41" t="s">
        <v>539</v>
      </c>
      <c r="T171" s="217" t="s">
        <v>1029</v>
      </c>
      <c r="U171" s="308"/>
      <c r="V171" s="217"/>
      <c r="W171" s="291" t="s">
        <v>1018</v>
      </c>
      <c r="X171" s="270"/>
      <c r="Y171" s="270"/>
    </row>
    <row r="172" spans="1:25" s="52" customFormat="1" ht="31.5" x14ac:dyDescent="0.25">
      <c r="A172" s="38" t="s">
        <v>725</v>
      </c>
      <c r="B172" s="38" t="s">
        <v>581</v>
      </c>
      <c r="C172" s="42" t="s">
        <v>175</v>
      </c>
      <c r="D172" s="39"/>
      <c r="E172" s="41" t="s">
        <v>539</v>
      </c>
      <c r="F172" s="41" t="s">
        <v>539</v>
      </c>
      <c r="G172" s="41" t="s">
        <v>539</v>
      </c>
      <c r="H172" s="41" t="s">
        <v>539</v>
      </c>
      <c r="I172" s="41" t="s">
        <v>539</v>
      </c>
      <c r="J172" s="41" t="s">
        <v>539</v>
      </c>
      <c r="K172" s="41" t="s">
        <v>539</v>
      </c>
      <c r="L172" s="41" t="s">
        <v>539</v>
      </c>
      <c r="M172" s="41" t="s">
        <v>539</v>
      </c>
      <c r="N172" s="41" t="s">
        <v>539</v>
      </c>
      <c r="O172" s="41" t="s">
        <v>571</v>
      </c>
      <c r="P172" s="41" t="s">
        <v>571</v>
      </c>
      <c r="Q172" s="217"/>
      <c r="R172" s="41" t="s">
        <v>1033</v>
      </c>
      <c r="S172" s="41" t="s">
        <v>539</v>
      </c>
      <c r="T172" s="217" t="s">
        <v>1029</v>
      </c>
      <c r="U172" s="308">
        <v>1</v>
      </c>
      <c r="V172" s="217"/>
      <c r="W172" s="291" t="s">
        <v>1018</v>
      </c>
      <c r="X172" s="270"/>
      <c r="Y172" s="270" t="s">
        <v>1054</v>
      </c>
    </row>
    <row r="173" spans="1:25" s="52" customFormat="1" ht="16.5" x14ac:dyDescent="0.25">
      <c r="A173" s="38" t="s">
        <v>726</v>
      </c>
      <c r="B173" s="38" t="s">
        <v>582</v>
      </c>
      <c r="C173" s="42" t="s">
        <v>176</v>
      </c>
      <c r="D173" s="39"/>
      <c r="E173" s="41" t="s">
        <v>539</v>
      </c>
      <c r="F173" s="321" t="s">
        <v>549</v>
      </c>
      <c r="G173" s="41" t="s">
        <v>539</v>
      </c>
      <c r="H173" s="41" t="s">
        <v>539</v>
      </c>
      <c r="I173" s="41" t="s">
        <v>539</v>
      </c>
      <c r="J173" s="41" t="s">
        <v>539</v>
      </c>
      <c r="K173" s="41" t="s">
        <v>539</v>
      </c>
      <c r="L173" s="41" t="s">
        <v>539</v>
      </c>
      <c r="M173" s="41" t="s">
        <v>539</v>
      </c>
      <c r="N173" s="41" t="s">
        <v>539</v>
      </c>
      <c r="O173" s="321" t="s">
        <v>549</v>
      </c>
      <c r="P173" s="217" t="s">
        <v>539</v>
      </c>
      <c r="Q173" s="217" t="s">
        <v>539</v>
      </c>
      <c r="R173" s="41" t="s">
        <v>539</v>
      </c>
      <c r="S173" s="41" t="s">
        <v>539</v>
      </c>
      <c r="T173" s="217" t="s">
        <v>1029</v>
      </c>
      <c r="U173" s="308"/>
      <c r="V173" s="217"/>
      <c r="W173" s="291" t="s">
        <v>1018</v>
      </c>
      <c r="X173" s="270"/>
      <c r="Y173" s="270"/>
    </row>
    <row r="174" spans="1:25" s="52" customFormat="1" ht="16.5" x14ac:dyDescent="0.25">
      <c r="A174" s="38" t="s">
        <v>727</v>
      </c>
      <c r="B174" s="38" t="s">
        <v>583</v>
      </c>
      <c r="C174" s="40" t="s">
        <v>179</v>
      </c>
      <c r="D174" s="39"/>
      <c r="E174" s="41" t="s">
        <v>539</v>
      </c>
      <c r="F174" s="41" t="s">
        <v>539</v>
      </c>
      <c r="G174" s="41" t="s">
        <v>539</v>
      </c>
      <c r="H174" s="41" t="s">
        <v>539</v>
      </c>
      <c r="I174" s="41" t="s">
        <v>539</v>
      </c>
      <c r="J174" s="41" t="s">
        <v>539</v>
      </c>
      <c r="K174" s="41" t="s">
        <v>539</v>
      </c>
      <c r="L174" s="41" t="s">
        <v>539</v>
      </c>
      <c r="M174" s="41" t="s">
        <v>539</v>
      </c>
      <c r="N174" s="41" t="s">
        <v>539</v>
      </c>
      <c r="O174" s="41" t="s">
        <v>539</v>
      </c>
      <c r="P174" s="217" t="s">
        <v>539</v>
      </c>
      <c r="Q174" s="217" t="s">
        <v>539</v>
      </c>
      <c r="R174" s="41" t="s">
        <v>539</v>
      </c>
      <c r="S174" s="41" t="s">
        <v>539</v>
      </c>
      <c r="T174" s="217" t="s">
        <v>1029</v>
      </c>
      <c r="U174" s="308"/>
      <c r="V174" s="217" t="s">
        <v>1020</v>
      </c>
      <c r="W174" s="291" t="s">
        <v>1017</v>
      </c>
      <c r="X174" s="270"/>
      <c r="Y174" s="270"/>
    </row>
    <row r="175" spans="1:25" s="52" customFormat="1" ht="31.5" x14ac:dyDescent="0.25">
      <c r="A175" s="38" t="s">
        <v>728</v>
      </c>
      <c r="B175" s="38" t="s">
        <v>51</v>
      </c>
      <c r="C175" s="40" t="s">
        <v>180</v>
      </c>
      <c r="D175" s="39"/>
      <c r="E175" s="41" t="s">
        <v>539</v>
      </c>
      <c r="F175" s="41" t="s">
        <v>539</v>
      </c>
      <c r="G175" s="41" t="s">
        <v>539</v>
      </c>
      <c r="H175" s="41" t="s">
        <v>539</v>
      </c>
      <c r="I175" s="41" t="s">
        <v>539</v>
      </c>
      <c r="J175" s="41" t="s">
        <v>539</v>
      </c>
      <c r="K175" s="41" t="s">
        <v>539</v>
      </c>
      <c r="L175" s="41" t="s">
        <v>539</v>
      </c>
      <c r="M175" s="41" t="s">
        <v>539</v>
      </c>
      <c r="N175" s="41" t="s">
        <v>539</v>
      </c>
      <c r="O175" s="41" t="s">
        <v>539</v>
      </c>
      <c r="P175" s="217" t="s">
        <v>539</v>
      </c>
      <c r="Q175" s="217" t="s">
        <v>539</v>
      </c>
      <c r="R175" s="41" t="s">
        <v>539</v>
      </c>
      <c r="S175" s="41" t="s">
        <v>539</v>
      </c>
      <c r="T175" s="217" t="s">
        <v>1029</v>
      </c>
      <c r="U175" s="308"/>
      <c r="V175" s="217"/>
      <c r="W175" s="217" t="s">
        <v>1018</v>
      </c>
      <c r="X175" s="270"/>
      <c r="Y175" s="270"/>
    </row>
    <row r="176" spans="1:25" s="52" customFormat="1" ht="16.5" x14ac:dyDescent="0.25">
      <c r="A176" s="38" t="s">
        <v>729</v>
      </c>
      <c r="B176" s="38" t="s">
        <v>53</v>
      </c>
      <c r="C176" s="42" t="s">
        <v>181</v>
      </c>
      <c r="D176" s="39"/>
      <c r="E176" s="41" t="s">
        <v>539</v>
      </c>
      <c r="F176" s="41" t="s">
        <v>539</v>
      </c>
      <c r="G176" s="41" t="s">
        <v>539</v>
      </c>
      <c r="H176" s="41" t="s">
        <v>539</v>
      </c>
      <c r="I176" s="41" t="s">
        <v>539</v>
      </c>
      <c r="J176" s="41" t="s">
        <v>539</v>
      </c>
      <c r="K176" s="41" t="s">
        <v>539</v>
      </c>
      <c r="L176" s="41" t="s">
        <v>539</v>
      </c>
      <c r="M176" s="41" t="s">
        <v>539</v>
      </c>
      <c r="N176" s="41" t="s">
        <v>539</v>
      </c>
      <c r="O176" s="41" t="s">
        <v>539</v>
      </c>
      <c r="P176" s="308" t="s">
        <v>549</v>
      </c>
      <c r="Q176" s="217" t="s">
        <v>539</v>
      </c>
      <c r="R176" s="41" t="s">
        <v>539</v>
      </c>
      <c r="S176" s="41" t="s">
        <v>539</v>
      </c>
      <c r="T176" s="217" t="s">
        <v>1029</v>
      </c>
      <c r="U176" s="308"/>
      <c r="V176" s="217"/>
      <c r="W176" s="291" t="s">
        <v>1018</v>
      </c>
      <c r="X176" s="270"/>
      <c r="Y176" s="270"/>
    </row>
    <row r="177" spans="1:25" s="52" customFormat="1" ht="16.5" x14ac:dyDescent="0.25">
      <c r="A177" s="38" t="s">
        <v>730</v>
      </c>
      <c r="B177" s="38" t="s">
        <v>55</v>
      </c>
      <c r="C177" s="40" t="s">
        <v>182</v>
      </c>
      <c r="D177" s="39"/>
      <c r="E177" s="41" t="s">
        <v>539</v>
      </c>
      <c r="F177" s="41" t="s">
        <v>539</v>
      </c>
      <c r="G177" s="41" t="s">
        <v>539</v>
      </c>
      <c r="H177" s="41" t="s">
        <v>539</v>
      </c>
      <c r="I177" s="41" t="s">
        <v>539</v>
      </c>
      <c r="J177" s="41" t="s">
        <v>539</v>
      </c>
      <c r="K177" s="41" t="s">
        <v>539</v>
      </c>
      <c r="L177" s="41" t="s">
        <v>539</v>
      </c>
      <c r="M177" s="41" t="s">
        <v>539</v>
      </c>
      <c r="N177" s="41" t="s">
        <v>539</v>
      </c>
      <c r="O177" s="41" t="s">
        <v>539</v>
      </c>
      <c r="P177" s="217" t="s">
        <v>539</v>
      </c>
      <c r="Q177" s="217" t="s">
        <v>539</v>
      </c>
      <c r="R177" s="41" t="s">
        <v>539</v>
      </c>
      <c r="S177" s="41" t="s">
        <v>539</v>
      </c>
      <c r="T177" s="217" t="s">
        <v>1029</v>
      </c>
      <c r="U177" s="308"/>
      <c r="V177" s="217"/>
      <c r="W177" s="291" t="s">
        <v>1018</v>
      </c>
      <c r="X177" s="270"/>
      <c r="Y177" s="270"/>
    </row>
    <row r="178" spans="1:25" s="52" customFormat="1" ht="16.5" x14ac:dyDescent="0.25">
      <c r="A178" s="38" t="s">
        <v>731</v>
      </c>
      <c r="B178" s="38" t="s">
        <v>57</v>
      </c>
      <c r="C178" s="40" t="s">
        <v>183</v>
      </c>
      <c r="D178" s="39"/>
      <c r="E178" s="41" t="s">
        <v>539</v>
      </c>
      <c r="F178" s="41" t="s">
        <v>539</v>
      </c>
      <c r="G178" s="41" t="s">
        <v>539</v>
      </c>
      <c r="H178" s="41" t="s">
        <v>539</v>
      </c>
      <c r="I178" s="41" t="s">
        <v>539</v>
      </c>
      <c r="J178" s="41" t="s">
        <v>539</v>
      </c>
      <c r="K178" s="41" t="s">
        <v>539</v>
      </c>
      <c r="L178" s="41" t="s">
        <v>539</v>
      </c>
      <c r="M178" s="41" t="s">
        <v>539</v>
      </c>
      <c r="N178" s="41" t="s">
        <v>539</v>
      </c>
      <c r="O178" s="41" t="s">
        <v>539</v>
      </c>
      <c r="P178" s="217" t="s">
        <v>539</v>
      </c>
      <c r="Q178" s="217" t="s">
        <v>539</v>
      </c>
      <c r="R178" s="41" t="s">
        <v>539</v>
      </c>
      <c r="S178" s="41" t="s">
        <v>539</v>
      </c>
      <c r="T178" s="217" t="s">
        <v>1029</v>
      </c>
      <c r="U178" s="320"/>
      <c r="V178" s="319"/>
      <c r="W178" s="291" t="s">
        <v>1018</v>
      </c>
      <c r="X178" s="270"/>
      <c r="Y178" s="270"/>
    </row>
    <row r="179" spans="1:25" s="52" customFormat="1" ht="16.5" x14ac:dyDescent="0.25">
      <c r="A179" s="38" t="s">
        <v>732</v>
      </c>
      <c r="B179" s="38" t="s">
        <v>59</v>
      </c>
      <c r="C179" s="42" t="s">
        <v>185</v>
      </c>
      <c r="D179" s="39"/>
      <c r="E179" s="41" t="s">
        <v>539</v>
      </c>
      <c r="F179" s="41" t="s">
        <v>539</v>
      </c>
      <c r="G179" s="41" t="s">
        <v>539</v>
      </c>
      <c r="H179" s="41" t="s">
        <v>539</v>
      </c>
      <c r="I179" s="41" t="s">
        <v>539</v>
      </c>
      <c r="J179" s="41" t="s">
        <v>539</v>
      </c>
      <c r="K179" s="41" t="s">
        <v>539</v>
      </c>
      <c r="L179" s="41" t="s">
        <v>539</v>
      </c>
      <c r="M179" s="41" t="s">
        <v>539</v>
      </c>
      <c r="N179" s="41" t="s">
        <v>539</v>
      </c>
      <c r="O179" s="41" t="s">
        <v>539</v>
      </c>
      <c r="P179" s="217" t="s">
        <v>539</v>
      </c>
      <c r="Q179" s="217" t="s">
        <v>539</v>
      </c>
      <c r="R179" s="41" t="s">
        <v>539</v>
      </c>
      <c r="S179" s="41" t="s">
        <v>539</v>
      </c>
      <c r="T179" s="217" t="s">
        <v>1029</v>
      </c>
      <c r="U179" s="308"/>
      <c r="V179" s="217"/>
      <c r="W179" s="291" t="s">
        <v>1018</v>
      </c>
      <c r="X179" s="270"/>
      <c r="Y179" s="270"/>
    </row>
    <row r="180" spans="1:25" s="52" customFormat="1" ht="16.5" x14ac:dyDescent="0.25">
      <c r="A180" s="38" t="s">
        <v>733</v>
      </c>
      <c r="B180" s="38" t="s">
        <v>61</v>
      </c>
      <c r="C180" s="42" t="s">
        <v>186</v>
      </c>
      <c r="D180" s="39"/>
      <c r="E180" s="41" t="s">
        <v>539</v>
      </c>
      <c r="F180" s="41" t="s">
        <v>539</v>
      </c>
      <c r="G180" s="41" t="s">
        <v>539</v>
      </c>
      <c r="H180" s="41" t="s">
        <v>539</v>
      </c>
      <c r="I180" s="41" t="s">
        <v>539</v>
      </c>
      <c r="J180" s="41" t="s">
        <v>539</v>
      </c>
      <c r="K180" s="41" t="s">
        <v>539</v>
      </c>
      <c r="L180" s="41" t="s">
        <v>539</v>
      </c>
      <c r="M180" s="41" t="s">
        <v>539</v>
      </c>
      <c r="N180" s="41" t="s">
        <v>539</v>
      </c>
      <c r="O180" s="41" t="s">
        <v>539</v>
      </c>
      <c r="P180" s="217" t="s">
        <v>539</v>
      </c>
      <c r="Q180" s="217" t="s">
        <v>539</v>
      </c>
      <c r="R180" s="41" t="s">
        <v>539</v>
      </c>
      <c r="S180" s="41" t="s">
        <v>539</v>
      </c>
      <c r="T180" s="217" t="s">
        <v>1029</v>
      </c>
      <c r="U180" s="308"/>
      <c r="V180" s="217"/>
      <c r="W180" s="291" t="s">
        <v>1018</v>
      </c>
      <c r="X180" s="270"/>
      <c r="Y180" s="270"/>
    </row>
    <row r="181" spans="1:25" s="52" customFormat="1" ht="16.5" x14ac:dyDescent="0.25">
      <c r="A181" s="38" t="s">
        <v>734</v>
      </c>
      <c r="B181" s="38" t="s">
        <v>63</v>
      </c>
      <c r="C181" s="42" t="s">
        <v>187</v>
      </c>
      <c r="D181" s="39"/>
      <c r="E181" s="41" t="s">
        <v>539</v>
      </c>
      <c r="F181" s="41" t="s">
        <v>539</v>
      </c>
      <c r="G181" s="41" t="s">
        <v>539</v>
      </c>
      <c r="H181" s="41" t="s">
        <v>539</v>
      </c>
      <c r="I181" s="41" t="s">
        <v>539</v>
      </c>
      <c r="J181" s="41" t="s">
        <v>539</v>
      </c>
      <c r="K181" s="41" t="s">
        <v>539</v>
      </c>
      <c r="L181" s="41" t="s">
        <v>539</v>
      </c>
      <c r="M181" s="41" t="s">
        <v>539</v>
      </c>
      <c r="N181" s="41" t="s">
        <v>539</v>
      </c>
      <c r="O181" s="321" t="s">
        <v>549</v>
      </c>
      <c r="P181" s="217" t="s">
        <v>539</v>
      </c>
      <c r="Q181" s="217" t="s">
        <v>539</v>
      </c>
      <c r="R181" s="41" t="s">
        <v>539</v>
      </c>
      <c r="S181" s="41" t="s">
        <v>539</v>
      </c>
      <c r="T181" s="217" t="s">
        <v>1029</v>
      </c>
      <c r="U181" s="308"/>
      <c r="V181" s="217"/>
      <c r="W181" s="291" t="s">
        <v>1018</v>
      </c>
      <c r="X181" s="270"/>
      <c r="Y181" s="270"/>
    </row>
    <row r="182" spans="1:25" s="52" customFormat="1" ht="16.5" x14ac:dyDescent="0.25">
      <c r="A182" s="38" t="s">
        <v>735</v>
      </c>
      <c r="B182" s="38" t="s">
        <v>65</v>
      </c>
      <c r="C182" s="42" t="s">
        <v>157</v>
      </c>
      <c r="D182" s="39"/>
      <c r="E182" s="41" t="s">
        <v>539</v>
      </c>
      <c r="F182" s="41" t="s">
        <v>539</v>
      </c>
      <c r="G182" s="41" t="s">
        <v>539</v>
      </c>
      <c r="H182" s="41" t="s">
        <v>539</v>
      </c>
      <c r="I182" s="41" t="s">
        <v>539</v>
      </c>
      <c r="J182" s="41" t="s">
        <v>539</v>
      </c>
      <c r="K182" s="41" t="s">
        <v>539</v>
      </c>
      <c r="L182" s="41" t="s">
        <v>539</v>
      </c>
      <c r="M182" s="41" t="s">
        <v>539</v>
      </c>
      <c r="N182" s="41" t="s">
        <v>539</v>
      </c>
      <c r="O182" s="41" t="s">
        <v>539</v>
      </c>
      <c r="P182" s="217" t="s">
        <v>539</v>
      </c>
      <c r="Q182" s="217" t="s">
        <v>539</v>
      </c>
      <c r="R182" s="41" t="s">
        <v>539</v>
      </c>
      <c r="S182" s="41" t="s">
        <v>539</v>
      </c>
      <c r="T182" s="217" t="s">
        <v>1029</v>
      </c>
      <c r="U182" s="308"/>
      <c r="V182" s="217"/>
      <c r="W182" s="291" t="s">
        <v>1018</v>
      </c>
      <c r="X182" s="270"/>
      <c r="Y182" s="270"/>
    </row>
    <row r="183" spans="1:25" s="52" customFormat="1" ht="16.5" x14ac:dyDescent="0.25">
      <c r="A183" s="38" t="s">
        <v>736</v>
      </c>
      <c r="B183" s="38" t="s">
        <v>66</v>
      </c>
      <c r="C183" s="42" t="s">
        <v>190</v>
      </c>
      <c r="D183" s="39"/>
      <c r="E183" s="41" t="s">
        <v>539</v>
      </c>
      <c r="F183" s="41" t="s">
        <v>539</v>
      </c>
      <c r="G183" s="41" t="s">
        <v>539</v>
      </c>
      <c r="H183" s="41" t="s">
        <v>539</v>
      </c>
      <c r="I183" s="41" t="s">
        <v>539</v>
      </c>
      <c r="J183" s="41" t="s">
        <v>539</v>
      </c>
      <c r="K183" s="41" t="s">
        <v>539</v>
      </c>
      <c r="L183" s="41" t="s">
        <v>539</v>
      </c>
      <c r="M183" s="41" t="s">
        <v>539</v>
      </c>
      <c r="N183" s="41" t="s">
        <v>539</v>
      </c>
      <c r="O183" s="41" t="s">
        <v>539</v>
      </c>
      <c r="P183" s="217" t="s">
        <v>539</v>
      </c>
      <c r="Q183" s="217" t="s">
        <v>539</v>
      </c>
      <c r="R183" s="41" t="s">
        <v>539</v>
      </c>
      <c r="S183" s="41" t="s">
        <v>539</v>
      </c>
      <c r="T183" s="217" t="s">
        <v>1029</v>
      </c>
      <c r="U183" s="308"/>
      <c r="V183" s="217"/>
      <c r="W183" s="291" t="s">
        <v>1018</v>
      </c>
      <c r="X183" s="270"/>
      <c r="Y183" s="270"/>
    </row>
    <row r="184" spans="1:25" s="52" customFormat="1" ht="31.5" x14ac:dyDescent="0.25">
      <c r="A184" s="38" t="s">
        <v>737</v>
      </c>
      <c r="B184" s="38" t="s">
        <v>68</v>
      </c>
      <c r="C184" s="40" t="s">
        <v>191</v>
      </c>
      <c r="D184" s="39"/>
      <c r="E184" s="321" t="s">
        <v>549</v>
      </c>
      <c r="F184" s="41" t="s">
        <v>539</v>
      </c>
      <c r="G184" s="321" t="s">
        <v>549</v>
      </c>
      <c r="H184" s="41" t="s">
        <v>539</v>
      </c>
      <c r="I184" s="41" t="s">
        <v>539</v>
      </c>
      <c r="J184" s="41" t="s">
        <v>539</v>
      </c>
      <c r="K184" s="41" t="s">
        <v>539</v>
      </c>
      <c r="L184" s="41" t="s">
        <v>539</v>
      </c>
      <c r="M184" s="41" t="s">
        <v>539</v>
      </c>
      <c r="N184" s="321" t="s">
        <v>548</v>
      </c>
      <c r="O184" s="321" t="s">
        <v>549</v>
      </c>
      <c r="P184" s="217" t="s">
        <v>539</v>
      </c>
      <c r="Q184" s="217" t="s">
        <v>539</v>
      </c>
      <c r="R184" s="321" t="s">
        <v>549</v>
      </c>
      <c r="S184" s="321" t="s">
        <v>549</v>
      </c>
      <c r="T184" s="180" t="s">
        <v>1030</v>
      </c>
      <c r="U184" s="320"/>
      <c r="V184" s="319"/>
      <c r="W184" s="291" t="s">
        <v>1021</v>
      </c>
      <c r="X184" s="270"/>
      <c r="Y184" s="318"/>
    </row>
    <row r="185" spans="1:25" s="52" customFormat="1" ht="31.5" x14ac:dyDescent="0.25">
      <c r="A185" s="38" t="s">
        <v>738</v>
      </c>
      <c r="B185" s="38" t="s">
        <v>70</v>
      </c>
      <c r="C185" s="42" t="s">
        <v>192</v>
      </c>
      <c r="D185" s="39"/>
      <c r="E185" s="41" t="s">
        <v>539</v>
      </c>
      <c r="F185" s="41" t="s">
        <v>539</v>
      </c>
      <c r="G185" s="41" t="s">
        <v>539</v>
      </c>
      <c r="H185" s="41" t="s">
        <v>539</v>
      </c>
      <c r="I185" s="41" t="s">
        <v>539</v>
      </c>
      <c r="J185" s="41" t="s">
        <v>539</v>
      </c>
      <c r="K185" s="41" t="s">
        <v>539</v>
      </c>
      <c r="L185" s="41" t="s">
        <v>539</v>
      </c>
      <c r="M185" s="41" t="s">
        <v>539</v>
      </c>
      <c r="N185" s="41" t="s">
        <v>539</v>
      </c>
      <c r="O185" s="41" t="s">
        <v>539</v>
      </c>
      <c r="P185" s="217" t="s">
        <v>539</v>
      </c>
      <c r="Q185" s="217" t="s">
        <v>539</v>
      </c>
      <c r="R185" s="41" t="s">
        <v>539</v>
      </c>
      <c r="S185" s="41" t="s">
        <v>539</v>
      </c>
      <c r="T185" s="217" t="s">
        <v>1029</v>
      </c>
      <c r="U185" s="308"/>
      <c r="V185" s="217"/>
      <c r="W185" s="291" t="s">
        <v>1018</v>
      </c>
      <c r="X185" s="270"/>
      <c r="Y185" s="270"/>
    </row>
    <row r="186" spans="1:25" s="52" customFormat="1" ht="16.5" x14ac:dyDescent="0.25">
      <c r="A186" s="38" t="s">
        <v>739</v>
      </c>
      <c r="B186" s="38" t="s">
        <v>72</v>
      </c>
      <c r="C186" s="42" t="s">
        <v>193</v>
      </c>
      <c r="D186" s="39"/>
      <c r="E186" s="41" t="s">
        <v>539</v>
      </c>
      <c r="F186" s="41" t="s">
        <v>539</v>
      </c>
      <c r="G186" s="41" t="s">
        <v>539</v>
      </c>
      <c r="H186" s="41" t="s">
        <v>539</v>
      </c>
      <c r="I186" s="41" t="s">
        <v>539</v>
      </c>
      <c r="J186" s="41" t="s">
        <v>539</v>
      </c>
      <c r="K186" s="41" t="s">
        <v>539</v>
      </c>
      <c r="L186" s="41" t="s">
        <v>539</v>
      </c>
      <c r="M186" s="41" t="s">
        <v>539</v>
      </c>
      <c r="N186" s="41" t="s">
        <v>539</v>
      </c>
      <c r="O186" s="41" t="s">
        <v>539</v>
      </c>
      <c r="P186" s="217" t="s">
        <v>539</v>
      </c>
      <c r="Q186" s="217" t="s">
        <v>539</v>
      </c>
      <c r="R186" s="41" t="s">
        <v>539</v>
      </c>
      <c r="S186" s="41" t="s">
        <v>539</v>
      </c>
      <c r="T186" s="217" t="s">
        <v>1029</v>
      </c>
      <c r="U186" s="308"/>
      <c r="V186" s="217"/>
      <c r="W186" s="291" t="s">
        <v>1018</v>
      </c>
      <c r="X186" s="270"/>
      <c r="Y186" s="270"/>
    </row>
    <row r="187" spans="1:25" s="52" customFormat="1" ht="16.5" x14ac:dyDescent="0.25">
      <c r="A187" s="38" t="s">
        <v>740</v>
      </c>
      <c r="B187" s="38" t="s">
        <v>74</v>
      </c>
      <c r="C187" s="40" t="s">
        <v>194</v>
      </c>
      <c r="D187" s="39"/>
      <c r="E187" s="41" t="s">
        <v>539</v>
      </c>
      <c r="F187" s="41" t="s">
        <v>539</v>
      </c>
      <c r="G187" s="41" t="s">
        <v>539</v>
      </c>
      <c r="H187" s="41" t="s">
        <v>539</v>
      </c>
      <c r="I187" s="41" t="s">
        <v>539</v>
      </c>
      <c r="J187" s="41" t="s">
        <v>539</v>
      </c>
      <c r="K187" s="41" t="s">
        <v>539</v>
      </c>
      <c r="L187" s="41" t="s">
        <v>539</v>
      </c>
      <c r="M187" s="41" t="s">
        <v>539</v>
      </c>
      <c r="N187" s="41" t="s">
        <v>539</v>
      </c>
      <c r="O187" s="41" t="s">
        <v>539</v>
      </c>
      <c r="P187" s="217" t="s">
        <v>539</v>
      </c>
      <c r="Q187" s="217" t="s">
        <v>539</v>
      </c>
      <c r="R187" s="41" t="s">
        <v>539</v>
      </c>
      <c r="S187" s="41" t="s">
        <v>539</v>
      </c>
      <c r="T187" s="217" t="s">
        <v>1029</v>
      </c>
      <c r="U187" s="308">
        <v>1</v>
      </c>
      <c r="V187" s="217" t="s">
        <v>1020</v>
      </c>
      <c r="W187" s="291" t="s">
        <v>1017</v>
      </c>
      <c r="X187" s="270"/>
      <c r="Y187" s="270"/>
    </row>
    <row r="188" spans="1:25" s="52" customFormat="1" ht="16.5" x14ac:dyDescent="0.25">
      <c r="A188" s="38" t="s">
        <v>741</v>
      </c>
      <c r="B188" s="38" t="s">
        <v>76</v>
      </c>
      <c r="C188" s="40" t="s">
        <v>117</v>
      </c>
      <c r="D188" s="217"/>
      <c r="E188" s="41" t="s">
        <v>539</v>
      </c>
      <c r="F188" s="41" t="s">
        <v>539</v>
      </c>
      <c r="G188" s="41" t="s">
        <v>539</v>
      </c>
      <c r="H188" s="41" t="s">
        <v>539</v>
      </c>
      <c r="I188" s="41" t="s">
        <v>539</v>
      </c>
      <c r="J188" s="41" t="s">
        <v>539</v>
      </c>
      <c r="K188" s="41" t="s">
        <v>539</v>
      </c>
      <c r="L188" s="41" t="s">
        <v>539</v>
      </c>
      <c r="M188" s="41" t="s">
        <v>539</v>
      </c>
      <c r="N188" s="41" t="s">
        <v>539</v>
      </c>
      <c r="O188" s="41" t="s">
        <v>539</v>
      </c>
      <c r="P188" s="217" t="s">
        <v>539</v>
      </c>
      <c r="Q188" s="217" t="s">
        <v>539</v>
      </c>
      <c r="R188" s="41" t="s">
        <v>539</v>
      </c>
      <c r="S188" s="41" t="s">
        <v>539</v>
      </c>
      <c r="T188" s="217" t="s">
        <v>1029</v>
      </c>
      <c r="U188" s="308"/>
      <c r="V188" s="217"/>
      <c r="W188" s="291" t="s">
        <v>1018</v>
      </c>
      <c r="X188" s="270"/>
      <c r="Y188" s="270"/>
    </row>
    <row r="189" spans="1:25" s="52" customFormat="1" ht="16.5" x14ac:dyDescent="0.25">
      <c r="A189" s="38" t="s">
        <v>742</v>
      </c>
      <c r="B189" s="38" t="s">
        <v>584</v>
      </c>
      <c r="C189" s="40" t="s">
        <v>121</v>
      </c>
      <c r="D189" s="217"/>
      <c r="E189" s="41" t="s">
        <v>539</v>
      </c>
      <c r="F189" s="41" t="s">
        <v>539</v>
      </c>
      <c r="G189" s="41" t="s">
        <v>539</v>
      </c>
      <c r="H189" s="41" t="s">
        <v>539</v>
      </c>
      <c r="I189" s="41" t="s">
        <v>539</v>
      </c>
      <c r="J189" s="41" t="s">
        <v>539</v>
      </c>
      <c r="K189" s="41" t="s">
        <v>539</v>
      </c>
      <c r="L189" s="41" t="s">
        <v>539</v>
      </c>
      <c r="M189" s="41" t="s">
        <v>539</v>
      </c>
      <c r="N189" s="41" t="s">
        <v>539</v>
      </c>
      <c r="O189" s="41" t="s">
        <v>539</v>
      </c>
      <c r="P189" s="308" t="s">
        <v>549</v>
      </c>
      <c r="Q189" s="217" t="s">
        <v>539</v>
      </c>
      <c r="R189" s="41" t="s">
        <v>539</v>
      </c>
      <c r="S189" s="41" t="s">
        <v>539</v>
      </c>
      <c r="T189" s="217" t="s">
        <v>1029</v>
      </c>
      <c r="U189" s="308"/>
      <c r="V189" s="217"/>
      <c r="W189" s="291" t="s">
        <v>1018</v>
      </c>
      <c r="X189" s="270"/>
      <c r="Y189" s="270"/>
    </row>
    <row r="190" spans="1:25" s="52" customFormat="1" ht="16.5" x14ac:dyDescent="0.25">
      <c r="A190" s="38" t="s">
        <v>743</v>
      </c>
      <c r="B190" s="38" t="s">
        <v>585</v>
      </c>
      <c r="C190" s="42" t="s">
        <v>513</v>
      </c>
      <c r="D190" s="39"/>
      <c r="E190" s="41" t="s">
        <v>539</v>
      </c>
      <c r="F190" s="41" t="s">
        <v>539</v>
      </c>
      <c r="G190" s="41" t="s">
        <v>539</v>
      </c>
      <c r="H190" s="41" t="s">
        <v>539</v>
      </c>
      <c r="I190" s="41" t="s">
        <v>539</v>
      </c>
      <c r="J190" s="41" t="s">
        <v>539</v>
      </c>
      <c r="K190" s="41" t="s">
        <v>539</v>
      </c>
      <c r="L190" s="41" t="s">
        <v>539</v>
      </c>
      <c r="M190" s="41" t="s">
        <v>539</v>
      </c>
      <c r="N190" s="41" t="s">
        <v>539</v>
      </c>
      <c r="O190" s="41" t="s">
        <v>539</v>
      </c>
      <c r="P190" s="217" t="s">
        <v>539</v>
      </c>
      <c r="Q190" s="217" t="s">
        <v>539</v>
      </c>
      <c r="R190" s="41" t="s">
        <v>539</v>
      </c>
      <c r="S190" s="41" t="s">
        <v>539</v>
      </c>
      <c r="T190" s="217" t="s">
        <v>1029</v>
      </c>
      <c r="U190" s="308"/>
      <c r="V190" s="217"/>
      <c r="W190" s="291" t="s">
        <v>1018</v>
      </c>
      <c r="X190" s="270"/>
      <c r="Y190" s="270"/>
    </row>
    <row r="191" spans="1:25" s="52" customFormat="1" ht="16.5" x14ac:dyDescent="0.25">
      <c r="A191" s="38" t="s">
        <v>744</v>
      </c>
      <c r="B191" s="38" t="s">
        <v>586</v>
      </c>
      <c r="C191" s="42" t="s">
        <v>523</v>
      </c>
      <c r="D191" s="39"/>
      <c r="E191" s="41" t="s">
        <v>539</v>
      </c>
      <c r="F191" s="41" t="s">
        <v>539</v>
      </c>
      <c r="G191" s="41" t="s">
        <v>539</v>
      </c>
      <c r="H191" s="41" t="s">
        <v>539</v>
      </c>
      <c r="I191" s="41" t="s">
        <v>539</v>
      </c>
      <c r="J191" s="41" t="s">
        <v>539</v>
      </c>
      <c r="K191" s="41" t="s">
        <v>539</v>
      </c>
      <c r="L191" s="41" t="s">
        <v>539</v>
      </c>
      <c r="M191" s="41" t="s">
        <v>539</v>
      </c>
      <c r="N191" s="41" t="s">
        <v>539</v>
      </c>
      <c r="O191" s="41" t="s">
        <v>539</v>
      </c>
      <c r="P191" s="217" t="s">
        <v>539</v>
      </c>
      <c r="Q191" s="217" t="s">
        <v>539</v>
      </c>
      <c r="R191" s="41" t="s">
        <v>539</v>
      </c>
      <c r="S191" s="41" t="s">
        <v>539</v>
      </c>
      <c r="T191" s="217" t="s">
        <v>1029</v>
      </c>
      <c r="U191" s="324"/>
      <c r="V191" s="325"/>
      <c r="W191" s="291" t="s">
        <v>1018</v>
      </c>
      <c r="X191" s="270"/>
      <c r="Y191" s="270"/>
    </row>
    <row r="192" spans="1:25" s="52" customFormat="1" ht="16.5" x14ac:dyDescent="0.25">
      <c r="A192" s="38" t="s">
        <v>745</v>
      </c>
      <c r="B192" s="38" t="s">
        <v>587</v>
      </c>
      <c r="C192" s="42" t="s">
        <v>952</v>
      </c>
      <c r="D192" s="39"/>
      <c r="E192" s="41" t="s">
        <v>539</v>
      </c>
      <c r="F192" s="41" t="s">
        <v>539</v>
      </c>
      <c r="G192" s="41" t="s">
        <v>539</v>
      </c>
      <c r="H192" s="41" t="s">
        <v>539</v>
      </c>
      <c r="I192" s="41" t="s">
        <v>539</v>
      </c>
      <c r="J192" s="41" t="s">
        <v>539</v>
      </c>
      <c r="K192" s="41" t="s">
        <v>539</v>
      </c>
      <c r="L192" s="41" t="s">
        <v>539</v>
      </c>
      <c r="M192" s="41" t="s">
        <v>539</v>
      </c>
      <c r="N192" s="41" t="s">
        <v>539</v>
      </c>
      <c r="O192" s="41" t="s">
        <v>539</v>
      </c>
      <c r="P192" s="217" t="s">
        <v>539</v>
      </c>
      <c r="Q192" s="217" t="s">
        <v>539</v>
      </c>
      <c r="R192" s="41" t="s">
        <v>539</v>
      </c>
      <c r="S192" s="41" t="s">
        <v>539</v>
      </c>
      <c r="T192" s="217" t="s">
        <v>1029</v>
      </c>
      <c r="U192" s="324"/>
      <c r="V192" s="325" t="s">
        <v>1020</v>
      </c>
      <c r="W192" s="291" t="s">
        <v>1017</v>
      </c>
      <c r="X192" s="270"/>
      <c r="Y192" s="270"/>
    </row>
    <row r="193" spans="1:25" s="52" customFormat="1" x14ac:dyDescent="0.25">
      <c r="A193" s="38" t="s">
        <v>746</v>
      </c>
      <c r="B193" s="38" t="s">
        <v>575</v>
      </c>
      <c r="C193" s="65" t="s">
        <v>299</v>
      </c>
      <c r="D193" s="39" t="s">
        <v>423</v>
      </c>
      <c r="E193" s="67" t="s">
        <v>539</v>
      </c>
      <c r="F193" s="41" t="s">
        <v>539</v>
      </c>
      <c r="G193" s="41" t="s">
        <v>539</v>
      </c>
      <c r="H193" s="41" t="s">
        <v>539</v>
      </c>
      <c r="I193" s="41" t="s">
        <v>539</v>
      </c>
      <c r="J193" s="41" t="s">
        <v>539</v>
      </c>
      <c r="K193" s="41" t="s">
        <v>539</v>
      </c>
      <c r="L193" s="41" t="s">
        <v>539</v>
      </c>
      <c r="M193" s="41" t="s">
        <v>539</v>
      </c>
      <c r="N193" s="41" t="s">
        <v>539</v>
      </c>
      <c r="O193" s="41" t="s">
        <v>539</v>
      </c>
      <c r="P193" s="217" t="s">
        <v>539</v>
      </c>
      <c r="Q193" s="217" t="s">
        <v>539</v>
      </c>
      <c r="R193" s="41" t="s">
        <v>539</v>
      </c>
      <c r="S193" s="41" t="s">
        <v>539</v>
      </c>
      <c r="T193" s="217" t="s">
        <v>1029</v>
      </c>
      <c r="U193" s="308"/>
      <c r="V193" s="217"/>
      <c r="W193" s="217" t="s">
        <v>1018</v>
      </c>
      <c r="X193" s="273"/>
      <c r="Y193" s="273"/>
    </row>
    <row r="194" spans="1:25" s="52" customFormat="1" x14ac:dyDescent="0.25">
      <c r="A194" s="38" t="s">
        <v>747</v>
      </c>
      <c r="B194" s="38" t="s">
        <v>576</v>
      </c>
      <c r="C194" s="55" t="s">
        <v>298</v>
      </c>
      <c r="D194" s="54"/>
      <c r="E194" s="67" t="s">
        <v>539</v>
      </c>
      <c r="F194" s="41" t="s">
        <v>539</v>
      </c>
      <c r="G194" s="41" t="s">
        <v>539</v>
      </c>
      <c r="H194" s="41" t="s">
        <v>539</v>
      </c>
      <c r="I194" s="41" t="s">
        <v>539</v>
      </c>
      <c r="J194" s="41" t="s">
        <v>539</v>
      </c>
      <c r="K194" s="41" t="s">
        <v>539</v>
      </c>
      <c r="L194" s="41" t="s">
        <v>539</v>
      </c>
      <c r="M194" s="41" t="s">
        <v>539</v>
      </c>
      <c r="N194" s="321" t="s">
        <v>549</v>
      </c>
      <c r="O194" s="41" t="s">
        <v>539</v>
      </c>
      <c r="P194" s="217" t="s">
        <v>539</v>
      </c>
      <c r="Q194" s="217" t="s">
        <v>539</v>
      </c>
      <c r="R194" s="41" t="s">
        <v>539</v>
      </c>
      <c r="S194" s="41" t="s">
        <v>539</v>
      </c>
      <c r="T194" s="217" t="s">
        <v>1029</v>
      </c>
      <c r="U194" s="308"/>
      <c r="V194" s="217" t="s">
        <v>1020</v>
      </c>
      <c r="W194" s="217" t="s">
        <v>1018</v>
      </c>
      <c r="X194" s="273"/>
      <c r="Y194" s="273"/>
    </row>
    <row r="195" spans="1:25" s="52" customFormat="1" x14ac:dyDescent="0.25">
      <c r="A195" s="38" t="s">
        <v>748</v>
      </c>
      <c r="B195" s="38" t="s">
        <v>577</v>
      </c>
      <c r="C195" s="65" t="s">
        <v>316</v>
      </c>
      <c r="D195" s="39"/>
      <c r="E195" s="67" t="s">
        <v>539</v>
      </c>
      <c r="F195" s="41" t="s">
        <v>539</v>
      </c>
      <c r="G195" s="41" t="s">
        <v>539</v>
      </c>
      <c r="H195" s="41" t="s">
        <v>539</v>
      </c>
      <c r="I195" s="41" t="s">
        <v>539</v>
      </c>
      <c r="J195" s="41" t="s">
        <v>539</v>
      </c>
      <c r="K195" s="41" t="s">
        <v>539</v>
      </c>
      <c r="L195" s="41" t="s">
        <v>539</v>
      </c>
      <c r="M195" s="41" t="s">
        <v>539</v>
      </c>
      <c r="N195" s="41" t="s">
        <v>539</v>
      </c>
      <c r="O195" s="41" t="s">
        <v>539</v>
      </c>
      <c r="P195" s="217" t="s">
        <v>539</v>
      </c>
      <c r="Q195" s="217" t="s">
        <v>539</v>
      </c>
      <c r="R195" s="41" t="s">
        <v>539</v>
      </c>
      <c r="S195" s="41" t="s">
        <v>539</v>
      </c>
      <c r="T195" s="217" t="s">
        <v>1029</v>
      </c>
      <c r="U195" s="308">
        <v>1</v>
      </c>
      <c r="V195" s="217" t="s">
        <v>1020</v>
      </c>
      <c r="W195" s="217" t="s">
        <v>1017</v>
      </c>
      <c r="X195" s="273"/>
      <c r="Y195" s="273"/>
    </row>
    <row r="196" spans="1:25" s="52" customFormat="1" x14ac:dyDescent="0.25">
      <c r="A196" s="38" t="s">
        <v>749</v>
      </c>
      <c r="B196" s="38" t="s">
        <v>578</v>
      </c>
      <c r="C196" s="55" t="s">
        <v>302</v>
      </c>
      <c r="D196" s="39"/>
      <c r="E196" s="67" t="s">
        <v>539</v>
      </c>
      <c r="F196" s="41" t="s">
        <v>539</v>
      </c>
      <c r="G196" s="41" t="s">
        <v>539</v>
      </c>
      <c r="H196" s="41" t="s">
        <v>539</v>
      </c>
      <c r="I196" s="41" t="s">
        <v>539</v>
      </c>
      <c r="J196" s="41" t="s">
        <v>539</v>
      </c>
      <c r="K196" s="41" t="s">
        <v>539</v>
      </c>
      <c r="L196" s="41" t="s">
        <v>539</v>
      </c>
      <c r="M196" s="41" t="s">
        <v>539</v>
      </c>
      <c r="N196" s="41" t="s">
        <v>539</v>
      </c>
      <c r="O196" s="41" t="s">
        <v>539</v>
      </c>
      <c r="P196" s="217" t="s">
        <v>539</v>
      </c>
      <c r="Q196" s="217" t="s">
        <v>539</v>
      </c>
      <c r="R196" s="41" t="s">
        <v>539</v>
      </c>
      <c r="S196" s="41" t="s">
        <v>539</v>
      </c>
      <c r="T196" s="217" t="s">
        <v>1029</v>
      </c>
      <c r="U196" s="308"/>
      <c r="V196" s="217"/>
      <c r="W196" s="217" t="s">
        <v>1018</v>
      </c>
      <c r="X196" s="273"/>
      <c r="Y196" s="273"/>
    </row>
    <row r="197" spans="1:25" s="52" customFormat="1" x14ac:dyDescent="0.25">
      <c r="A197" s="38" t="s">
        <v>750</v>
      </c>
      <c r="B197" s="38" t="s">
        <v>579</v>
      </c>
      <c r="C197" s="65" t="s">
        <v>313</v>
      </c>
      <c r="D197" s="39"/>
      <c r="E197" s="67" t="s">
        <v>539</v>
      </c>
      <c r="F197" s="41" t="s">
        <v>539</v>
      </c>
      <c r="G197" s="41" t="s">
        <v>539</v>
      </c>
      <c r="H197" s="41" t="s">
        <v>539</v>
      </c>
      <c r="I197" s="41" t="s">
        <v>539</v>
      </c>
      <c r="J197" s="41" t="s">
        <v>539</v>
      </c>
      <c r="K197" s="41" t="s">
        <v>539</v>
      </c>
      <c r="L197" s="41" t="s">
        <v>539</v>
      </c>
      <c r="M197" s="41" t="s">
        <v>539</v>
      </c>
      <c r="N197" s="41" t="s">
        <v>539</v>
      </c>
      <c r="O197" s="41" t="s">
        <v>539</v>
      </c>
      <c r="P197" s="217" t="s">
        <v>539</v>
      </c>
      <c r="Q197" s="217" t="s">
        <v>539</v>
      </c>
      <c r="R197" s="41" t="s">
        <v>539</v>
      </c>
      <c r="S197" s="41" t="s">
        <v>539</v>
      </c>
      <c r="T197" s="217" t="s">
        <v>1029</v>
      </c>
      <c r="U197" s="308">
        <v>1</v>
      </c>
      <c r="V197" s="217" t="s">
        <v>1020</v>
      </c>
      <c r="W197" s="217" t="s">
        <v>1017</v>
      </c>
      <c r="X197" s="273"/>
      <c r="Y197" s="273"/>
    </row>
    <row r="198" spans="1:25" s="52" customFormat="1" x14ac:dyDescent="0.25">
      <c r="A198" s="38" t="s">
        <v>751</v>
      </c>
      <c r="B198" s="38" t="s">
        <v>580</v>
      </c>
      <c r="C198" s="65" t="s">
        <v>309</v>
      </c>
      <c r="D198" s="39"/>
      <c r="E198" s="67" t="s">
        <v>539</v>
      </c>
      <c r="F198" s="41" t="s">
        <v>539</v>
      </c>
      <c r="G198" s="41" t="s">
        <v>539</v>
      </c>
      <c r="H198" s="41" t="s">
        <v>539</v>
      </c>
      <c r="I198" s="41" t="s">
        <v>539</v>
      </c>
      <c r="J198" s="41" t="s">
        <v>539</v>
      </c>
      <c r="K198" s="41" t="s">
        <v>539</v>
      </c>
      <c r="L198" s="41" t="s">
        <v>539</v>
      </c>
      <c r="M198" s="41" t="s">
        <v>539</v>
      </c>
      <c r="N198" s="41" t="s">
        <v>539</v>
      </c>
      <c r="O198" s="41" t="s">
        <v>539</v>
      </c>
      <c r="P198" s="217" t="s">
        <v>539</v>
      </c>
      <c r="Q198" s="217" t="s">
        <v>539</v>
      </c>
      <c r="R198" s="41" t="s">
        <v>539</v>
      </c>
      <c r="S198" s="41" t="s">
        <v>539</v>
      </c>
      <c r="T198" s="217" t="s">
        <v>1029</v>
      </c>
      <c r="U198" s="308"/>
      <c r="V198" s="217" t="s">
        <v>1020</v>
      </c>
      <c r="W198" s="217" t="s">
        <v>1017</v>
      </c>
      <c r="X198" s="273"/>
      <c r="Y198" s="273"/>
    </row>
    <row r="199" spans="1:25" s="52" customFormat="1" ht="16.5" x14ac:dyDescent="0.25">
      <c r="A199" s="38" t="s">
        <v>752</v>
      </c>
      <c r="B199" s="38" t="s">
        <v>581</v>
      </c>
      <c r="C199" s="65" t="s">
        <v>306</v>
      </c>
      <c r="D199" s="39"/>
      <c r="E199" s="67" t="s">
        <v>539</v>
      </c>
      <c r="F199" s="41" t="s">
        <v>539</v>
      </c>
      <c r="G199" s="41" t="s">
        <v>539</v>
      </c>
      <c r="H199" s="41" t="s">
        <v>539</v>
      </c>
      <c r="I199" s="41" t="s">
        <v>539</v>
      </c>
      <c r="J199" s="41" t="s">
        <v>539</v>
      </c>
      <c r="K199" s="41" t="s">
        <v>539</v>
      </c>
      <c r="L199" s="41" t="s">
        <v>539</v>
      </c>
      <c r="M199" s="41" t="s">
        <v>539</v>
      </c>
      <c r="N199" s="41" t="s">
        <v>539</v>
      </c>
      <c r="O199" s="41" t="s">
        <v>539</v>
      </c>
      <c r="P199" s="217" t="s">
        <v>539</v>
      </c>
      <c r="Q199" s="217" t="s">
        <v>539</v>
      </c>
      <c r="R199" s="41" t="s">
        <v>539</v>
      </c>
      <c r="S199" s="41" t="s">
        <v>539</v>
      </c>
      <c r="T199" s="217" t="s">
        <v>1029</v>
      </c>
      <c r="U199" s="308"/>
      <c r="V199" s="217" t="s">
        <v>1020</v>
      </c>
      <c r="W199" s="291" t="s">
        <v>1017</v>
      </c>
      <c r="X199" s="273"/>
      <c r="Y199" s="273"/>
    </row>
    <row r="200" spans="1:25" s="52" customFormat="1" ht="16.5" x14ac:dyDescent="0.25">
      <c r="A200" s="38" t="s">
        <v>753</v>
      </c>
      <c r="B200" s="38" t="s">
        <v>582</v>
      </c>
      <c r="C200" s="55" t="s">
        <v>133</v>
      </c>
      <c r="D200" s="39"/>
      <c r="E200" s="67" t="s">
        <v>539</v>
      </c>
      <c r="F200" s="41" t="s">
        <v>539</v>
      </c>
      <c r="G200" s="41" t="s">
        <v>539</v>
      </c>
      <c r="H200" s="41" t="s">
        <v>539</v>
      </c>
      <c r="I200" s="41" t="s">
        <v>539</v>
      </c>
      <c r="J200" s="41" t="s">
        <v>539</v>
      </c>
      <c r="K200" s="41" t="s">
        <v>539</v>
      </c>
      <c r="L200" s="41" t="s">
        <v>539</v>
      </c>
      <c r="M200" s="41" t="s">
        <v>539</v>
      </c>
      <c r="N200" s="41" t="s">
        <v>539</v>
      </c>
      <c r="O200" s="41" t="s">
        <v>539</v>
      </c>
      <c r="P200" s="217" t="s">
        <v>539</v>
      </c>
      <c r="Q200" s="217" t="s">
        <v>539</v>
      </c>
      <c r="R200" s="41" t="s">
        <v>539</v>
      </c>
      <c r="S200" s="41" t="s">
        <v>539</v>
      </c>
      <c r="T200" s="217" t="s">
        <v>1029</v>
      </c>
      <c r="U200" s="308">
        <v>1</v>
      </c>
      <c r="V200" s="217"/>
      <c r="W200" s="291" t="s">
        <v>1018</v>
      </c>
      <c r="X200" s="273"/>
      <c r="Y200" s="273"/>
    </row>
    <row r="201" spans="1:25" s="52" customFormat="1" ht="31.5" x14ac:dyDescent="0.25">
      <c r="A201" s="38" t="s">
        <v>754</v>
      </c>
      <c r="B201" s="38" t="s">
        <v>583</v>
      </c>
      <c r="C201" s="55" t="s">
        <v>300</v>
      </c>
      <c r="D201" s="39"/>
      <c r="E201" s="67" t="s">
        <v>539</v>
      </c>
      <c r="F201" s="41" t="s">
        <v>539</v>
      </c>
      <c r="G201" s="41" t="s">
        <v>539</v>
      </c>
      <c r="H201" s="41" t="s">
        <v>539</v>
      </c>
      <c r="I201" s="41" t="s">
        <v>539</v>
      </c>
      <c r="J201" s="41" t="s">
        <v>539</v>
      </c>
      <c r="K201" s="41" t="s">
        <v>539</v>
      </c>
      <c r="L201" s="41" t="s">
        <v>539</v>
      </c>
      <c r="M201" s="41" t="s">
        <v>539</v>
      </c>
      <c r="N201" s="41" t="s">
        <v>539</v>
      </c>
      <c r="O201" s="41" t="s">
        <v>539</v>
      </c>
      <c r="P201" s="217" t="s">
        <v>539</v>
      </c>
      <c r="Q201" s="217" t="s">
        <v>539</v>
      </c>
      <c r="R201" s="41" t="s">
        <v>539</v>
      </c>
      <c r="S201" s="41" t="s">
        <v>539</v>
      </c>
      <c r="T201" s="217" t="s">
        <v>1029</v>
      </c>
      <c r="U201" s="308"/>
      <c r="V201" s="217"/>
      <c r="W201" s="291" t="s">
        <v>1018</v>
      </c>
      <c r="X201" s="273"/>
      <c r="Y201" s="273"/>
    </row>
    <row r="202" spans="1:25" s="52" customFormat="1" ht="16.5" x14ac:dyDescent="0.25">
      <c r="A202" s="38" t="s">
        <v>755</v>
      </c>
      <c r="B202" s="38" t="s">
        <v>51</v>
      </c>
      <c r="C202" s="65" t="s">
        <v>303</v>
      </c>
      <c r="D202" s="31"/>
      <c r="E202" s="67" t="s">
        <v>539</v>
      </c>
      <c r="F202" s="41" t="s">
        <v>539</v>
      </c>
      <c r="G202" s="41" t="s">
        <v>539</v>
      </c>
      <c r="H202" s="41" t="s">
        <v>539</v>
      </c>
      <c r="I202" s="41" t="s">
        <v>539</v>
      </c>
      <c r="J202" s="41" t="s">
        <v>539</v>
      </c>
      <c r="K202" s="41" t="s">
        <v>539</v>
      </c>
      <c r="L202" s="41" t="s">
        <v>539</v>
      </c>
      <c r="M202" s="41" t="s">
        <v>539</v>
      </c>
      <c r="N202" s="41" t="s">
        <v>539</v>
      </c>
      <c r="O202" s="41" t="s">
        <v>539</v>
      </c>
      <c r="P202" s="217" t="s">
        <v>539</v>
      </c>
      <c r="Q202" s="217" t="s">
        <v>539</v>
      </c>
      <c r="R202" s="41" t="s">
        <v>539</v>
      </c>
      <c r="S202" s="41" t="s">
        <v>539</v>
      </c>
      <c r="T202" s="217" t="s">
        <v>1029</v>
      </c>
      <c r="U202" s="308"/>
      <c r="V202" s="217"/>
      <c r="W202" s="291" t="s">
        <v>1018</v>
      </c>
      <c r="X202" s="273"/>
      <c r="Y202" s="273"/>
    </row>
    <row r="203" spans="1:25" s="52" customFormat="1" x14ac:dyDescent="0.25">
      <c r="A203" s="38" t="s">
        <v>756</v>
      </c>
      <c r="B203" s="38" t="s">
        <v>53</v>
      </c>
      <c r="C203" s="65" t="s">
        <v>304</v>
      </c>
      <c r="D203" s="39"/>
      <c r="E203" s="67" t="s">
        <v>539</v>
      </c>
      <c r="F203" s="41" t="s">
        <v>539</v>
      </c>
      <c r="G203" s="41" t="s">
        <v>539</v>
      </c>
      <c r="H203" s="41" t="s">
        <v>539</v>
      </c>
      <c r="I203" s="41" t="s">
        <v>539</v>
      </c>
      <c r="J203" s="41" t="s">
        <v>539</v>
      </c>
      <c r="K203" s="41" t="s">
        <v>539</v>
      </c>
      <c r="L203" s="41" t="s">
        <v>539</v>
      </c>
      <c r="M203" s="41" t="s">
        <v>539</v>
      </c>
      <c r="N203" s="41" t="s">
        <v>539</v>
      </c>
      <c r="O203" s="41" t="s">
        <v>539</v>
      </c>
      <c r="P203" s="217" t="s">
        <v>539</v>
      </c>
      <c r="Q203" s="217" t="s">
        <v>539</v>
      </c>
      <c r="R203" s="41" t="s">
        <v>539</v>
      </c>
      <c r="S203" s="41" t="s">
        <v>539</v>
      </c>
      <c r="T203" s="217" t="s">
        <v>1029</v>
      </c>
      <c r="U203" s="308"/>
      <c r="V203" s="217" t="s">
        <v>1020</v>
      </c>
      <c r="W203" s="217" t="s">
        <v>1017</v>
      </c>
      <c r="X203" s="273"/>
      <c r="Y203" s="273"/>
    </row>
    <row r="204" spans="1:25" s="52" customFormat="1" ht="16.5" x14ac:dyDescent="0.25">
      <c r="A204" s="38" t="s">
        <v>757</v>
      </c>
      <c r="B204" s="38" t="s">
        <v>55</v>
      </c>
      <c r="C204" s="65" t="s">
        <v>305</v>
      </c>
      <c r="D204" s="39"/>
      <c r="E204" s="67" t="s">
        <v>539</v>
      </c>
      <c r="F204" s="41" t="s">
        <v>539</v>
      </c>
      <c r="G204" s="41" t="s">
        <v>539</v>
      </c>
      <c r="H204" s="41" t="s">
        <v>539</v>
      </c>
      <c r="I204" s="41" t="s">
        <v>539</v>
      </c>
      <c r="J204" s="41" t="s">
        <v>539</v>
      </c>
      <c r="K204" s="41" t="s">
        <v>539</v>
      </c>
      <c r="L204" s="41" t="s">
        <v>539</v>
      </c>
      <c r="M204" s="41" t="s">
        <v>539</v>
      </c>
      <c r="N204" s="321" t="s">
        <v>549</v>
      </c>
      <c r="O204" s="41" t="s">
        <v>549</v>
      </c>
      <c r="P204" s="308" t="s">
        <v>549</v>
      </c>
      <c r="Q204" s="217" t="s">
        <v>539</v>
      </c>
      <c r="R204" s="41" t="s">
        <v>539</v>
      </c>
      <c r="S204" s="41" t="s">
        <v>539</v>
      </c>
      <c r="T204" s="217" t="s">
        <v>1029</v>
      </c>
      <c r="U204" s="308"/>
      <c r="V204" s="217"/>
      <c r="W204" s="291" t="s">
        <v>1018</v>
      </c>
      <c r="X204" s="273"/>
      <c r="Y204" s="273"/>
    </row>
    <row r="205" spans="1:25" s="52" customFormat="1" ht="16.5" x14ac:dyDescent="0.25">
      <c r="A205" s="38" t="s">
        <v>758</v>
      </c>
      <c r="B205" s="38" t="s">
        <v>57</v>
      </c>
      <c r="C205" s="55" t="s">
        <v>307</v>
      </c>
      <c r="D205" s="39"/>
      <c r="E205" s="67" t="s">
        <v>539</v>
      </c>
      <c r="F205" s="41" t="s">
        <v>539</v>
      </c>
      <c r="G205" s="41" t="s">
        <v>539</v>
      </c>
      <c r="H205" s="41" t="s">
        <v>539</v>
      </c>
      <c r="I205" s="41" t="s">
        <v>539</v>
      </c>
      <c r="J205" s="41" t="s">
        <v>539</v>
      </c>
      <c r="K205" s="41" t="s">
        <v>539</v>
      </c>
      <c r="L205" s="41" t="s">
        <v>539</v>
      </c>
      <c r="M205" s="41" t="s">
        <v>539</v>
      </c>
      <c r="N205" s="41" t="s">
        <v>539</v>
      </c>
      <c r="O205" s="41" t="s">
        <v>539</v>
      </c>
      <c r="P205" s="217" t="s">
        <v>539</v>
      </c>
      <c r="Q205" s="217" t="s">
        <v>539</v>
      </c>
      <c r="R205" s="41" t="s">
        <v>539</v>
      </c>
      <c r="S205" s="41" t="s">
        <v>539</v>
      </c>
      <c r="T205" s="217" t="s">
        <v>1029</v>
      </c>
      <c r="U205" s="308"/>
      <c r="V205" s="217"/>
      <c r="W205" s="291" t="s">
        <v>1018</v>
      </c>
      <c r="X205" s="273"/>
      <c r="Y205" s="273"/>
    </row>
    <row r="206" spans="1:25" s="52" customFormat="1" ht="16.5" x14ac:dyDescent="0.25">
      <c r="A206" s="38" t="s">
        <v>759</v>
      </c>
      <c r="B206" s="38" t="s">
        <v>59</v>
      </c>
      <c r="C206" s="55" t="s">
        <v>308</v>
      </c>
      <c r="D206" s="39"/>
      <c r="E206" s="67" t="s">
        <v>539</v>
      </c>
      <c r="F206" s="41" t="s">
        <v>539</v>
      </c>
      <c r="G206" s="41" t="s">
        <v>539</v>
      </c>
      <c r="H206" s="41" t="s">
        <v>539</v>
      </c>
      <c r="I206" s="41" t="s">
        <v>539</v>
      </c>
      <c r="J206" s="41" t="s">
        <v>539</v>
      </c>
      <c r="K206" s="41" t="s">
        <v>539</v>
      </c>
      <c r="L206" s="41" t="s">
        <v>539</v>
      </c>
      <c r="M206" s="41" t="s">
        <v>539</v>
      </c>
      <c r="N206" s="41" t="s">
        <v>539</v>
      </c>
      <c r="O206" s="41" t="s">
        <v>539</v>
      </c>
      <c r="P206" s="217" t="s">
        <v>539</v>
      </c>
      <c r="Q206" s="217" t="s">
        <v>539</v>
      </c>
      <c r="R206" s="41" t="s">
        <v>539</v>
      </c>
      <c r="S206" s="41" t="s">
        <v>539</v>
      </c>
      <c r="T206" s="217" t="s">
        <v>1029</v>
      </c>
      <c r="U206" s="308"/>
      <c r="V206" s="217"/>
      <c r="W206" s="291" t="s">
        <v>1018</v>
      </c>
      <c r="X206" s="273"/>
      <c r="Y206" s="273"/>
    </row>
    <row r="207" spans="1:25" s="52" customFormat="1" ht="16.5" x14ac:dyDescent="0.25">
      <c r="A207" s="38" t="s">
        <v>760</v>
      </c>
      <c r="B207" s="38" t="s">
        <v>61</v>
      </c>
      <c r="C207" s="55" t="s">
        <v>310</v>
      </c>
      <c r="D207" s="39"/>
      <c r="E207" s="67" t="s">
        <v>539</v>
      </c>
      <c r="F207" s="41" t="s">
        <v>539</v>
      </c>
      <c r="G207" s="41" t="s">
        <v>539</v>
      </c>
      <c r="H207" s="41" t="s">
        <v>539</v>
      </c>
      <c r="I207" s="41" t="s">
        <v>539</v>
      </c>
      <c r="J207" s="41" t="s">
        <v>539</v>
      </c>
      <c r="K207" s="41" t="s">
        <v>539</v>
      </c>
      <c r="L207" s="41" t="s">
        <v>539</v>
      </c>
      <c r="M207" s="41" t="s">
        <v>539</v>
      </c>
      <c r="N207" s="321" t="s">
        <v>549</v>
      </c>
      <c r="O207" s="41" t="s">
        <v>539</v>
      </c>
      <c r="P207" s="217" t="s">
        <v>539</v>
      </c>
      <c r="Q207" s="217" t="s">
        <v>539</v>
      </c>
      <c r="R207" s="41" t="s">
        <v>539</v>
      </c>
      <c r="S207" s="41" t="s">
        <v>539</v>
      </c>
      <c r="T207" s="217" t="s">
        <v>1029</v>
      </c>
      <c r="U207" s="308"/>
      <c r="V207" s="217"/>
      <c r="W207" s="291" t="s">
        <v>1018</v>
      </c>
      <c r="X207" s="273"/>
      <c r="Y207" s="273"/>
    </row>
    <row r="208" spans="1:25" s="52" customFormat="1" ht="16.5" x14ac:dyDescent="0.25">
      <c r="A208" s="38" t="s">
        <v>761</v>
      </c>
      <c r="B208" s="38" t="s">
        <v>63</v>
      </c>
      <c r="C208" s="55" t="s">
        <v>311</v>
      </c>
      <c r="D208" s="39"/>
      <c r="E208" s="67" t="s">
        <v>539</v>
      </c>
      <c r="F208" s="41" t="s">
        <v>539</v>
      </c>
      <c r="G208" s="41" t="s">
        <v>539</v>
      </c>
      <c r="H208" s="41" t="s">
        <v>539</v>
      </c>
      <c r="I208" s="41" t="s">
        <v>539</v>
      </c>
      <c r="J208" s="41" t="s">
        <v>539</v>
      </c>
      <c r="K208" s="41" t="s">
        <v>539</v>
      </c>
      <c r="L208" s="41" t="s">
        <v>539</v>
      </c>
      <c r="M208" s="41" t="s">
        <v>539</v>
      </c>
      <c r="N208" s="41" t="s">
        <v>539</v>
      </c>
      <c r="O208" s="41" t="s">
        <v>539</v>
      </c>
      <c r="P208" s="217" t="s">
        <v>539</v>
      </c>
      <c r="Q208" s="217" t="s">
        <v>539</v>
      </c>
      <c r="R208" s="41" t="s">
        <v>539</v>
      </c>
      <c r="S208" s="41" t="s">
        <v>539</v>
      </c>
      <c r="T208" s="217" t="s">
        <v>1029</v>
      </c>
      <c r="U208" s="308"/>
      <c r="V208" s="217"/>
      <c r="W208" s="291" t="s">
        <v>1018</v>
      </c>
      <c r="X208" s="326"/>
      <c r="Y208" s="326"/>
    </row>
    <row r="209" spans="1:25" s="52" customFormat="1" ht="16.5" x14ac:dyDescent="0.25">
      <c r="A209" s="38" t="s">
        <v>762</v>
      </c>
      <c r="B209" s="38" t="s">
        <v>65</v>
      </c>
      <c r="C209" s="65" t="s">
        <v>312</v>
      </c>
      <c r="D209" s="39"/>
      <c r="E209" s="67" t="s">
        <v>539</v>
      </c>
      <c r="F209" s="41" t="s">
        <v>539</v>
      </c>
      <c r="G209" s="41" t="s">
        <v>539</v>
      </c>
      <c r="H209" s="41" t="s">
        <v>539</v>
      </c>
      <c r="I209" s="41" t="s">
        <v>539</v>
      </c>
      <c r="J209" s="41" t="s">
        <v>539</v>
      </c>
      <c r="K209" s="41" t="s">
        <v>539</v>
      </c>
      <c r="L209" s="41" t="s">
        <v>539</v>
      </c>
      <c r="M209" s="41" t="s">
        <v>539</v>
      </c>
      <c r="N209" s="41" t="s">
        <v>539</v>
      </c>
      <c r="O209" s="41" t="s">
        <v>539</v>
      </c>
      <c r="P209" s="217" t="s">
        <v>539</v>
      </c>
      <c r="Q209" s="217" t="s">
        <v>539</v>
      </c>
      <c r="R209" s="41" t="s">
        <v>539</v>
      </c>
      <c r="S209" s="41" t="s">
        <v>539</v>
      </c>
      <c r="T209" s="217" t="s">
        <v>1029</v>
      </c>
      <c r="U209" s="308"/>
      <c r="V209" s="217"/>
      <c r="W209" s="291" t="s">
        <v>1018</v>
      </c>
      <c r="X209" s="273"/>
      <c r="Y209" s="273"/>
    </row>
    <row r="210" spans="1:25" s="52" customFormat="1" x14ac:dyDescent="0.25">
      <c r="A210" s="38" t="s">
        <v>763</v>
      </c>
      <c r="B210" s="38" t="s">
        <v>66</v>
      </c>
      <c r="C210" s="65" t="s">
        <v>314</v>
      </c>
      <c r="D210" s="39"/>
      <c r="E210" s="67" t="s">
        <v>539</v>
      </c>
      <c r="F210" s="41" t="s">
        <v>539</v>
      </c>
      <c r="G210" s="41" t="s">
        <v>539</v>
      </c>
      <c r="H210" s="41" t="s">
        <v>539</v>
      </c>
      <c r="I210" s="41" t="s">
        <v>539</v>
      </c>
      <c r="J210" s="41" t="s">
        <v>539</v>
      </c>
      <c r="K210" s="41" t="s">
        <v>539</v>
      </c>
      <c r="L210" s="41" t="s">
        <v>539</v>
      </c>
      <c r="M210" s="41" t="s">
        <v>539</v>
      </c>
      <c r="N210" s="41" t="s">
        <v>539</v>
      </c>
      <c r="O210" s="41" t="s">
        <v>539</v>
      </c>
      <c r="P210" s="217" t="s">
        <v>539</v>
      </c>
      <c r="Q210" s="217" t="s">
        <v>539</v>
      </c>
      <c r="R210" s="41" t="s">
        <v>539</v>
      </c>
      <c r="S210" s="41" t="s">
        <v>539</v>
      </c>
      <c r="T210" s="217" t="s">
        <v>1029</v>
      </c>
      <c r="U210" s="308"/>
      <c r="V210" s="217" t="s">
        <v>1020</v>
      </c>
      <c r="W210" s="217" t="s">
        <v>1017</v>
      </c>
      <c r="X210" s="273"/>
      <c r="Y210" s="273"/>
    </row>
    <row r="211" spans="1:25" s="52" customFormat="1" x14ac:dyDescent="0.25">
      <c r="A211" s="38" t="s">
        <v>764</v>
      </c>
      <c r="B211" s="38" t="s">
        <v>68</v>
      </c>
      <c r="C211" s="65" t="s">
        <v>315</v>
      </c>
      <c r="D211" s="39"/>
      <c r="E211" s="67" t="s">
        <v>539</v>
      </c>
      <c r="F211" s="321" t="s">
        <v>549</v>
      </c>
      <c r="G211" s="41" t="s">
        <v>539</v>
      </c>
      <c r="H211" s="41" t="s">
        <v>539</v>
      </c>
      <c r="I211" s="41" t="s">
        <v>539</v>
      </c>
      <c r="J211" s="41" t="s">
        <v>539</v>
      </c>
      <c r="K211" s="41" t="s">
        <v>539</v>
      </c>
      <c r="L211" s="41" t="s">
        <v>539</v>
      </c>
      <c r="M211" s="41" t="s">
        <v>539</v>
      </c>
      <c r="N211" s="41" t="s">
        <v>539</v>
      </c>
      <c r="O211" s="41" t="s">
        <v>539</v>
      </c>
      <c r="P211" s="217" t="s">
        <v>539</v>
      </c>
      <c r="Q211" s="217" t="s">
        <v>539</v>
      </c>
      <c r="R211" s="41" t="s">
        <v>539</v>
      </c>
      <c r="S211" s="41" t="s">
        <v>539</v>
      </c>
      <c r="T211" s="217" t="s">
        <v>1029</v>
      </c>
      <c r="U211" s="308"/>
      <c r="V211" s="217" t="s">
        <v>1020</v>
      </c>
      <c r="W211" s="217" t="s">
        <v>1018</v>
      </c>
      <c r="X211" s="273"/>
      <c r="Y211" s="273"/>
    </row>
    <row r="212" spans="1:25" s="52" customFormat="1" x14ac:dyDescent="0.25">
      <c r="A212" s="38" t="s">
        <v>765</v>
      </c>
      <c r="B212" s="38" t="s">
        <v>70</v>
      </c>
      <c r="C212" s="65" t="s">
        <v>317</v>
      </c>
      <c r="D212" s="180"/>
      <c r="E212" s="67" t="s">
        <v>539</v>
      </c>
      <c r="F212" s="67" t="s">
        <v>539</v>
      </c>
      <c r="G212" s="41" t="s">
        <v>539</v>
      </c>
      <c r="H212" s="41" t="s">
        <v>539</v>
      </c>
      <c r="I212" s="41" t="s">
        <v>539</v>
      </c>
      <c r="J212" s="41" t="s">
        <v>539</v>
      </c>
      <c r="K212" s="41" t="s">
        <v>539</v>
      </c>
      <c r="L212" s="41" t="s">
        <v>539</v>
      </c>
      <c r="M212" s="41" t="s">
        <v>539</v>
      </c>
      <c r="N212" s="41" t="s">
        <v>539</v>
      </c>
      <c r="O212" s="41" t="s">
        <v>539</v>
      </c>
      <c r="P212" s="217" t="s">
        <v>539</v>
      </c>
      <c r="Q212" s="217" t="s">
        <v>539</v>
      </c>
      <c r="R212" s="41" t="s">
        <v>539</v>
      </c>
      <c r="S212" s="41" t="s">
        <v>539</v>
      </c>
      <c r="T212" s="217" t="s">
        <v>1029</v>
      </c>
      <c r="U212" s="308"/>
      <c r="V212" s="217" t="s">
        <v>1020</v>
      </c>
      <c r="W212" s="217" t="s">
        <v>1017</v>
      </c>
      <c r="X212" s="273"/>
      <c r="Y212" s="273"/>
    </row>
    <row r="213" spans="1:25" s="52" customFormat="1" x14ac:dyDescent="0.25">
      <c r="A213" s="38" t="s">
        <v>766</v>
      </c>
      <c r="B213" s="38" t="s">
        <v>72</v>
      </c>
      <c r="C213" s="65" t="s">
        <v>318</v>
      </c>
      <c r="D213" s="39"/>
      <c r="E213" s="67" t="s">
        <v>539</v>
      </c>
      <c r="F213" s="67" t="s">
        <v>539</v>
      </c>
      <c r="G213" s="41" t="s">
        <v>539</v>
      </c>
      <c r="H213" s="41" t="s">
        <v>539</v>
      </c>
      <c r="I213" s="41" t="s">
        <v>539</v>
      </c>
      <c r="J213" s="41" t="s">
        <v>539</v>
      </c>
      <c r="K213" s="41" t="s">
        <v>539</v>
      </c>
      <c r="L213" s="41" t="s">
        <v>539</v>
      </c>
      <c r="M213" s="41" t="s">
        <v>539</v>
      </c>
      <c r="N213" s="41" t="s">
        <v>539</v>
      </c>
      <c r="O213" s="41" t="s">
        <v>539</v>
      </c>
      <c r="P213" s="217" t="s">
        <v>539</v>
      </c>
      <c r="Q213" s="217" t="s">
        <v>539</v>
      </c>
      <c r="R213" s="41" t="s">
        <v>539</v>
      </c>
      <c r="S213" s="41" t="s">
        <v>539</v>
      </c>
      <c r="T213" s="217" t="s">
        <v>1029</v>
      </c>
      <c r="U213" s="308"/>
      <c r="V213" s="217" t="s">
        <v>1020</v>
      </c>
      <c r="W213" s="217" t="s">
        <v>1017</v>
      </c>
      <c r="X213" s="273"/>
      <c r="Y213" s="273"/>
    </row>
    <row r="214" spans="1:25" s="52" customFormat="1" x14ac:dyDescent="0.25">
      <c r="A214" s="38" t="s">
        <v>767</v>
      </c>
      <c r="B214" s="38" t="s">
        <v>74</v>
      </c>
      <c r="C214" s="65" t="s">
        <v>319</v>
      </c>
      <c r="D214" s="39"/>
      <c r="E214" s="67" t="s">
        <v>539</v>
      </c>
      <c r="F214" s="67" t="s">
        <v>539</v>
      </c>
      <c r="G214" s="41" t="s">
        <v>539</v>
      </c>
      <c r="H214" s="41" t="s">
        <v>539</v>
      </c>
      <c r="I214" s="41" t="s">
        <v>539</v>
      </c>
      <c r="J214" s="41" t="s">
        <v>539</v>
      </c>
      <c r="K214" s="41" t="s">
        <v>539</v>
      </c>
      <c r="L214" s="41" t="s">
        <v>539</v>
      </c>
      <c r="M214" s="41" t="s">
        <v>539</v>
      </c>
      <c r="N214" s="41" t="s">
        <v>539</v>
      </c>
      <c r="O214" s="41" t="s">
        <v>539</v>
      </c>
      <c r="P214" s="217" t="s">
        <v>539</v>
      </c>
      <c r="Q214" s="217" t="s">
        <v>539</v>
      </c>
      <c r="R214" s="41" t="s">
        <v>539</v>
      </c>
      <c r="S214" s="41" t="s">
        <v>539</v>
      </c>
      <c r="T214" s="217" t="s">
        <v>1029</v>
      </c>
      <c r="U214" s="308"/>
      <c r="V214" s="217" t="s">
        <v>1020</v>
      </c>
      <c r="W214" s="217" t="s">
        <v>1017</v>
      </c>
      <c r="X214" s="273"/>
      <c r="Y214" s="273"/>
    </row>
    <row r="215" spans="1:25" s="52" customFormat="1" ht="16.5" x14ac:dyDescent="0.25">
      <c r="A215" s="38" t="s">
        <v>768</v>
      </c>
      <c r="B215" s="38" t="s">
        <v>76</v>
      </c>
      <c r="C215" s="65" t="s">
        <v>320</v>
      </c>
      <c r="D215" s="39"/>
      <c r="E215" s="67" t="s">
        <v>539</v>
      </c>
      <c r="F215" s="67" t="s">
        <v>539</v>
      </c>
      <c r="G215" s="41" t="s">
        <v>539</v>
      </c>
      <c r="H215" s="41" t="s">
        <v>539</v>
      </c>
      <c r="I215" s="41" t="s">
        <v>539</v>
      </c>
      <c r="J215" s="41" t="s">
        <v>539</v>
      </c>
      <c r="K215" s="41" t="s">
        <v>539</v>
      </c>
      <c r="L215" s="41" t="s">
        <v>539</v>
      </c>
      <c r="M215" s="41" t="s">
        <v>539</v>
      </c>
      <c r="N215" s="41" t="s">
        <v>539</v>
      </c>
      <c r="O215" s="41" t="s">
        <v>539</v>
      </c>
      <c r="P215" s="217" t="s">
        <v>539</v>
      </c>
      <c r="Q215" s="217" t="s">
        <v>539</v>
      </c>
      <c r="R215" s="41" t="s">
        <v>539</v>
      </c>
      <c r="S215" s="41" t="s">
        <v>539</v>
      </c>
      <c r="T215" s="217" t="s">
        <v>1029</v>
      </c>
      <c r="U215" s="308"/>
      <c r="V215" s="217"/>
      <c r="W215" s="291" t="s">
        <v>1018</v>
      </c>
      <c r="X215" s="273"/>
      <c r="Y215" s="273"/>
    </row>
    <row r="216" spans="1:25" s="52" customFormat="1" ht="16.5" x14ac:dyDescent="0.25">
      <c r="A216" s="38" t="s">
        <v>769</v>
      </c>
      <c r="B216" s="38" t="s">
        <v>584</v>
      </c>
      <c r="C216" s="65" t="s">
        <v>524</v>
      </c>
      <c r="D216" s="39"/>
      <c r="E216" s="67" t="s">
        <v>539</v>
      </c>
      <c r="F216" s="67" t="s">
        <v>539</v>
      </c>
      <c r="G216" s="41" t="s">
        <v>539</v>
      </c>
      <c r="H216" s="41" t="s">
        <v>539</v>
      </c>
      <c r="I216" s="41" t="s">
        <v>539</v>
      </c>
      <c r="J216" s="41" t="s">
        <v>539</v>
      </c>
      <c r="K216" s="41" t="s">
        <v>539</v>
      </c>
      <c r="L216" s="41" t="s">
        <v>539</v>
      </c>
      <c r="M216" s="41" t="s">
        <v>539</v>
      </c>
      <c r="N216" s="41" t="s">
        <v>539</v>
      </c>
      <c r="O216" s="41" t="s">
        <v>539</v>
      </c>
      <c r="P216" s="217" t="s">
        <v>539</v>
      </c>
      <c r="Q216" s="217" t="s">
        <v>539</v>
      </c>
      <c r="R216" s="41" t="s">
        <v>539</v>
      </c>
      <c r="S216" s="41" t="s">
        <v>539</v>
      </c>
      <c r="T216" s="217" t="s">
        <v>1029</v>
      </c>
      <c r="U216" s="320"/>
      <c r="V216" s="319" t="s">
        <v>1020</v>
      </c>
      <c r="W216" s="291" t="s">
        <v>1017</v>
      </c>
      <c r="X216" s="273"/>
      <c r="Y216" s="273"/>
    </row>
    <row r="217" spans="1:25" s="52" customFormat="1" ht="16.5" x14ac:dyDescent="0.25">
      <c r="A217" s="38" t="s">
        <v>770</v>
      </c>
      <c r="B217" s="38" t="s">
        <v>585</v>
      </c>
      <c r="C217" s="65" t="s">
        <v>525</v>
      </c>
      <c r="D217" s="39"/>
      <c r="E217" s="67" t="s">
        <v>539</v>
      </c>
      <c r="F217" s="67" t="s">
        <v>539</v>
      </c>
      <c r="G217" s="41" t="s">
        <v>539</v>
      </c>
      <c r="H217" s="41" t="s">
        <v>539</v>
      </c>
      <c r="I217" s="41" t="s">
        <v>539</v>
      </c>
      <c r="J217" s="41" t="s">
        <v>539</v>
      </c>
      <c r="K217" s="41" t="s">
        <v>539</v>
      </c>
      <c r="L217" s="41" t="s">
        <v>539</v>
      </c>
      <c r="M217" s="41" t="s">
        <v>539</v>
      </c>
      <c r="N217" s="41" t="s">
        <v>539</v>
      </c>
      <c r="O217" s="41" t="s">
        <v>539</v>
      </c>
      <c r="P217" s="217" t="s">
        <v>539</v>
      </c>
      <c r="Q217" s="217" t="s">
        <v>539</v>
      </c>
      <c r="R217" s="41" t="s">
        <v>539</v>
      </c>
      <c r="S217" s="41" t="s">
        <v>539</v>
      </c>
      <c r="T217" s="217" t="s">
        <v>1029</v>
      </c>
      <c r="U217" s="320"/>
      <c r="V217" s="319"/>
      <c r="W217" s="291" t="s">
        <v>1018</v>
      </c>
      <c r="X217" s="273"/>
      <c r="Y217" s="273"/>
    </row>
    <row r="218" spans="1:25" s="52" customFormat="1" ht="16.5" x14ac:dyDescent="0.25">
      <c r="A218" s="38" t="s">
        <v>771</v>
      </c>
      <c r="B218" s="38" t="s">
        <v>586</v>
      </c>
      <c r="C218" s="65" t="s">
        <v>87</v>
      </c>
      <c r="D218" s="39"/>
      <c r="E218" s="217" t="s">
        <v>539</v>
      </c>
      <c r="F218" s="217" t="s">
        <v>539</v>
      </c>
      <c r="G218" s="217" t="s">
        <v>539</v>
      </c>
      <c r="H218" s="217" t="s">
        <v>539</v>
      </c>
      <c r="I218" s="217" t="s">
        <v>539</v>
      </c>
      <c r="J218" s="217" t="s">
        <v>539</v>
      </c>
      <c r="K218" s="217" t="s">
        <v>539</v>
      </c>
      <c r="L218" s="41" t="s">
        <v>539</v>
      </c>
      <c r="M218" s="41" t="s">
        <v>539</v>
      </c>
      <c r="N218" s="41" t="s">
        <v>539</v>
      </c>
      <c r="O218" s="41" t="s">
        <v>539</v>
      </c>
      <c r="P218" s="217" t="s">
        <v>539</v>
      </c>
      <c r="Q218" s="217" t="s">
        <v>539</v>
      </c>
      <c r="R218" s="41" t="s">
        <v>539</v>
      </c>
      <c r="S218" s="41" t="s">
        <v>539</v>
      </c>
      <c r="T218" s="217" t="s">
        <v>1029</v>
      </c>
      <c r="U218" s="308"/>
      <c r="V218" s="217" t="s">
        <v>1020</v>
      </c>
      <c r="W218" s="291" t="s">
        <v>1017</v>
      </c>
      <c r="X218" s="270"/>
      <c r="Y218" s="270"/>
    </row>
    <row r="219" spans="1:25" s="52" customFormat="1" ht="25.15" customHeight="1" x14ac:dyDescent="0.25">
      <c r="A219" s="38" t="s">
        <v>772</v>
      </c>
      <c r="B219" s="38" t="s">
        <v>575</v>
      </c>
      <c r="C219" s="40" t="s">
        <v>197</v>
      </c>
      <c r="D219" s="217" t="s">
        <v>992</v>
      </c>
      <c r="E219" s="67" t="s">
        <v>571</v>
      </c>
      <c r="F219" s="67" t="s">
        <v>539</v>
      </c>
      <c r="G219" s="41" t="s">
        <v>539</v>
      </c>
      <c r="H219" s="41" t="s">
        <v>539</v>
      </c>
      <c r="I219" s="41" t="s">
        <v>539</v>
      </c>
      <c r="J219" s="41" t="s">
        <v>539</v>
      </c>
      <c r="K219" s="41" t="s">
        <v>539</v>
      </c>
      <c r="L219" s="41" t="s">
        <v>539</v>
      </c>
      <c r="M219" s="41" t="s">
        <v>539</v>
      </c>
      <c r="N219" s="41" t="s">
        <v>539</v>
      </c>
      <c r="O219" s="41" t="s">
        <v>539</v>
      </c>
      <c r="P219" s="217" t="s">
        <v>539</v>
      </c>
      <c r="Q219" s="217" t="s">
        <v>539</v>
      </c>
      <c r="R219" s="41" t="s">
        <v>539</v>
      </c>
      <c r="S219" s="41" t="s">
        <v>539</v>
      </c>
      <c r="T219" s="217" t="s">
        <v>1029</v>
      </c>
      <c r="U219" s="308"/>
      <c r="V219" s="217" t="s">
        <v>1020</v>
      </c>
      <c r="W219" s="217" t="s">
        <v>1017</v>
      </c>
      <c r="X219" s="273"/>
      <c r="Y219" s="273"/>
    </row>
    <row r="220" spans="1:25" s="52" customFormat="1" x14ac:dyDescent="0.25">
      <c r="A220" s="38" t="s">
        <v>773</v>
      </c>
      <c r="B220" s="38" t="s">
        <v>576</v>
      </c>
      <c r="C220" s="40" t="s">
        <v>198</v>
      </c>
      <c r="D220" s="217"/>
      <c r="E220" s="67" t="s">
        <v>539</v>
      </c>
      <c r="F220" s="67" t="s">
        <v>539</v>
      </c>
      <c r="G220" s="41" t="s">
        <v>539</v>
      </c>
      <c r="H220" s="41" t="s">
        <v>539</v>
      </c>
      <c r="I220" s="41" t="s">
        <v>539</v>
      </c>
      <c r="J220" s="41" t="s">
        <v>539</v>
      </c>
      <c r="K220" s="41" t="s">
        <v>539</v>
      </c>
      <c r="L220" s="41" t="s">
        <v>539</v>
      </c>
      <c r="M220" s="41" t="s">
        <v>539</v>
      </c>
      <c r="N220" s="41" t="s">
        <v>539</v>
      </c>
      <c r="O220" s="41" t="s">
        <v>539</v>
      </c>
      <c r="P220" s="217" t="s">
        <v>539</v>
      </c>
      <c r="Q220" s="217" t="s">
        <v>539</v>
      </c>
      <c r="R220" s="41" t="s">
        <v>539</v>
      </c>
      <c r="S220" s="41" t="s">
        <v>539</v>
      </c>
      <c r="T220" s="217" t="s">
        <v>1029</v>
      </c>
      <c r="U220" s="308"/>
      <c r="V220" s="217" t="s">
        <v>1020</v>
      </c>
      <c r="W220" s="217" t="s">
        <v>1017</v>
      </c>
      <c r="X220" s="273"/>
      <c r="Y220" s="273"/>
    </row>
    <row r="221" spans="1:25" s="52" customFormat="1" x14ac:dyDescent="0.25">
      <c r="A221" s="38" t="s">
        <v>774</v>
      </c>
      <c r="B221" s="38" t="s">
        <v>577</v>
      </c>
      <c r="C221" s="40" t="s">
        <v>199</v>
      </c>
      <c r="D221" s="217"/>
      <c r="E221" s="67" t="s">
        <v>571</v>
      </c>
      <c r="F221" s="67" t="s">
        <v>539</v>
      </c>
      <c r="G221" s="41" t="s">
        <v>539</v>
      </c>
      <c r="H221" s="41" t="s">
        <v>539</v>
      </c>
      <c r="I221" s="41" t="s">
        <v>539</v>
      </c>
      <c r="J221" s="41" t="s">
        <v>539</v>
      </c>
      <c r="K221" s="41" t="s">
        <v>539</v>
      </c>
      <c r="L221" s="41" t="s">
        <v>539</v>
      </c>
      <c r="M221" s="41" t="s">
        <v>539</v>
      </c>
      <c r="N221" s="41" t="s">
        <v>539</v>
      </c>
      <c r="O221" s="41" t="s">
        <v>539</v>
      </c>
      <c r="P221" s="217" t="s">
        <v>539</v>
      </c>
      <c r="Q221" s="217" t="s">
        <v>539</v>
      </c>
      <c r="R221" s="41" t="s">
        <v>539</v>
      </c>
      <c r="S221" s="41" t="s">
        <v>539</v>
      </c>
      <c r="T221" s="217" t="s">
        <v>1029</v>
      </c>
      <c r="U221" s="308"/>
      <c r="V221" s="217" t="s">
        <v>1020</v>
      </c>
      <c r="W221" s="217" t="s">
        <v>1017</v>
      </c>
      <c r="X221" s="273"/>
      <c r="Y221" s="273"/>
    </row>
    <row r="222" spans="1:25" s="52" customFormat="1" x14ac:dyDescent="0.25">
      <c r="A222" s="38" t="s">
        <v>775</v>
      </c>
      <c r="B222" s="38" t="s">
        <v>578</v>
      </c>
      <c r="C222" s="40" t="s">
        <v>212</v>
      </c>
      <c r="D222" s="217"/>
      <c r="E222" s="67" t="s">
        <v>571</v>
      </c>
      <c r="F222" s="67" t="s">
        <v>539</v>
      </c>
      <c r="G222" s="41" t="s">
        <v>539</v>
      </c>
      <c r="H222" s="41" t="s">
        <v>539</v>
      </c>
      <c r="I222" s="41" t="s">
        <v>539</v>
      </c>
      <c r="J222" s="41" t="s">
        <v>539</v>
      </c>
      <c r="K222" s="41" t="s">
        <v>539</v>
      </c>
      <c r="L222" s="41" t="s">
        <v>539</v>
      </c>
      <c r="M222" s="41" t="s">
        <v>539</v>
      </c>
      <c r="N222" s="41" t="s">
        <v>539</v>
      </c>
      <c r="O222" s="41" t="s">
        <v>539</v>
      </c>
      <c r="P222" s="217" t="s">
        <v>539</v>
      </c>
      <c r="Q222" s="217" t="s">
        <v>539</v>
      </c>
      <c r="R222" s="41" t="s">
        <v>539</v>
      </c>
      <c r="S222" s="41" t="s">
        <v>539</v>
      </c>
      <c r="T222" s="217" t="s">
        <v>1029</v>
      </c>
      <c r="U222" s="308"/>
      <c r="V222" s="217" t="s">
        <v>1020</v>
      </c>
      <c r="W222" s="217" t="s">
        <v>1017</v>
      </c>
      <c r="X222" s="273"/>
      <c r="Y222" s="273"/>
    </row>
    <row r="223" spans="1:25" s="52" customFormat="1" x14ac:dyDescent="0.25">
      <c r="A223" s="38" t="s">
        <v>776</v>
      </c>
      <c r="B223" s="38" t="s">
        <v>579</v>
      </c>
      <c r="C223" s="40" t="s">
        <v>201</v>
      </c>
      <c r="D223" s="217"/>
      <c r="E223" s="67" t="s">
        <v>571</v>
      </c>
      <c r="F223" s="67" t="s">
        <v>539</v>
      </c>
      <c r="G223" s="41" t="s">
        <v>539</v>
      </c>
      <c r="H223" s="41" t="s">
        <v>539</v>
      </c>
      <c r="I223" s="41" t="s">
        <v>539</v>
      </c>
      <c r="J223" s="41" t="s">
        <v>539</v>
      </c>
      <c r="K223" s="41" t="s">
        <v>539</v>
      </c>
      <c r="L223" s="41" t="s">
        <v>539</v>
      </c>
      <c r="M223" s="41" t="s">
        <v>539</v>
      </c>
      <c r="N223" s="41" t="s">
        <v>539</v>
      </c>
      <c r="O223" s="41" t="s">
        <v>539</v>
      </c>
      <c r="P223" s="217" t="s">
        <v>539</v>
      </c>
      <c r="Q223" s="217" t="s">
        <v>539</v>
      </c>
      <c r="R223" s="41" t="s">
        <v>539</v>
      </c>
      <c r="S223" s="41" t="s">
        <v>539</v>
      </c>
      <c r="T223" s="217" t="s">
        <v>1029</v>
      </c>
      <c r="U223" s="308"/>
      <c r="V223" s="217" t="s">
        <v>1020</v>
      </c>
      <c r="W223" s="217" t="s">
        <v>1017</v>
      </c>
      <c r="X223" s="273"/>
      <c r="Y223" s="273"/>
    </row>
    <row r="224" spans="1:25" s="52" customFormat="1" x14ac:dyDescent="0.25">
      <c r="A224" s="38" t="s">
        <v>777</v>
      </c>
      <c r="B224" s="38" t="s">
        <v>580</v>
      </c>
      <c r="C224" s="40" t="s">
        <v>200</v>
      </c>
      <c r="D224" s="217"/>
      <c r="E224" s="67" t="s">
        <v>539</v>
      </c>
      <c r="F224" s="321" t="s">
        <v>549</v>
      </c>
      <c r="G224" s="41" t="s">
        <v>539</v>
      </c>
      <c r="H224" s="41" t="s">
        <v>539</v>
      </c>
      <c r="I224" s="41" t="s">
        <v>539</v>
      </c>
      <c r="J224" s="41" t="s">
        <v>539</v>
      </c>
      <c r="K224" s="41" t="s">
        <v>539</v>
      </c>
      <c r="L224" s="41" t="s">
        <v>539</v>
      </c>
      <c r="M224" s="41" t="s">
        <v>539</v>
      </c>
      <c r="N224" s="41" t="s">
        <v>539</v>
      </c>
      <c r="O224" s="41" t="s">
        <v>539</v>
      </c>
      <c r="P224" s="217" t="s">
        <v>539</v>
      </c>
      <c r="Q224" s="217" t="s">
        <v>539</v>
      </c>
      <c r="R224" s="41" t="s">
        <v>539</v>
      </c>
      <c r="S224" s="41" t="s">
        <v>539</v>
      </c>
      <c r="T224" s="217" t="s">
        <v>1029</v>
      </c>
      <c r="U224" s="308"/>
      <c r="V224" s="217" t="s">
        <v>1020</v>
      </c>
      <c r="W224" s="217" t="s">
        <v>1018</v>
      </c>
      <c r="X224" s="273"/>
      <c r="Y224" s="273"/>
    </row>
    <row r="225" spans="1:25" s="52" customFormat="1" x14ac:dyDescent="0.25">
      <c r="A225" s="38" t="s">
        <v>778</v>
      </c>
      <c r="B225" s="38" t="s">
        <v>581</v>
      </c>
      <c r="C225" s="40" t="s">
        <v>204</v>
      </c>
      <c r="D225" s="217"/>
      <c r="E225" s="67" t="s">
        <v>539</v>
      </c>
      <c r="F225" s="67" t="s">
        <v>539</v>
      </c>
      <c r="G225" s="41" t="s">
        <v>539</v>
      </c>
      <c r="H225" s="41" t="s">
        <v>539</v>
      </c>
      <c r="I225" s="41" t="s">
        <v>539</v>
      </c>
      <c r="J225" s="41" t="s">
        <v>539</v>
      </c>
      <c r="K225" s="41" t="s">
        <v>539</v>
      </c>
      <c r="L225" s="41" t="s">
        <v>539</v>
      </c>
      <c r="M225" s="41" t="s">
        <v>539</v>
      </c>
      <c r="N225" s="41" t="s">
        <v>539</v>
      </c>
      <c r="O225" s="41" t="s">
        <v>539</v>
      </c>
      <c r="P225" s="217" t="s">
        <v>539</v>
      </c>
      <c r="Q225" s="217" t="s">
        <v>539</v>
      </c>
      <c r="R225" s="41" t="s">
        <v>539</v>
      </c>
      <c r="S225" s="41" t="s">
        <v>539</v>
      </c>
      <c r="T225" s="217" t="s">
        <v>1029</v>
      </c>
      <c r="U225" s="308"/>
      <c r="V225" s="217" t="s">
        <v>1020</v>
      </c>
      <c r="W225" s="217" t="s">
        <v>1017</v>
      </c>
      <c r="X225" s="273"/>
      <c r="Y225" s="273"/>
    </row>
    <row r="226" spans="1:25" s="52" customFormat="1" ht="34.9" customHeight="1" x14ac:dyDescent="0.25">
      <c r="A226" s="38" t="s">
        <v>779</v>
      </c>
      <c r="B226" s="38" t="s">
        <v>582</v>
      </c>
      <c r="C226" s="40" t="s">
        <v>202</v>
      </c>
      <c r="D226" s="217"/>
      <c r="E226" s="67" t="s">
        <v>539</v>
      </c>
      <c r="F226" s="321" t="s">
        <v>549</v>
      </c>
      <c r="G226" s="41" t="s">
        <v>539</v>
      </c>
      <c r="H226" s="41" t="s">
        <v>539</v>
      </c>
      <c r="I226" s="41" t="s">
        <v>539</v>
      </c>
      <c r="J226" s="41" t="s">
        <v>539</v>
      </c>
      <c r="K226" s="41" t="s">
        <v>539</v>
      </c>
      <c r="L226" s="41" t="s">
        <v>539</v>
      </c>
      <c r="M226" s="41" t="s">
        <v>539</v>
      </c>
      <c r="N226" s="41" t="s">
        <v>539</v>
      </c>
      <c r="O226" s="321" t="s">
        <v>548</v>
      </c>
      <c r="P226" s="217" t="s">
        <v>539</v>
      </c>
      <c r="Q226" s="217" t="s">
        <v>539</v>
      </c>
      <c r="R226" s="321" t="s">
        <v>549</v>
      </c>
      <c r="S226" s="321" t="s">
        <v>549</v>
      </c>
      <c r="T226" s="308" t="s">
        <v>1030</v>
      </c>
      <c r="U226" s="308"/>
      <c r="V226" s="217" t="s">
        <v>1020</v>
      </c>
      <c r="W226" s="291" t="s">
        <v>1022</v>
      </c>
      <c r="X226" s="273"/>
      <c r="Y226" s="273"/>
    </row>
    <row r="227" spans="1:25" s="52" customFormat="1" ht="29.45" customHeight="1" x14ac:dyDescent="0.25">
      <c r="A227" s="38" t="s">
        <v>780</v>
      </c>
      <c r="B227" s="38" t="s">
        <v>583</v>
      </c>
      <c r="C227" s="40" t="s">
        <v>203</v>
      </c>
      <c r="D227" s="217"/>
      <c r="E227" s="67" t="s">
        <v>539</v>
      </c>
      <c r="F227" s="67" t="s">
        <v>539</v>
      </c>
      <c r="G227" s="41" t="s">
        <v>539</v>
      </c>
      <c r="H227" s="41" t="s">
        <v>539</v>
      </c>
      <c r="I227" s="41" t="s">
        <v>539</v>
      </c>
      <c r="J227" s="41" t="s">
        <v>539</v>
      </c>
      <c r="K227" s="41" t="s">
        <v>539</v>
      </c>
      <c r="L227" s="41" t="s">
        <v>539</v>
      </c>
      <c r="M227" s="41" t="s">
        <v>539</v>
      </c>
      <c r="N227" s="41" t="s">
        <v>539</v>
      </c>
      <c r="O227" s="321" t="s">
        <v>549</v>
      </c>
      <c r="P227" s="217" t="s">
        <v>539</v>
      </c>
      <c r="Q227" s="217" t="s">
        <v>539</v>
      </c>
      <c r="R227" s="41" t="s">
        <v>539</v>
      </c>
      <c r="S227" s="41" t="s">
        <v>539</v>
      </c>
      <c r="T227" s="308" t="s">
        <v>1029</v>
      </c>
      <c r="U227" s="308"/>
      <c r="V227" s="217" t="s">
        <v>1020</v>
      </c>
      <c r="W227" s="217" t="s">
        <v>1021</v>
      </c>
      <c r="X227" s="273"/>
      <c r="Y227" s="273" t="s">
        <v>1024</v>
      </c>
    </row>
    <row r="228" spans="1:25" s="52" customFormat="1" x14ac:dyDescent="0.25">
      <c r="A228" s="38" t="s">
        <v>781</v>
      </c>
      <c r="B228" s="38" t="s">
        <v>51</v>
      </c>
      <c r="C228" s="40" t="s">
        <v>205</v>
      </c>
      <c r="D228" s="217"/>
      <c r="E228" s="67" t="s">
        <v>539</v>
      </c>
      <c r="F228" s="67" t="s">
        <v>539</v>
      </c>
      <c r="G228" s="41" t="s">
        <v>539</v>
      </c>
      <c r="H228" s="41" t="s">
        <v>539</v>
      </c>
      <c r="I228" s="41" t="s">
        <v>539</v>
      </c>
      <c r="J228" s="41" t="s">
        <v>539</v>
      </c>
      <c r="K228" s="41" t="s">
        <v>539</v>
      </c>
      <c r="L228" s="41" t="s">
        <v>539</v>
      </c>
      <c r="M228" s="41" t="s">
        <v>539</v>
      </c>
      <c r="N228" s="41" t="s">
        <v>539</v>
      </c>
      <c r="O228" s="41" t="s">
        <v>539</v>
      </c>
      <c r="P228" s="217" t="s">
        <v>539</v>
      </c>
      <c r="Q228" s="217" t="s">
        <v>539</v>
      </c>
      <c r="R228" s="41" t="s">
        <v>539</v>
      </c>
      <c r="S228" s="41" t="s">
        <v>539</v>
      </c>
      <c r="T228" s="41" t="s">
        <v>1029</v>
      </c>
      <c r="U228" s="308"/>
      <c r="V228" s="217" t="s">
        <v>1020</v>
      </c>
      <c r="W228" s="217" t="s">
        <v>1017</v>
      </c>
      <c r="X228" s="273"/>
      <c r="Y228" s="273"/>
    </row>
    <row r="229" spans="1:25" s="52" customFormat="1" ht="31.5" x14ac:dyDescent="0.25">
      <c r="A229" s="38" t="s">
        <v>782</v>
      </c>
      <c r="B229" s="38" t="s">
        <v>53</v>
      </c>
      <c r="C229" s="40" t="s">
        <v>206</v>
      </c>
      <c r="D229" s="217"/>
      <c r="E229" s="67" t="s">
        <v>539</v>
      </c>
      <c r="F229" s="67" t="s">
        <v>539</v>
      </c>
      <c r="G229" s="41" t="s">
        <v>539</v>
      </c>
      <c r="H229" s="41" t="s">
        <v>539</v>
      </c>
      <c r="I229" s="41" t="s">
        <v>539</v>
      </c>
      <c r="J229" s="41" t="s">
        <v>539</v>
      </c>
      <c r="K229" s="41" t="s">
        <v>539</v>
      </c>
      <c r="L229" s="41" t="s">
        <v>539</v>
      </c>
      <c r="M229" s="41" t="s">
        <v>539</v>
      </c>
      <c r="N229" s="41" t="s">
        <v>539</v>
      </c>
      <c r="O229" s="321" t="s">
        <v>548</v>
      </c>
      <c r="P229" s="217"/>
      <c r="Q229" s="217"/>
      <c r="R229" s="321" t="s">
        <v>549</v>
      </c>
      <c r="S229" s="321" t="s">
        <v>549</v>
      </c>
      <c r="T229" s="308" t="s">
        <v>1030</v>
      </c>
      <c r="U229" s="308"/>
      <c r="V229" s="217" t="s">
        <v>1020</v>
      </c>
      <c r="W229" s="217" t="s">
        <v>1022</v>
      </c>
      <c r="X229" s="273"/>
      <c r="Y229" s="273" t="s">
        <v>1050</v>
      </c>
    </row>
    <row r="230" spans="1:25" s="52" customFormat="1" x14ac:dyDescent="0.25">
      <c r="A230" s="38" t="s">
        <v>783</v>
      </c>
      <c r="B230" s="38" t="s">
        <v>55</v>
      </c>
      <c r="C230" s="40" t="s">
        <v>207</v>
      </c>
      <c r="D230" s="217"/>
      <c r="E230" s="67" t="s">
        <v>539</v>
      </c>
      <c r="F230" s="67" t="s">
        <v>539</v>
      </c>
      <c r="G230" s="41" t="s">
        <v>539</v>
      </c>
      <c r="H230" s="41" t="s">
        <v>539</v>
      </c>
      <c r="I230" s="41" t="s">
        <v>539</v>
      </c>
      <c r="J230" s="41" t="s">
        <v>539</v>
      </c>
      <c r="K230" s="41" t="s">
        <v>539</v>
      </c>
      <c r="L230" s="41" t="s">
        <v>539</v>
      </c>
      <c r="M230" s="41" t="s">
        <v>539</v>
      </c>
      <c r="N230" s="41" t="s">
        <v>539</v>
      </c>
      <c r="O230" s="41" t="s">
        <v>539</v>
      </c>
      <c r="P230" s="217" t="s">
        <v>539</v>
      </c>
      <c r="Q230" s="217" t="s">
        <v>539</v>
      </c>
      <c r="R230" s="41" t="s">
        <v>539</v>
      </c>
      <c r="S230" s="41" t="s">
        <v>539</v>
      </c>
      <c r="T230" s="41" t="s">
        <v>1029</v>
      </c>
      <c r="U230" s="308"/>
      <c r="V230" s="217" t="s">
        <v>1020</v>
      </c>
      <c r="W230" s="217" t="s">
        <v>1017</v>
      </c>
      <c r="X230" s="273"/>
      <c r="Y230" s="273"/>
    </row>
    <row r="231" spans="1:25" s="52" customFormat="1" ht="16.5" x14ac:dyDescent="0.25">
      <c r="A231" s="38" t="s">
        <v>784</v>
      </c>
      <c r="B231" s="38" t="s">
        <v>57</v>
      </c>
      <c r="C231" s="40" t="s">
        <v>208</v>
      </c>
      <c r="D231" s="217"/>
      <c r="E231" s="67" t="s">
        <v>539</v>
      </c>
      <c r="F231" s="67" t="s">
        <v>539</v>
      </c>
      <c r="G231" s="41" t="s">
        <v>539</v>
      </c>
      <c r="H231" s="41" t="s">
        <v>539</v>
      </c>
      <c r="I231" s="41" t="s">
        <v>539</v>
      </c>
      <c r="J231" s="41" t="s">
        <v>539</v>
      </c>
      <c r="K231" s="41" t="s">
        <v>539</v>
      </c>
      <c r="L231" s="41" t="s">
        <v>539</v>
      </c>
      <c r="M231" s="41" t="s">
        <v>539</v>
      </c>
      <c r="N231" s="41" t="s">
        <v>539</v>
      </c>
      <c r="O231" s="41" t="s">
        <v>539</v>
      </c>
      <c r="P231" s="217" t="s">
        <v>539</v>
      </c>
      <c r="Q231" s="217" t="s">
        <v>539</v>
      </c>
      <c r="R231" s="41" t="s">
        <v>539</v>
      </c>
      <c r="S231" s="41" t="s">
        <v>539</v>
      </c>
      <c r="T231" s="41" t="s">
        <v>1029</v>
      </c>
      <c r="U231" s="308">
        <v>1</v>
      </c>
      <c r="V231" s="217" t="s">
        <v>1020</v>
      </c>
      <c r="W231" s="291" t="s">
        <v>1017</v>
      </c>
      <c r="X231" s="273"/>
      <c r="Y231" s="273"/>
    </row>
    <row r="232" spans="1:25" s="52" customFormat="1" ht="16.5" x14ac:dyDescent="0.25">
      <c r="A232" s="38" t="s">
        <v>785</v>
      </c>
      <c r="B232" s="38" t="s">
        <v>59</v>
      </c>
      <c r="C232" s="40" t="s">
        <v>209</v>
      </c>
      <c r="D232" s="217"/>
      <c r="E232" s="67" t="s">
        <v>539</v>
      </c>
      <c r="F232" s="67" t="s">
        <v>539</v>
      </c>
      <c r="G232" s="41" t="s">
        <v>539</v>
      </c>
      <c r="H232" s="41" t="s">
        <v>539</v>
      </c>
      <c r="I232" s="41" t="s">
        <v>539</v>
      </c>
      <c r="J232" s="41" t="s">
        <v>539</v>
      </c>
      <c r="K232" s="41" t="s">
        <v>539</v>
      </c>
      <c r="L232" s="41" t="s">
        <v>539</v>
      </c>
      <c r="M232" s="41" t="s">
        <v>539</v>
      </c>
      <c r="N232" s="41" t="s">
        <v>539</v>
      </c>
      <c r="O232" s="41" t="s">
        <v>539</v>
      </c>
      <c r="P232" s="217" t="s">
        <v>539</v>
      </c>
      <c r="Q232" s="217" t="s">
        <v>539</v>
      </c>
      <c r="R232" s="41" t="s">
        <v>539</v>
      </c>
      <c r="S232" s="41" t="s">
        <v>539</v>
      </c>
      <c r="T232" s="41" t="s">
        <v>1029</v>
      </c>
      <c r="U232" s="308"/>
      <c r="V232" s="217" t="s">
        <v>1020</v>
      </c>
      <c r="W232" s="291" t="s">
        <v>1017</v>
      </c>
      <c r="X232" s="273"/>
      <c r="Y232" s="273"/>
    </row>
    <row r="233" spans="1:25" s="52" customFormat="1" x14ac:dyDescent="0.25">
      <c r="A233" s="38" t="s">
        <v>786</v>
      </c>
      <c r="B233" s="38" t="s">
        <v>61</v>
      </c>
      <c r="C233" s="40" t="s">
        <v>210</v>
      </c>
      <c r="D233" s="217"/>
      <c r="E233" s="67" t="s">
        <v>539</v>
      </c>
      <c r="F233" s="67" t="s">
        <v>539</v>
      </c>
      <c r="G233" s="41" t="s">
        <v>539</v>
      </c>
      <c r="H233" s="41" t="s">
        <v>539</v>
      </c>
      <c r="I233" s="41" t="s">
        <v>539</v>
      </c>
      <c r="J233" s="41" t="s">
        <v>539</v>
      </c>
      <c r="K233" s="41" t="s">
        <v>539</v>
      </c>
      <c r="L233" s="41" t="s">
        <v>539</v>
      </c>
      <c r="M233" s="41" t="s">
        <v>539</v>
      </c>
      <c r="N233" s="41" t="s">
        <v>539</v>
      </c>
      <c r="O233" s="41" t="s">
        <v>539</v>
      </c>
      <c r="P233" s="217" t="s">
        <v>539</v>
      </c>
      <c r="Q233" s="217" t="s">
        <v>539</v>
      </c>
      <c r="R233" s="41" t="s">
        <v>539</v>
      </c>
      <c r="S233" s="41" t="s">
        <v>539</v>
      </c>
      <c r="T233" s="41" t="s">
        <v>1029</v>
      </c>
      <c r="U233" s="308"/>
      <c r="V233" s="217" t="s">
        <v>1020</v>
      </c>
      <c r="W233" s="217" t="s">
        <v>1018</v>
      </c>
      <c r="X233" s="273"/>
      <c r="Y233" s="273"/>
    </row>
    <row r="234" spans="1:25" s="52" customFormat="1" ht="16.5" x14ac:dyDescent="0.25">
      <c r="A234" s="38" t="s">
        <v>787</v>
      </c>
      <c r="B234" s="38" t="s">
        <v>63</v>
      </c>
      <c r="C234" s="40" t="s">
        <v>213</v>
      </c>
      <c r="D234" s="217"/>
      <c r="E234" s="67" t="s">
        <v>539</v>
      </c>
      <c r="F234" s="67" t="s">
        <v>539</v>
      </c>
      <c r="G234" s="41" t="s">
        <v>539</v>
      </c>
      <c r="H234" s="41" t="s">
        <v>539</v>
      </c>
      <c r="I234" s="41" t="s">
        <v>539</v>
      </c>
      <c r="J234" s="41" t="s">
        <v>539</v>
      </c>
      <c r="K234" s="41" t="s">
        <v>539</v>
      </c>
      <c r="L234" s="41" t="s">
        <v>539</v>
      </c>
      <c r="M234" s="41" t="s">
        <v>539</v>
      </c>
      <c r="N234" s="41" t="s">
        <v>539</v>
      </c>
      <c r="O234" s="41" t="s">
        <v>539</v>
      </c>
      <c r="P234" s="217" t="s">
        <v>539</v>
      </c>
      <c r="Q234" s="217" t="s">
        <v>539</v>
      </c>
      <c r="R234" s="41" t="s">
        <v>539</v>
      </c>
      <c r="S234" s="41" t="s">
        <v>539</v>
      </c>
      <c r="T234" s="41" t="s">
        <v>1029</v>
      </c>
      <c r="U234" s="308"/>
      <c r="V234" s="217" t="s">
        <v>1020</v>
      </c>
      <c r="W234" s="291" t="s">
        <v>1017</v>
      </c>
      <c r="X234" s="273"/>
      <c r="Y234" s="273"/>
    </row>
    <row r="235" spans="1:25" s="52" customFormat="1" ht="16.5" x14ac:dyDescent="0.25">
      <c r="A235" s="38" t="s">
        <v>788</v>
      </c>
      <c r="B235" s="38" t="s">
        <v>65</v>
      </c>
      <c r="C235" s="40" t="s">
        <v>526</v>
      </c>
      <c r="D235" s="217"/>
      <c r="E235" s="67" t="s">
        <v>539</v>
      </c>
      <c r="F235" s="321" t="s">
        <v>549</v>
      </c>
      <c r="G235" s="41" t="s">
        <v>539</v>
      </c>
      <c r="H235" s="41" t="s">
        <v>539</v>
      </c>
      <c r="I235" s="41" t="s">
        <v>539</v>
      </c>
      <c r="J235" s="41" t="s">
        <v>539</v>
      </c>
      <c r="K235" s="41" t="s">
        <v>539</v>
      </c>
      <c r="L235" s="41" t="s">
        <v>539</v>
      </c>
      <c r="M235" s="41" t="s">
        <v>539</v>
      </c>
      <c r="N235" s="41" t="s">
        <v>539</v>
      </c>
      <c r="O235" s="41" t="s">
        <v>539</v>
      </c>
      <c r="P235" s="217" t="s">
        <v>539</v>
      </c>
      <c r="Q235" s="217" t="s">
        <v>539</v>
      </c>
      <c r="R235" s="41" t="s">
        <v>539</v>
      </c>
      <c r="S235" s="41" t="s">
        <v>539</v>
      </c>
      <c r="T235" s="41" t="s">
        <v>1029</v>
      </c>
      <c r="U235" s="320"/>
      <c r="V235" s="319" t="s">
        <v>1020</v>
      </c>
      <c r="W235" s="291" t="s">
        <v>1018</v>
      </c>
      <c r="X235" s="327"/>
      <c r="Y235" s="327"/>
    </row>
    <row r="236" spans="1:25" s="52" customFormat="1" ht="16.5" x14ac:dyDescent="0.25">
      <c r="A236" s="38" t="s">
        <v>789</v>
      </c>
      <c r="B236" s="38" t="s">
        <v>66</v>
      </c>
      <c r="C236" s="40" t="s">
        <v>527</v>
      </c>
      <c r="D236" s="217"/>
      <c r="E236" s="67" t="s">
        <v>539</v>
      </c>
      <c r="F236" s="67" t="s">
        <v>539</v>
      </c>
      <c r="G236" s="41" t="s">
        <v>539</v>
      </c>
      <c r="H236" s="41" t="s">
        <v>539</v>
      </c>
      <c r="I236" s="41" t="s">
        <v>539</v>
      </c>
      <c r="J236" s="41" t="s">
        <v>539</v>
      </c>
      <c r="K236" s="41" t="s">
        <v>539</v>
      </c>
      <c r="L236" s="41" t="s">
        <v>539</v>
      </c>
      <c r="M236" s="41" t="s">
        <v>539</v>
      </c>
      <c r="N236" s="41" t="s">
        <v>539</v>
      </c>
      <c r="O236" s="41" t="s">
        <v>539</v>
      </c>
      <c r="P236" s="217" t="s">
        <v>539</v>
      </c>
      <c r="Q236" s="217" t="s">
        <v>539</v>
      </c>
      <c r="R236" s="41" t="s">
        <v>539</v>
      </c>
      <c r="S236" s="41" t="s">
        <v>539</v>
      </c>
      <c r="T236" s="41" t="s">
        <v>1029</v>
      </c>
      <c r="U236" s="320"/>
      <c r="V236" s="319" t="s">
        <v>1020</v>
      </c>
      <c r="W236" s="291" t="s">
        <v>1017</v>
      </c>
      <c r="X236" s="327"/>
      <c r="Y236" s="327"/>
    </row>
    <row r="237" spans="1:25" s="52" customFormat="1" ht="16.5" x14ac:dyDescent="0.25">
      <c r="A237" s="38" t="s">
        <v>790</v>
      </c>
      <c r="B237" s="38" t="s">
        <v>68</v>
      </c>
      <c r="C237" s="40" t="s">
        <v>572</v>
      </c>
      <c r="D237" s="217"/>
      <c r="E237" s="67" t="s">
        <v>539</v>
      </c>
      <c r="F237" s="67" t="s">
        <v>539</v>
      </c>
      <c r="G237" s="41" t="s">
        <v>539</v>
      </c>
      <c r="H237" s="41" t="s">
        <v>539</v>
      </c>
      <c r="I237" s="41" t="s">
        <v>539</v>
      </c>
      <c r="J237" s="41" t="s">
        <v>539</v>
      </c>
      <c r="K237" s="41" t="s">
        <v>539</v>
      </c>
      <c r="L237" s="41" t="s">
        <v>539</v>
      </c>
      <c r="M237" s="41" t="s">
        <v>539</v>
      </c>
      <c r="N237" s="41" t="s">
        <v>539</v>
      </c>
      <c r="O237" s="41" t="s">
        <v>539</v>
      </c>
      <c r="P237" s="217" t="s">
        <v>539</v>
      </c>
      <c r="Q237" s="217" t="s">
        <v>539</v>
      </c>
      <c r="R237" s="41" t="s">
        <v>539</v>
      </c>
      <c r="S237" s="41" t="s">
        <v>539</v>
      </c>
      <c r="T237" s="41" t="s">
        <v>1029</v>
      </c>
      <c r="U237" s="320"/>
      <c r="V237" s="319" t="s">
        <v>1020</v>
      </c>
      <c r="W237" s="291" t="s">
        <v>1017</v>
      </c>
      <c r="X237" s="327"/>
      <c r="Y237" s="327"/>
    </row>
    <row r="238" spans="1:25" s="52" customFormat="1" ht="47.25" x14ac:dyDescent="0.25">
      <c r="A238" s="38" t="s">
        <v>791</v>
      </c>
      <c r="B238" s="38" t="s">
        <v>70</v>
      </c>
      <c r="C238" s="40" t="s">
        <v>994</v>
      </c>
      <c r="D238" s="217"/>
      <c r="E238" s="67"/>
      <c r="F238" s="67"/>
      <c r="G238" s="41" t="s">
        <v>539</v>
      </c>
      <c r="H238" s="41" t="s">
        <v>539</v>
      </c>
      <c r="I238" s="41" t="s">
        <v>539</v>
      </c>
      <c r="J238" s="310" t="s">
        <v>1000</v>
      </c>
      <c r="K238" s="41" t="s">
        <v>539</v>
      </c>
      <c r="L238" s="41" t="s">
        <v>539</v>
      </c>
      <c r="M238" s="41" t="s">
        <v>539</v>
      </c>
      <c r="N238" s="41" t="s">
        <v>539</v>
      </c>
      <c r="O238" s="41" t="s">
        <v>539</v>
      </c>
      <c r="P238" s="217" t="s">
        <v>539</v>
      </c>
      <c r="Q238" s="217" t="s">
        <v>539</v>
      </c>
      <c r="R238" s="41" t="s">
        <v>539</v>
      </c>
      <c r="S238" s="310" t="s">
        <v>1026</v>
      </c>
      <c r="T238" s="39" t="s">
        <v>1027</v>
      </c>
      <c r="U238" s="320">
        <v>1</v>
      </c>
      <c r="V238" s="319"/>
      <c r="W238" s="291" t="s">
        <v>1018</v>
      </c>
      <c r="X238" s="327" t="s">
        <v>1009</v>
      </c>
      <c r="Y238" s="327" t="s">
        <v>1009</v>
      </c>
    </row>
    <row r="239" spans="1:25" s="52" customFormat="1" ht="47.25" x14ac:dyDescent="0.25">
      <c r="A239" s="38" t="s">
        <v>792</v>
      </c>
      <c r="B239" s="38" t="s">
        <v>72</v>
      </c>
      <c r="C239" s="40" t="s">
        <v>1004</v>
      </c>
      <c r="D239" s="217"/>
      <c r="E239" s="67"/>
      <c r="F239" s="67"/>
      <c r="G239" s="41"/>
      <c r="H239" s="41"/>
      <c r="I239" s="41"/>
      <c r="J239" s="310"/>
      <c r="K239" s="41"/>
      <c r="L239" s="41"/>
      <c r="M239" s="41"/>
      <c r="N239" s="41" t="s">
        <v>539</v>
      </c>
      <c r="O239" s="41" t="s">
        <v>539</v>
      </c>
      <c r="P239" s="217" t="s">
        <v>539</v>
      </c>
      <c r="Q239" s="217" t="s">
        <v>539</v>
      </c>
      <c r="R239" s="39" t="s">
        <v>1026</v>
      </c>
      <c r="S239" s="310" t="s">
        <v>1026</v>
      </c>
      <c r="T239" s="39" t="s">
        <v>1027</v>
      </c>
      <c r="U239" s="320"/>
      <c r="V239" s="319"/>
      <c r="W239" s="291" t="s">
        <v>1018</v>
      </c>
      <c r="X239" s="327"/>
      <c r="Y239" s="270" t="s">
        <v>1008</v>
      </c>
    </row>
    <row r="240" spans="1:25" s="52" customFormat="1" ht="47.25" x14ac:dyDescent="0.25">
      <c r="A240" s="38" t="s">
        <v>793</v>
      </c>
      <c r="B240" s="38" t="s">
        <v>74</v>
      </c>
      <c r="C240" s="40" t="s">
        <v>1005</v>
      </c>
      <c r="D240" s="217"/>
      <c r="E240" s="67"/>
      <c r="F240" s="67"/>
      <c r="G240" s="41"/>
      <c r="H240" s="41"/>
      <c r="I240" s="41"/>
      <c r="J240" s="310"/>
      <c r="K240" s="41"/>
      <c r="L240" s="41"/>
      <c r="M240" s="41"/>
      <c r="N240" s="41" t="s">
        <v>539</v>
      </c>
      <c r="O240" s="41" t="s">
        <v>539</v>
      </c>
      <c r="P240" s="217" t="s">
        <v>539</v>
      </c>
      <c r="Q240" s="217" t="s">
        <v>539</v>
      </c>
      <c r="R240" s="39" t="s">
        <v>1026</v>
      </c>
      <c r="S240" s="310" t="s">
        <v>1026</v>
      </c>
      <c r="T240" s="39" t="s">
        <v>1027</v>
      </c>
      <c r="U240" s="320"/>
      <c r="V240" s="319"/>
      <c r="W240" s="291" t="s">
        <v>1018</v>
      </c>
      <c r="X240" s="327"/>
      <c r="Y240" s="270" t="s">
        <v>1008</v>
      </c>
    </row>
    <row r="241" spans="1:25" s="52" customFormat="1" ht="47.25" x14ac:dyDescent="0.25">
      <c r="A241" s="38" t="s">
        <v>794</v>
      </c>
      <c r="B241" s="38"/>
      <c r="C241" s="40" t="s">
        <v>1028</v>
      </c>
      <c r="D241" s="217"/>
      <c r="E241" s="67"/>
      <c r="F241" s="67"/>
      <c r="G241" s="41"/>
      <c r="H241" s="41"/>
      <c r="I241" s="41"/>
      <c r="J241" s="310"/>
      <c r="K241" s="41"/>
      <c r="L241" s="41"/>
      <c r="M241" s="41"/>
      <c r="N241" s="41"/>
      <c r="O241" s="41" t="s">
        <v>539</v>
      </c>
      <c r="P241" s="217" t="s">
        <v>539</v>
      </c>
      <c r="Q241" s="217" t="s">
        <v>539</v>
      </c>
      <c r="R241" s="39" t="s">
        <v>1026</v>
      </c>
      <c r="S241" s="310" t="s">
        <v>1026</v>
      </c>
      <c r="T241" s="39" t="s">
        <v>1027</v>
      </c>
      <c r="U241" s="320"/>
      <c r="V241" s="319"/>
      <c r="W241" s="291" t="s">
        <v>1018</v>
      </c>
      <c r="X241" s="327"/>
      <c r="Y241" s="270" t="s">
        <v>1031</v>
      </c>
    </row>
    <row r="242" spans="1:25" s="52" customFormat="1" ht="31.5" x14ac:dyDescent="0.25">
      <c r="A242" s="38" t="s">
        <v>795</v>
      </c>
      <c r="B242" s="38" t="s">
        <v>575</v>
      </c>
      <c r="C242" s="59" t="s">
        <v>220</v>
      </c>
      <c r="D242" s="60" t="s">
        <v>990</v>
      </c>
      <c r="E242" s="67" t="s">
        <v>539</v>
      </c>
      <c r="F242" s="67" t="s">
        <v>539</v>
      </c>
      <c r="G242" s="41" t="s">
        <v>539</v>
      </c>
      <c r="H242" s="41" t="s">
        <v>539</v>
      </c>
      <c r="I242" s="41" t="s">
        <v>539</v>
      </c>
      <c r="J242" s="41" t="s">
        <v>539</v>
      </c>
      <c r="K242" s="41" t="s">
        <v>539</v>
      </c>
      <c r="L242" s="41" t="s">
        <v>539</v>
      </c>
      <c r="M242" s="41" t="s">
        <v>539</v>
      </c>
      <c r="N242" s="41" t="s">
        <v>539</v>
      </c>
      <c r="O242" s="41" t="s">
        <v>539</v>
      </c>
      <c r="P242" s="217" t="s">
        <v>539</v>
      </c>
      <c r="Q242" s="217" t="s">
        <v>539</v>
      </c>
      <c r="R242" s="41" t="s">
        <v>539</v>
      </c>
      <c r="S242" s="41" t="s">
        <v>539</v>
      </c>
      <c r="T242" s="217" t="s">
        <v>1029</v>
      </c>
      <c r="U242" s="308"/>
      <c r="V242" s="217" t="s">
        <v>1020</v>
      </c>
      <c r="W242" s="217" t="s">
        <v>1017</v>
      </c>
      <c r="X242" s="273"/>
      <c r="Y242" s="273"/>
    </row>
    <row r="243" spans="1:25" s="52" customFormat="1" x14ac:dyDescent="0.25">
      <c r="A243" s="38" t="s">
        <v>796</v>
      </c>
      <c r="B243" s="38" t="s">
        <v>576</v>
      </c>
      <c r="C243" s="59" t="s">
        <v>233</v>
      </c>
      <c r="D243" s="60"/>
      <c r="E243" s="67" t="s">
        <v>539</v>
      </c>
      <c r="F243" s="67" t="s">
        <v>539</v>
      </c>
      <c r="G243" s="41" t="s">
        <v>539</v>
      </c>
      <c r="H243" s="41" t="s">
        <v>539</v>
      </c>
      <c r="I243" s="41" t="s">
        <v>539</v>
      </c>
      <c r="J243" s="41" t="s">
        <v>539</v>
      </c>
      <c r="K243" s="41" t="s">
        <v>539</v>
      </c>
      <c r="L243" s="41" t="s">
        <v>539</v>
      </c>
      <c r="M243" s="41" t="s">
        <v>539</v>
      </c>
      <c r="N243" s="41" t="s">
        <v>539</v>
      </c>
      <c r="O243" s="41" t="s">
        <v>539</v>
      </c>
      <c r="P243" s="217" t="s">
        <v>539</v>
      </c>
      <c r="Q243" s="217" t="s">
        <v>539</v>
      </c>
      <c r="R243" s="41" t="s">
        <v>539</v>
      </c>
      <c r="S243" s="41" t="s">
        <v>539</v>
      </c>
      <c r="T243" s="217" t="s">
        <v>1029</v>
      </c>
      <c r="U243" s="308"/>
      <c r="V243" s="217" t="s">
        <v>1020</v>
      </c>
      <c r="W243" s="217" t="s">
        <v>1017</v>
      </c>
      <c r="X243" s="273"/>
      <c r="Y243" s="273"/>
    </row>
    <row r="244" spans="1:25" s="52" customFormat="1" x14ac:dyDescent="0.25">
      <c r="A244" s="38" t="s">
        <v>797</v>
      </c>
      <c r="B244" s="38" t="s">
        <v>577</v>
      </c>
      <c r="C244" s="54" t="s">
        <v>104</v>
      </c>
      <c r="D244" s="305"/>
      <c r="E244" s="67" t="s">
        <v>539</v>
      </c>
      <c r="F244" s="67" t="s">
        <v>539</v>
      </c>
      <c r="G244" s="67" t="s">
        <v>539</v>
      </c>
      <c r="H244" s="67" t="s">
        <v>539</v>
      </c>
      <c r="I244" s="67" t="s">
        <v>539</v>
      </c>
      <c r="J244" s="67" t="s">
        <v>539</v>
      </c>
      <c r="K244" s="67" t="s">
        <v>539</v>
      </c>
      <c r="L244" s="67" t="s">
        <v>539</v>
      </c>
      <c r="M244" s="67" t="s">
        <v>539</v>
      </c>
      <c r="N244" s="67" t="s">
        <v>539</v>
      </c>
      <c r="O244" s="67" t="s">
        <v>539</v>
      </c>
      <c r="P244" s="217" t="s">
        <v>539</v>
      </c>
      <c r="Q244" s="217" t="s">
        <v>539</v>
      </c>
      <c r="R244" s="67" t="s">
        <v>539</v>
      </c>
      <c r="S244" s="67" t="s">
        <v>539</v>
      </c>
      <c r="T244" s="217" t="s">
        <v>1029</v>
      </c>
      <c r="U244" s="308"/>
      <c r="V244" s="217" t="s">
        <v>1020</v>
      </c>
      <c r="W244" s="217" t="s">
        <v>1017</v>
      </c>
      <c r="X244" s="270"/>
      <c r="Y244" s="270"/>
    </row>
    <row r="245" spans="1:25" s="52" customFormat="1" x14ac:dyDescent="0.25">
      <c r="A245" s="38" t="s">
        <v>798</v>
      </c>
      <c r="B245" s="38" t="s">
        <v>578</v>
      </c>
      <c r="C245" s="59" t="s">
        <v>221</v>
      </c>
      <c r="D245" s="60"/>
      <c r="E245" s="67" t="s">
        <v>539</v>
      </c>
      <c r="F245" s="67" t="s">
        <v>539</v>
      </c>
      <c r="G245" s="41" t="s">
        <v>539</v>
      </c>
      <c r="H245" s="41" t="s">
        <v>539</v>
      </c>
      <c r="I245" s="41" t="s">
        <v>539</v>
      </c>
      <c r="J245" s="41" t="s">
        <v>539</v>
      </c>
      <c r="K245" s="41" t="s">
        <v>539</v>
      </c>
      <c r="L245" s="41" t="s">
        <v>539</v>
      </c>
      <c r="M245" s="41" t="s">
        <v>539</v>
      </c>
      <c r="N245" s="41" t="s">
        <v>539</v>
      </c>
      <c r="O245" s="41" t="s">
        <v>539</v>
      </c>
      <c r="P245" s="217" t="s">
        <v>539</v>
      </c>
      <c r="Q245" s="217" t="s">
        <v>539</v>
      </c>
      <c r="R245" s="41" t="s">
        <v>539</v>
      </c>
      <c r="S245" s="41" t="s">
        <v>539</v>
      </c>
      <c r="T245" s="217" t="s">
        <v>1029</v>
      </c>
      <c r="U245" s="308"/>
      <c r="V245" s="217" t="s">
        <v>1020</v>
      </c>
      <c r="W245" s="217" t="s">
        <v>1017</v>
      </c>
      <c r="X245" s="273"/>
      <c r="Y245" s="273"/>
    </row>
    <row r="246" spans="1:25" s="52" customFormat="1" x14ac:dyDescent="0.25">
      <c r="A246" s="38" t="s">
        <v>799</v>
      </c>
      <c r="B246" s="38" t="s">
        <v>579</v>
      </c>
      <c r="C246" s="59" t="s">
        <v>239</v>
      </c>
      <c r="D246" s="60"/>
      <c r="E246" s="67" t="s">
        <v>539</v>
      </c>
      <c r="F246" s="67" t="s">
        <v>539</v>
      </c>
      <c r="G246" s="41" t="s">
        <v>539</v>
      </c>
      <c r="H246" s="41" t="s">
        <v>539</v>
      </c>
      <c r="I246" s="41" t="s">
        <v>539</v>
      </c>
      <c r="J246" s="41" t="s">
        <v>539</v>
      </c>
      <c r="K246" s="41" t="s">
        <v>539</v>
      </c>
      <c r="L246" s="41" t="s">
        <v>539</v>
      </c>
      <c r="M246" s="41" t="s">
        <v>539</v>
      </c>
      <c r="N246" s="41" t="s">
        <v>539</v>
      </c>
      <c r="O246" s="41" t="s">
        <v>539</v>
      </c>
      <c r="P246" s="217" t="s">
        <v>539</v>
      </c>
      <c r="Q246" s="217" t="s">
        <v>539</v>
      </c>
      <c r="R246" s="41" t="s">
        <v>539</v>
      </c>
      <c r="S246" s="41" t="s">
        <v>539</v>
      </c>
      <c r="T246" s="217" t="s">
        <v>1029</v>
      </c>
      <c r="U246" s="308"/>
      <c r="V246" s="217" t="s">
        <v>1020</v>
      </c>
      <c r="W246" s="217" t="s">
        <v>1017</v>
      </c>
      <c r="X246" s="273"/>
      <c r="Y246" s="273"/>
    </row>
    <row r="247" spans="1:25" s="52" customFormat="1" ht="16.5" x14ac:dyDescent="0.25">
      <c r="A247" s="38" t="s">
        <v>800</v>
      </c>
      <c r="B247" s="38" t="s">
        <v>580</v>
      </c>
      <c r="C247" s="59" t="s">
        <v>215</v>
      </c>
      <c r="D247" s="54"/>
      <c r="E247" s="67" t="s">
        <v>539</v>
      </c>
      <c r="F247" s="67" t="s">
        <v>539</v>
      </c>
      <c r="G247" s="41" t="s">
        <v>539</v>
      </c>
      <c r="H247" s="41" t="s">
        <v>539</v>
      </c>
      <c r="I247" s="41" t="s">
        <v>539</v>
      </c>
      <c r="J247" s="41" t="s">
        <v>539</v>
      </c>
      <c r="K247" s="41" t="s">
        <v>539</v>
      </c>
      <c r="L247" s="41" t="s">
        <v>539</v>
      </c>
      <c r="M247" s="41" t="s">
        <v>539</v>
      </c>
      <c r="N247" s="41" t="s">
        <v>539</v>
      </c>
      <c r="O247" s="41" t="s">
        <v>539</v>
      </c>
      <c r="P247" s="217" t="s">
        <v>539</v>
      </c>
      <c r="Q247" s="217" t="s">
        <v>539</v>
      </c>
      <c r="R247" s="41" t="s">
        <v>539</v>
      </c>
      <c r="S247" s="41" t="s">
        <v>539</v>
      </c>
      <c r="T247" s="217" t="s">
        <v>1029</v>
      </c>
      <c r="U247" s="308"/>
      <c r="V247" s="217"/>
      <c r="W247" s="291" t="s">
        <v>1018</v>
      </c>
      <c r="X247" s="273"/>
      <c r="Y247" s="273"/>
    </row>
    <row r="248" spans="1:25" s="52" customFormat="1" ht="16.5" x14ac:dyDescent="0.25">
      <c r="A248" s="38" t="s">
        <v>801</v>
      </c>
      <c r="B248" s="38" t="s">
        <v>581</v>
      </c>
      <c r="C248" s="61" t="s">
        <v>217</v>
      </c>
      <c r="D248" s="60"/>
      <c r="E248" s="67" t="s">
        <v>539</v>
      </c>
      <c r="F248" s="67" t="s">
        <v>539</v>
      </c>
      <c r="G248" s="41" t="s">
        <v>539</v>
      </c>
      <c r="H248" s="41" t="s">
        <v>539</v>
      </c>
      <c r="I248" s="41" t="s">
        <v>539</v>
      </c>
      <c r="J248" s="41" t="s">
        <v>539</v>
      </c>
      <c r="K248" s="41" t="s">
        <v>539</v>
      </c>
      <c r="L248" s="41" t="s">
        <v>539</v>
      </c>
      <c r="M248" s="41" t="s">
        <v>539</v>
      </c>
      <c r="N248" s="41" t="s">
        <v>539</v>
      </c>
      <c r="O248" s="41" t="s">
        <v>539</v>
      </c>
      <c r="P248" s="217" t="s">
        <v>539</v>
      </c>
      <c r="Q248" s="217" t="s">
        <v>539</v>
      </c>
      <c r="R248" s="41" t="s">
        <v>539</v>
      </c>
      <c r="S248" s="41" t="s">
        <v>539</v>
      </c>
      <c r="T248" s="217" t="s">
        <v>1029</v>
      </c>
      <c r="U248" s="308"/>
      <c r="V248" s="217"/>
      <c r="W248" s="291" t="s">
        <v>1018</v>
      </c>
      <c r="X248" s="273"/>
      <c r="Y248" s="273"/>
    </row>
    <row r="249" spans="1:25" s="52" customFormat="1" ht="16.5" x14ac:dyDescent="0.25">
      <c r="A249" s="38" t="s">
        <v>802</v>
      </c>
      <c r="B249" s="38" t="s">
        <v>582</v>
      </c>
      <c r="C249" s="59" t="s">
        <v>218</v>
      </c>
      <c r="D249" s="60"/>
      <c r="E249" s="67" t="s">
        <v>539</v>
      </c>
      <c r="F249" s="67" t="s">
        <v>539</v>
      </c>
      <c r="G249" s="41" t="s">
        <v>539</v>
      </c>
      <c r="H249" s="41" t="s">
        <v>539</v>
      </c>
      <c r="I249" s="41" t="s">
        <v>539</v>
      </c>
      <c r="J249" s="41" t="s">
        <v>539</v>
      </c>
      <c r="K249" s="41" t="s">
        <v>539</v>
      </c>
      <c r="L249" s="41" t="s">
        <v>539</v>
      </c>
      <c r="M249" s="41" t="s">
        <v>539</v>
      </c>
      <c r="N249" s="41" t="s">
        <v>539</v>
      </c>
      <c r="O249" s="41" t="s">
        <v>539</v>
      </c>
      <c r="P249" s="217" t="s">
        <v>539</v>
      </c>
      <c r="Q249" s="217" t="s">
        <v>539</v>
      </c>
      <c r="R249" s="41" t="s">
        <v>539</v>
      </c>
      <c r="S249" s="41" t="s">
        <v>539</v>
      </c>
      <c r="T249" s="217" t="s">
        <v>1029</v>
      </c>
      <c r="U249" s="308">
        <v>1</v>
      </c>
      <c r="V249" s="217"/>
      <c r="W249" s="291" t="s">
        <v>1018</v>
      </c>
      <c r="X249" s="273"/>
      <c r="Y249" s="273"/>
    </row>
    <row r="250" spans="1:25" s="52" customFormat="1" ht="30" customHeight="1" x14ac:dyDescent="0.25">
      <c r="A250" s="38" t="s">
        <v>803</v>
      </c>
      <c r="B250" s="38" t="s">
        <v>583</v>
      </c>
      <c r="C250" s="59" t="s">
        <v>219</v>
      </c>
      <c r="D250" s="60"/>
      <c r="E250" s="67" t="s">
        <v>539</v>
      </c>
      <c r="F250" s="67" t="s">
        <v>539</v>
      </c>
      <c r="G250" s="41" t="s">
        <v>539</v>
      </c>
      <c r="H250" s="41" t="s">
        <v>539</v>
      </c>
      <c r="I250" s="41" t="s">
        <v>539</v>
      </c>
      <c r="J250" s="41" t="s">
        <v>539</v>
      </c>
      <c r="K250" s="41" t="s">
        <v>539</v>
      </c>
      <c r="L250" s="41" t="s">
        <v>539</v>
      </c>
      <c r="M250" s="41" t="s">
        <v>539</v>
      </c>
      <c r="N250" s="41" t="s">
        <v>539</v>
      </c>
      <c r="O250" s="41" t="s">
        <v>539</v>
      </c>
      <c r="P250" s="217" t="s">
        <v>539</v>
      </c>
      <c r="Q250" s="217" t="s">
        <v>539</v>
      </c>
      <c r="R250" s="41" t="s">
        <v>539</v>
      </c>
      <c r="S250" s="41" t="s">
        <v>539</v>
      </c>
      <c r="T250" s="217" t="s">
        <v>1029</v>
      </c>
      <c r="U250" s="308"/>
      <c r="V250" s="217" t="s">
        <v>1020</v>
      </c>
      <c r="W250" s="217" t="s">
        <v>1017</v>
      </c>
      <c r="X250" s="273"/>
      <c r="Y250" s="273"/>
    </row>
    <row r="251" spans="1:25" s="52" customFormat="1" x14ac:dyDescent="0.25">
      <c r="A251" s="38" t="s">
        <v>804</v>
      </c>
      <c r="B251" s="38" t="s">
        <v>51</v>
      </c>
      <c r="C251" s="59" t="s">
        <v>223</v>
      </c>
      <c r="D251" s="60"/>
      <c r="E251" s="67" t="s">
        <v>539</v>
      </c>
      <c r="F251" s="67" t="s">
        <v>539</v>
      </c>
      <c r="G251" s="41" t="s">
        <v>539</v>
      </c>
      <c r="H251" s="41" t="s">
        <v>539</v>
      </c>
      <c r="I251" s="41" t="s">
        <v>539</v>
      </c>
      <c r="J251" s="41" t="s">
        <v>539</v>
      </c>
      <c r="K251" s="41" t="s">
        <v>539</v>
      </c>
      <c r="L251" s="41" t="s">
        <v>539</v>
      </c>
      <c r="M251" s="41" t="s">
        <v>539</v>
      </c>
      <c r="N251" s="41" t="s">
        <v>539</v>
      </c>
      <c r="O251" s="41" t="s">
        <v>539</v>
      </c>
      <c r="P251" s="217" t="s">
        <v>539</v>
      </c>
      <c r="Q251" s="217" t="s">
        <v>539</v>
      </c>
      <c r="R251" s="41" t="s">
        <v>539</v>
      </c>
      <c r="S251" s="41" t="s">
        <v>539</v>
      </c>
      <c r="T251" s="217" t="s">
        <v>1029</v>
      </c>
      <c r="U251" s="308">
        <v>1</v>
      </c>
      <c r="V251" s="217" t="s">
        <v>1020</v>
      </c>
      <c r="W251" s="217" t="s">
        <v>1017</v>
      </c>
      <c r="X251" s="273"/>
      <c r="Y251" s="273"/>
    </row>
    <row r="252" spans="1:25" s="52" customFormat="1" ht="16.5" x14ac:dyDescent="0.25">
      <c r="A252" s="38" t="s">
        <v>805</v>
      </c>
      <c r="B252" s="38" t="s">
        <v>53</v>
      </c>
      <c r="C252" s="59" t="s">
        <v>224</v>
      </c>
      <c r="D252" s="60"/>
      <c r="E252" s="67" t="s">
        <v>539</v>
      </c>
      <c r="F252" s="67" t="s">
        <v>539</v>
      </c>
      <c r="G252" s="41" t="s">
        <v>539</v>
      </c>
      <c r="H252" s="41" t="s">
        <v>539</v>
      </c>
      <c r="I252" s="41" t="s">
        <v>539</v>
      </c>
      <c r="J252" s="41" t="s">
        <v>539</v>
      </c>
      <c r="K252" s="41" t="s">
        <v>539</v>
      </c>
      <c r="L252" s="41" t="s">
        <v>539</v>
      </c>
      <c r="M252" s="41" t="s">
        <v>539</v>
      </c>
      <c r="N252" s="41" t="s">
        <v>539</v>
      </c>
      <c r="O252" s="41" t="s">
        <v>539</v>
      </c>
      <c r="P252" s="217" t="s">
        <v>539</v>
      </c>
      <c r="Q252" s="217" t="s">
        <v>539</v>
      </c>
      <c r="R252" s="41" t="s">
        <v>539</v>
      </c>
      <c r="S252" s="41" t="s">
        <v>539</v>
      </c>
      <c r="T252" s="217" t="s">
        <v>1029</v>
      </c>
      <c r="U252" s="308"/>
      <c r="V252" s="217"/>
      <c r="W252" s="291" t="s">
        <v>1018</v>
      </c>
      <c r="X252" s="273"/>
      <c r="Y252" s="273"/>
    </row>
    <row r="253" spans="1:25" s="52" customFormat="1" ht="16.5" x14ac:dyDescent="0.25">
      <c r="A253" s="38" t="s">
        <v>806</v>
      </c>
      <c r="B253" s="38" t="s">
        <v>55</v>
      </c>
      <c r="C253" s="59" t="s">
        <v>1014</v>
      </c>
      <c r="D253" s="60"/>
      <c r="E253" s="67" t="s">
        <v>539</v>
      </c>
      <c r="F253" s="67" t="s">
        <v>539</v>
      </c>
      <c r="G253" s="41" t="s">
        <v>539</v>
      </c>
      <c r="H253" s="41" t="s">
        <v>539</v>
      </c>
      <c r="I253" s="41" t="s">
        <v>539</v>
      </c>
      <c r="J253" s="41" t="s">
        <v>539</v>
      </c>
      <c r="K253" s="41" t="s">
        <v>539</v>
      </c>
      <c r="L253" s="41" t="s">
        <v>539</v>
      </c>
      <c r="M253" s="41" t="s">
        <v>539</v>
      </c>
      <c r="N253" s="41" t="s">
        <v>539</v>
      </c>
      <c r="O253" s="41" t="s">
        <v>539</v>
      </c>
      <c r="P253" s="217" t="s">
        <v>539</v>
      </c>
      <c r="Q253" s="217" t="s">
        <v>539</v>
      </c>
      <c r="R253" s="41" t="s">
        <v>539</v>
      </c>
      <c r="S253" s="41" t="s">
        <v>539</v>
      </c>
      <c r="T253" s="217" t="s">
        <v>1029</v>
      </c>
      <c r="U253" s="308">
        <v>1</v>
      </c>
      <c r="V253" s="217"/>
      <c r="W253" s="291" t="s">
        <v>1018</v>
      </c>
      <c r="X253" s="273"/>
      <c r="Y253" s="273"/>
    </row>
    <row r="254" spans="1:25" s="52" customFormat="1" ht="16.5" x14ac:dyDescent="0.25">
      <c r="A254" s="38" t="s">
        <v>807</v>
      </c>
      <c r="B254" s="38" t="s">
        <v>57</v>
      </c>
      <c r="C254" s="61" t="s">
        <v>227</v>
      </c>
      <c r="D254" s="62"/>
      <c r="E254" s="67" t="s">
        <v>539</v>
      </c>
      <c r="F254" s="67" t="s">
        <v>539</v>
      </c>
      <c r="G254" s="41" t="s">
        <v>539</v>
      </c>
      <c r="H254" s="41" t="s">
        <v>539</v>
      </c>
      <c r="I254" s="41" t="s">
        <v>539</v>
      </c>
      <c r="J254" s="41" t="s">
        <v>539</v>
      </c>
      <c r="K254" s="41" t="s">
        <v>539</v>
      </c>
      <c r="L254" s="41" t="s">
        <v>539</v>
      </c>
      <c r="M254" s="41" t="s">
        <v>539</v>
      </c>
      <c r="N254" s="41" t="s">
        <v>539</v>
      </c>
      <c r="O254" s="41" t="s">
        <v>539</v>
      </c>
      <c r="P254" s="217" t="s">
        <v>539</v>
      </c>
      <c r="Q254" s="217" t="s">
        <v>539</v>
      </c>
      <c r="R254" s="41" t="s">
        <v>539</v>
      </c>
      <c r="S254" s="41" t="s">
        <v>539</v>
      </c>
      <c r="T254" s="217" t="s">
        <v>1029</v>
      </c>
      <c r="U254" s="308"/>
      <c r="V254" s="217"/>
      <c r="W254" s="291" t="s">
        <v>1018</v>
      </c>
      <c r="X254" s="273"/>
      <c r="Y254" s="273"/>
    </row>
    <row r="255" spans="1:25" s="52" customFormat="1" ht="16.5" x14ac:dyDescent="0.25">
      <c r="A255" s="38" t="s">
        <v>808</v>
      </c>
      <c r="B255" s="38" t="s">
        <v>59</v>
      </c>
      <c r="C255" s="59" t="s">
        <v>228</v>
      </c>
      <c r="D255" s="60"/>
      <c r="E255" s="67" t="s">
        <v>539</v>
      </c>
      <c r="F255" s="67" t="s">
        <v>539</v>
      </c>
      <c r="G255" s="41" t="s">
        <v>539</v>
      </c>
      <c r="H255" s="41" t="s">
        <v>539</v>
      </c>
      <c r="I255" s="41" t="s">
        <v>539</v>
      </c>
      <c r="J255" s="41" t="s">
        <v>539</v>
      </c>
      <c r="K255" s="41" t="s">
        <v>539</v>
      </c>
      <c r="L255" s="41" t="s">
        <v>539</v>
      </c>
      <c r="M255" s="41" t="s">
        <v>539</v>
      </c>
      <c r="N255" s="41" t="s">
        <v>539</v>
      </c>
      <c r="O255" s="41" t="s">
        <v>539</v>
      </c>
      <c r="P255" s="217" t="s">
        <v>539</v>
      </c>
      <c r="Q255" s="217" t="s">
        <v>539</v>
      </c>
      <c r="R255" s="41" t="s">
        <v>539</v>
      </c>
      <c r="S255" s="41" t="s">
        <v>539</v>
      </c>
      <c r="T255" s="217" t="s">
        <v>1029</v>
      </c>
      <c r="U255" s="308"/>
      <c r="V255" s="217"/>
      <c r="W255" s="291" t="s">
        <v>1018</v>
      </c>
      <c r="X255" s="273"/>
      <c r="Y255" s="273"/>
    </row>
    <row r="256" spans="1:25" s="52" customFormat="1" ht="16.5" x14ac:dyDescent="0.25">
      <c r="A256" s="38" t="s">
        <v>809</v>
      </c>
      <c r="B256" s="38" t="s">
        <v>61</v>
      </c>
      <c r="C256" s="59" t="s">
        <v>229</v>
      </c>
      <c r="D256" s="60"/>
      <c r="E256" s="67" t="s">
        <v>539</v>
      </c>
      <c r="F256" s="67" t="s">
        <v>539</v>
      </c>
      <c r="G256" s="41" t="s">
        <v>539</v>
      </c>
      <c r="H256" s="41" t="s">
        <v>539</v>
      </c>
      <c r="I256" s="41" t="s">
        <v>539</v>
      </c>
      <c r="J256" s="41" t="s">
        <v>539</v>
      </c>
      <c r="K256" s="41" t="s">
        <v>539</v>
      </c>
      <c r="L256" s="41" t="s">
        <v>539</v>
      </c>
      <c r="M256" s="41" t="s">
        <v>539</v>
      </c>
      <c r="N256" s="41" t="s">
        <v>539</v>
      </c>
      <c r="O256" s="41" t="s">
        <v>539</v>
      </c>
      <c r="P256" s="217" t="s">
        <v>539</v>
      </c>
      <c r="Q256" s="217" t="s">
        <v>539</v>
      </c>
      <c r="R256" s="41" t="s">
        <v>539</v>
      </c>
      <c r="S256" s="41" t="s">
        <v>539</v>
      </c>
      <c r="T256" s="217" t="s">
        <v>1029</v>
      </c>
      <c r="U256" s="308"/>
      <c r="V256" s="217"/>
      <c r="W256" s="291" t="s">
        <v>1018</v>
      </c>
      <c r="X256" s="273"/>
      <c r="Y256" s="273"/>
    </row>
    <row r="257" spans="1:25" s="52" customFormat="1" ht="16.5" x14ac:dyDescent="0.25">
      <c r="A257" s="38" t="s">
        <v>810</v>
      </c>
      <c r="B257" s="38" t="s">
        <v>63</v>
      </c>
      <c r="C257" s="59" t="s">
        <v>230</v>
      </c>
      <c r="D257" s="60"/>
      <c r="E257" s="67" t="s">
        <v>539</v>
      </c>
      <c r="F257" s="67" t="s">
        <v>539</v>
      </c>
      <c r="G257" s="41" t="s">
        <v>539</v>
      </c>
      <c r="H257" s="41" t="s">
        <v>539</v>
      </c>
      <c r="I257" s="41" t="s">
        <v>539</v>
      </c>
      <c r="J257" s="41" t="s">
        <v>539</v>
      </c>
      <c r="K257" s="41" t="s">
        <v>539</v>
      </c>
      <c r="L257" s="41" t="s">
        <v>539</v>
      </c>
      <c r="M257" s="41" t="s">
        <v>539</v>
      </c>
      <c r="N257" s="41" t="s">
        <v>539</v>
      </c>
      <c r="O257" s="41" t="s">
        <v>539</v>
      </c>
      <c r="P257" s="217" t="s">
        <v>539</v>
      </c>
      <c r="Q257" s="217" t="s">
        <v>539</v>
      </c>
      <c r="R257" s="41" t="s">
        <v>539</v>
      </c>
      <c r="S257" s="41" t="s">
        <v>539</v>
      </c>
      <c r="T257" s="217" t="s">
        <v>1029</v>
      </c>
      <c r="U257" s="308"/>
      <c r="V257" s="217"/>
      <c r="W257" s="291" t="s">
        <v>1018</v>
      </c>
      <c r="X257" s="273"/>
      <c r="Y257" s="273"/>
    </row>
    <row r="258" spans="1:25" s="52" customFormat="1" ht="16.5" x14ac:dyDescent="0.25">
      <c r="A258" s="38" t="s">
        <v>811</v>
      </c>
      <c r="B258" s="38" t="s">
        <v>65</v>
      </c>
      <c r="C258" s="59" t="s">
        <v>231</v>
      </c>
      <c r="D258" s="60"/>
      <c r="E258" s="67" t="s">
        <v>539</v>
      </c>
      <c r="F258" s="67" t="s">
        <v>539</v>
      </c>
      <c r="G258" s="41" t="s">
        <v>539</v>
      </c>
      <c r="H258" s="41" t="s">
        <v>539</v>
      </c>
      <c r="I258" s="41" t="s">
        <v>539</v>
      </c>
      <c r="J258" s="41" t="s">
        <v>539</v>
      </c>
      <c r="K258" s="41" t="s">
        <v>539</v>
      </c>
      <c r="L258" s="41" t="s">
        <v>539</v>
      </c>
      <c r="M258" s="41" t="s">
        <v>539</v>
      </c>
      <c r="N258" s="41" t="s">
        <v>539</v>
      </c>
      <c r="O258" s="41" t="s">
        <v>539</v>
      </c>
      <c r="P258" s="217" t="s">
        <v>539</v>
      </c>
      <c r="Q258" s="217" t="s">
        <v>539</v>
      </c>
      <c r="R258" s="41" t="s">
        <v>539</v>
      </c>
      <c r="S258" s="41" t="s">
        <v>539</v>
      </c>
      <c r="T258" s="217" t="s">
        <v>1029</v>
      </c>
      <c r="U258" s="308"/>
      <c r="V258" s="217"/>
      <c r="W258" s="291" t="s">
        <v>1018</v>
      </c>
      <c r="X258" s="273"/>
      <c r="Y258" s="273"/>
    </row>
    <row r="259" spans="1:25" s="52" customFormat="1" ht="31.5" x14ac:dyDescent="0.25">
      <c r="A259" s="38" t="s">
        <v>812</v>
      </c>
      <c r="B259" s="38" t="s">
        <v>66</v>
      </c>
      <c r="C259" s="59" t="s">
        <v>232</v>
      </c>
      <c r="D259" s="60"/>
      <c r="E259" s="67" t="s">
        <v>571</v>
      </c>
      <c r="F259" s="67" t="s">
        <v>571</v>
      </c>
      <c r="G259" s="67" t="s">
        <v>571</v>
      </c>
      <c r="H259" s="41" t="s">
        <v>539</v>
      </c>
      <c r="I259" s="41" t="s">
        <v>539</v>
      </c>
      <c r="J259" s="321" t="s">
        <v>999</v>
      </c>
      <c r="K259" s="41" t="s">
        <v>539</v>
      </c>
      <c r="L259" s="41" t="s">
        <v>539</v>
      </c>
      <c r="M259" s="41" t="s">
        <v>539</v>
      </c>
      <c r="N259" s="41" t="s">
        <v>539</v>
      </c>
      <c r="O259" s="41" t="s">
        <v>539</v>
      </c>
      <c r="P259" s="217" t="s">
        <v>539</v>
      </c>
      <c r="Q259" s="217" t="s">
        <v>539</v>
      </c>
      <c r="R259" s="41" t="s">
        <v>539</v>
      </c>
      <c r="S259" s="41" t="s">
        <v>539</v>
      </c>
      <c r="T259" s="217" t="s">
        <v>1029</v>
      </c>
      <c r="U259" s="308"/>
      <c r="V259" s="217"/>
      <c r="W259" s="291" t="s">
        <v>1018</v>
      </c>
      <c r="X259" s="273"/>
      <c r="Y259" s="273"/>
    </row>
    <row r="260" spans="1:25" s="52" customFormat="1" x14ac:dyDescent="0.25">
      <c r="A260" s="38" t="s">
        <v>813</v>
      </c>
      <c r="B260" s="38" t="s">
        <v>68</v>
      </c>
      <c r="C260" s="59" t="s">
        <v>234</v>
      </c>
      <c r="D260" s="60"/>
      <c r="E260" s="67" t="s">
        <v>539</v>
      </c>
      <c r="F260" s="67" t="s">
        <v>539</v>
      </c>
      <c r="G260" s="41" t="s">
        <v>539</v>
      </c>
      <c r="H260" s="41" t="s">
        <v>539</v>
      </c>
      <c r="I260" s="41" t="s">
        <v>539</v>
      </c>
      <c r="J260" s="41" t="s">
        <v>539</v>
      </c>
      <c r="K260" s="41" t="s">
        <v>539</v>
      </c>
      <c r="L260" s="41" t="s">
        <v>539</v>
      </c>
      <c r="M260" s="41" t="s">
        <v>539</v>
      </c>
      <c r="N260" s="41" t="s">
        <v>539</v>
      </c>
      <c r="O260" s="41" t="s">
        <v>539</v>
      </c>
      <c r="P260" s="217" t="s">
        <v>539</v>
      </c>
      <c r="Q260" s="217" t="s">
        <v>539</v>
      </c>
      <c r="R260" s="41" t="s">
        <v>539</v>
      </c>
      <c r="S260" s="41" t="s">
        <v>539</v>
      </c>
      <c r="T260" s="217" t="s">
        <v>1029</v>
      </c>
      <c r="U260" s="308"/>
      <c r="V260" s="217" t="s">
        <v>1020</v>
      </c>
      <c r="W260" s="217" t="s">
        <v>1017</v>
      </c>
      <c r="X260" s="273"/>
      <c r="Y260" s="273"/>
    </row>
    <row r="261" spans="1:25" s="52" customFormat="1" ht="16.5" x14ac:dyDescent="0.25">
      <c r="A261" s="38" t="s">
        <v>814</v>
      </c>
      <c r="B261" s="38" t="s">
        <v>70</v>
      </c>
      <c r="C261" s="59" t="s">
        <v>235</v>
      </c>
      <c r="D261" s="60"/>
      <c r="E261" s="67" t="s">
        <v>539</v>
      </c>
      <c r="F261" s="67" t="s">
        <v>539</v>
      </c>
      <c r="G261" s="41" t="s">
        <v>539</v>
      </c>
      <c r="H261" s="41" t="s">
        <v>539</v>
      </c>
      <c r="I261" s="41" t="s">
        <v>539</v>
      </c>
      <c r="J261" s="41" t="s">
        <v>539</v>
      </c>
      <c r="K261" s="41" t="s">
        <v>539</v>
      </c>
      <c r="L261" s="41" t="s">
        <v>539</v>
      </c>
      <c r="M261" s="41" t="s">
        <v>539</v>
      </c>
      <c r="N261" s="41" t="s">
        <v>539</v>
      </c>
      <c r="O261" s="41" t="s">
        <v>539</v>
      </c>
      <c r="P261" s="217" t="s">
        <v>539</v>
      </c>
      <c r="Q261" s="217" t="s">
        <v>539</v>
      </c>
      <c r="R261" s="41" t="s">
        <v>539</v>
      </c>
      <c r="S261" s="41" t="s">
        <v>539</v>
      </c>
      <c r="T261" s="217" t="s">
        <v>1029</v>
      </c>
      <c r="U261" s="308"/>
      <c r="V261" s="217" t="s">
        <v>1020</v>
      </c>
      <c r="W261" s="291" t="s">
        <v>1017</v>
      </c>
      <c r="X261" s="318"/>
      <c r="Y261" s="318"/>
    </row>
    <row r="262" spans="1:25" s="52" customFormat="1" ht="31.5" x14ac:dyDescent="0.25">
      <c r="A262" s="38" t="s">
        <v>815</v>
      </c>
      <c r="B262" s="38" t="s">
        <v>72</v>
      </c>
      <c r="C262" s="59" t="s">
        <v>236</v>
      </c>
      <c r="D262" s="60"/>
      <c r="E262" s="67" t="s">
        <v>539</v>
      </c>
      <c r="F262" s="67" t="s">
        <v>539</v>
      </c>
      <c r="G262" s="41" t="s">
        <v>539</v>
      </c>
      <c r="H262" s="41" t="s">
        <v>539</v>
      </c>
      <c r="I262" s="41" t="s">
        <v>539</v>
      </c>
      <c r="J262" s="41" t="s">
        <v>539</v>
      </c>
      <c r="K262" s="41" t="s">
        <v>539</v>
      </c>
      <c r="L262" s="41" t="s">
        <v>539</v>
      </c>
      <c r="M262" s="41" t="s">
        <v>539</v>
      </c>
      <c r="N262" s="41" t="s">
        <v>539</v>
      </c>
      <c r="O262" s="41" t="s">
        <v>539</v>
      </c>
      <c r="P262" s="217" t="s">
        <v>539</v>
      </c>
      <c r="Q262" s="217" t="s">
        <v>539</v>
      </c>
      <c r="R262" s="41" t="s">
        <v>539</v>
      </c>
      <c r="S262" s="41" t="s">
        <v>539</v>
      </c>
      <c r="T262" s="217" t="s">
        <v>1029</v>
      </c>
      <c r="U262" s="308"/>
      <c r="V262" s="217"/>
      <c r="W262" s="291" t="s">
        <v>1018</v>
      </c>
      <c r="X262" s="273"/>
      <c r="Y262" s="273"/>
    </row>
    <row r="263" spans="1:25" s="52" customFormat="1" ht="31.5" x14ac:dyDescent="0.25">
      <c r="A263" s="38" t="s">
        <v>816</v>
      </c>
      <c r="B263" s="38" t="s">
        <v>74</v>
      </c>
      <c r="C263" s="59" t="s">
        <v>237</v>
      </c>
      <c r="D263" s="60"/>
      <c r="E263" s="67" t="s">
        <v>539</v>
      </c>
      <c r="F263" s="67" t="s">
        <v>539</v>
      </c>
      <c r="G263" s="41" t="s">
        <v>539</v>
      </c>
      <c r="H263" s="41" t="s">
        <v>539</v>
      </c>
      <c r="I263" s="41" t="s">
        <v>539</v>
      </c>
      <c r="J263" s="41" t="s">
        <v>539</v>
      </c>
      <c r="K263" s="41" t="s">
        <v>539</v>
      </c>
      <c r="L263" s="41" t="s">
        <v>539</v>
      </c>
      <c r="M263" s="41" t="s">
        <v>539</v>
      </c>
      <c r="N263" s="41" t="s">
        <v>539</v>
      </c>
      <c r="O263" s="41" t="s">
        <v>539</v>
      </c>
      <c r="P263" s="217" t="s">
        <v>539</v>
      </c>
      <c r="Q263" s="217" t="s">
        <v>539</v>
      </c>
      <c r="R263" s="41" t="s">
        <v>539</v>
      </c>
      <c r="S263" s="41" t="s">
        <v>539</v>
      </c>
      <c r="T263" s="217" t="s">
        <v>1029</v>
      </c>
      <c r="U263" s="308"/>
      <c r="V263" s="217"/>
      <c r="W263" s="291" t="s">
        <v>1018</v>
      </c>
      <c r="X263" s="273"/>
      <c r="Y263" s="273"/>
    </row>
    <row r="264" spans="1:25" s="52" customFormat="1" ht="16.5" x14ac:dyDescent="0.25">
      <c r="A264" s="38" t="s">
        <v>817</v>
      </c>
      <c r="B264" s="38" t="s">
        <v>76</v>
      </c>
      <c r="C264" s="59" t="s">
        <v>238</v>
      </c>
      <c r="D264" s="60"/>
      <c r="E264" s="67" t="s">
        <v>539</v>
      </c>
      <c r="F264" s="67" t="s">
        <v>539</v>
      </c>
      <c r="G264" s="41" t="s">
        <v>539</v>
      </c>
      <c r="H264" s="41" t="s">
        <v>539</v>
      </c>
      <c r="I264" s="41" t="s">
        <v>539</v>
      </c>
      <c r="J264" s="41" t="s">
        <v>539</v>
      </c>
      <c r="K264" s="41" t="s">
        <v>539</v>
      </c>
      <c r="L264" s="41" t="s">
        <v>539</v>
      </c>
      <c r="M264" s="41" t="s">
        <v>539</v>
      </c>
      <c r="N264" s="41" t="s">
        <v>539</v>
      </c>
      <c r="O264" s="41" t="s">
        <v>539</v>
      </c>
      <c r="P264" s="217" t="s">
        <v>539</v>
      </c>
      <c r="Q264" s="217" t="s">
        <v>539</v>
      </c>
      <c r="R264" s="41" t="s">
        <v>539</v>
      </c>
      <c r="S264" s="41" t="s">
        <v>539</v>
      </c>
      <c r="T264" s="217" t="s">
        <v>1029</v>
      </c>
      <c r="U264" s="308"/>
      <c r="V264" s="217"/>
      <c r="W264" s="291" t="s">
        <v>1018</v>
      </c>
      <c r="X264" s="273"/>
      <c r="Y264" s="273"/>
    </row>
    <row r="265" spans="1:25" s="52" customFormat="1" ht="16.5" x14ac:dyDescent="0.25">
      <c r="A265" s="38" t="s">
        <v>818</v>
      </c>
      <c r="B265" s="38" t="s">
        <v>584</v>
      </c>
      <c r="C265" s="59" t="s">
        <v>240</v>
      </c>
      <c r="D265" s="60"/>
      <c r="E265" s="67" t="s">
        <v>539</v>
      </c>
      <c r="F265" s="67" t="s">
        <v>539</v>
      </c>
      <c r="G265" s="41" t="s">
        <v>539</v>
      </c>
      <c r="H265" s="41" t="s">
        <v>539</v>
      </c>
      <c r="I265" s="41" t="s">
        <v>539</v>
      </c>
      <c r="J265" s="41" t="s">
        <v>539</v>
      </c>
      <c r="K265" s="41" t="s">
        <v>539</v>
      </c>
      <c r="L265" s="41" t="s">
        <v>539</v>
      </c>
      <c r="M265" s="41" t="s">
        <v>539</v>
      </c>
      <c r="N265" s="41" t="s">
        <v>539</v>
      </c>
      <c r="O265" s="41" t="s">
        <v>539</v>
      </c>
      <c r="P265" s="217" t="s">
        <v>539</v>
      </c>
      <c r="Q265" s="217" t="s">
        <v>539</v>
      </c>
      <c r="R265" s="41" t="s">
        <v>539</v>
      </c>
      <c r="S265" s="41" t="s">
        <v>539</v>
      </c>
      <c r="T265" s="217" t="s">
        <v>1029</v>
      </c>
      <c r="U265" s="308"/>
      <c r="V265" s="217"/>
      <c r="W265" s="291" t="s">
        <v>1018</v>
      </c>
      <c r="X265" s="273"/>
      <c r="Y265" s="273"/>
    </row>
    <row r="266" spans="1:25" s="52" customFormat="1" ht="16.5" x14ac:dyDescent="0.25">
      <c r="A266" s="38" t="s">
        <v>819</v>
      </c>
      <c r="B266" s="38" t="s">
        <v>585</v>
      </c>
      <c r="C266" s="59" t="s">
        <v>241</v>
      </c>
      <c r="D266" s="60"/>
      <c r="E266" s="67" t="s">
        <v>539</v>
      </c>
      <c r="F266" s="67" t="s">
        <v>539</v>
      </c>
      <c r="G266" s="41" t="s">
        <v>539</v>
      </c>
      <c r="H266" s="41" t="s">
        <v>539</v>
      </c>
      <c r="I266" s="41" t="s">
        <v>539</v>
      </c>
      <c r="J266" s="41" t="s">
        <v>539</v>
      </c>
      <c r="K266" s="41" t="s">
        <v>539</v>
      </c>
      <c r="L266" s="41" t="s">
        <v>539</v>
      </c>
      <c r="M266" s="41" t="s">
        <v>539</v>
      </c>
      <c r="N266" s="41" t="s">
        <v>539</v>
      </c>
      <c r="O266" s="41" t="s">
        <v>539</v>
      </c>
      <c r="P266" s="217" t="s">
        <v>539</v>
      </c>
      <c r="Q266" s="217" t="s">
        <v>539</v>
      </c>
      <c r="R266" s="41" t="s">
        <v>539</v>
      </c>
      <c r="S266" s="41" t="s">
        <v>539</v>
      </c>
      <c r="T266" s="217" t="s">
        <v>1029</v>
      </c>
      <c r="U266" s="308"/>
      <c r="V266" s="217"/>
      <c r="W266" s="291" t="s">
        <v>1018</v>
      </c>
      <c r="X266" s="273"/>
      <c r="Y266" s="273"/>
    </row>
    <row r="267" spans="1:25" s="52" customFormat="1" x14ac:dyDescent="0.25">
      <c r="A267" s="38" t="s">
        <v>820</v>
      </c>
      <c r="B267" s="38" t="s">
        <v>586</v>
      </c>
      <c r="C267" s="65" t="s">
        <v>242</v>
      </c>
      <c r="D267" s="217"/>
      <c r="E267" s="67" t="s">
        <v>539</v>
      </c>
      <c r="F267" s="67" t="s">
        <v>539</v>
      </c>
      <c r="G267" s="41" t="s">
        <v>539</v>
      </c>
      <c r="H267" s="41" t="s">
        <v>539</v>
      </c>
      <c r="I267" s="41" t="s">
        <v>539</v>
      </c>
      <c r="J267" s="41" t="s">
        <v>539</v>
      </c>
      <c r="K267" s="41" t="s">
        <v>539</v>
      </c>
      <c r="L267" s="41" t="s">
        <v>539</v>
      </c>
      <c r="M267" s="41" t="s">
        <v>539</v>
      </c>
      <c r="N267" s="41" t="s">
        <v>539</v>
      </c>
      <c r="O267" s="41" t="s">
        <v>539</v>
      </c>
      <c r="P267" s="217" t="s">
        <v>539</v>
      </c>
      <c r="Q267" s="217" t="s">
        <v>539</v>
      </c>
      <c r="R267" s="41" t="s">
        <v>539</v>
      </c>
      <c r="S267" s="41" t="s">
        <v>539</v>
      </c>
      <c r="T267" s="217" t="s">
        <v>1029</v>
      </c>
      <c r="U267" s="308"/>
      <c r="V267" s="217" t="s">
        <v>1020</v>
      </c>
      <c r="W267" s="217" t="s">
        <v>1017</v>
      </c>
      <c r="X267" s="273"/>
      <c r="Y267" s="273"/>
    </row>
    <row r="268" spans="1:25" s="52" customFormat="1" ht="16.5" x14ac:dyDescent="0.25">
      <c r="A268" s="38" t="s">
        <v>821</v>
      </c>
      <c r="B268" s="38" t="s">
        <v>587</v>
      </c>
      <c r="C268" s="59" t="s">
        <v>243</v>
      </c>
      <c r="D268" s="60"/>
      <c r="E268" s="67" t="s">
        <v>539</v>
      </c>
      <c r="F268" s="67" t="s">
        <v>539</v>
      </c>
      <c r="G268" s="41" t="s">
        <v>539</v>
      </c>
      <c r="H268" s="41" t="s">
        <v>539</v>
      </c>
      <c r="I268" s="41" t="s">
        <v>539</v>
      </c>
      <c r="J268" s="41" t="s">
        <v>539</v>
      </c>
      <c r="K268" s="41" t="s">
        <v>539</v>
      </c>
      <c r="L268" s="41" t="s">
        <v>539</v>
      </c>
      <c r="M268" s="41" t="s">
        <v>539</v>
      </c>
      <c r="N268" s="41" t="s">
        <v>539</v>
      </c>
      <c r="O268" s="41" t="s">
        <v>539</v>
      </c>
      <c r="P268" s="217" t="s">
        <v>539</v>
      </c>
      <c r="Q268" s="217" t="s">
        <v>539</v>
      </c>
      <c r="R268" s="41" t="s">
        <v>539</v>
      </c>
      <c r="S268" s="41" t="s">
        <v>539</v>
      </c>
      <c r="T268" s="217" t="s">
        <v>1029</v>
      </c>
      <c r="U268" s="308"/>
      <c r="V268" s="217"/>
      <c r="W268" s="291" t="s">
        <v>1018</v>
      </c>
      <c r="X268" s="273"/>
      <c r="Y268" s="273"/>
    </row>
    <row r="269" spans="1:25" s="52" customFormat="1" ht="16.5" x14ac:dyDescent="0.25">
      <c r="A269" s="38" t="s">
        <v>822</v>
      </c>
      <c r="B269" s="38" t="s">
        <v>588</v>
      </c>
      <c r="C269" s="59" t="s">
        <v>509</v>
      </c>
      <c r="D269" s="60"/>
      <c r="E269" s="67" t="s">
        <v>539</v>
      </c>
      <c r="F269" s="67" t="s">
        <v>539</v>
      </c>
      <c r="G269" s="41" t="s">
        <v>539</v>
      </c>
      <c r="H269" s="41" t="s">
        <v>539</v>
      </c>
      <c r="I269" s="41" t="s">
        <v>539</v>
      </c>
      <c r="J269" s="41" t="s">
        <v>539</v>
      </c>
      <c r="K269" s="41" t="s">
        <v>539</v>
      </c>
      <c r="L269" s="41" t="s">
        <v>539</v>
      </c>
      <c r="M269" s="41" t="s">
        <v>539</v>
      </c>
      <c r="N269" s="41" t="s">
        <v>539</v>
      </c>
      <c r="O269" s="41" t="s">
        <v>539</v>
      </c>
      <c r="P269" s="217" t="s">
        <v>539</v>
      </c>
      <c r="Q269" s="217" t="s">
        <v>539</v>
      </c>
      <c r="R269" s="41" t="s">
        <v>539</v>
      </c>
      <c r="S269" s="41" t="s">
        <v>539</v>
      </c>
      <c r="T269" s="217" t="s">
        <v>1029</v>
      </c>
      <c r="U269" s="308"/>
      <c r="V269" s="217" t="s">
        <v>1020</v>
      </c>
      <c r="W269" s="291" t="s">
        <v>1017</v>
      </c>
      <c r="X269" s="273"/>
      <c r="Y269" s="273"/>
    </row>
    <row r="270" spans="1:25" s="52" customFormat="1" ht="16.5" x14ac:dyDescent="0.25">
      <c r="A270" s="38" t="s">
        <v>823</v>
      </c>
      <c r="B270" s="38" t="s">
        <v>589</v>
      </c>
      <c r="C270" s="59" t="s">
        <v>510</v>
      </c>
      <c r="D270" s="60"/>
      <c r="E270" s="67" t="s">
        <v>539</v>
      </c>
      <c r="F270" s="67" t="s">
        <v>539</v>
      </c>
      <c r="G270" s="41" t="s">
        <v>539</v>
      </c>
      <c r="H270" s="41" t="s">
        <v>539</v>
      </c>
      <c r="I270" s="41" t="s">
        <v>539</v>
      </c>
      <c r="J270" s="41" t="s">
        <v>539</v>
      </c>
      <c r="K270" s="41" t="s">
        <v>539</v>
      </c>
      <c r="L270" s="41" t="s">
        <v>539</v>
      </c>
      <c r="M270" s="41" t="s">
        <v>539</v>
      </c>
      <c r="N270" s="41" t="s">
        <v>539</v>
      </c>
      <c r="O270" s="41" t="s">
        <v>539</v>
      </c>
      <c r="P270" s="217" t="s">
        <v>539</v>
      </c>
      <c r="Q270" s="217" t="s">
        <v>539</v>
      </c>
      <c r="R270" s="41" t="s">
        <v>539</v>
      </c>
      <c r="S270" s="41" t="s">
        <v>539</v>
      </c>
      <c r="T270" s="217" t="s">
        <v>1029</v>
      </c>
      <c r="U270" s="308">
        <v>1</v>
      </c>
      <c r="V270" s="217" t="s">
        <v>1020</v>
      </c>
      <c r="W270" s="291" t="s">
        <v>1017</v>
      </c>
      <c r="X270" s="273"/>
      <c r="Y270" s="273"/>
    </row>
    <row r="271" spans="1:25" s="52" customFormat="1" ht="16.5" x14ac:dyDescent="0.25">
      <c r="A271" s="38" t="s">
        <v>824</v>
      </c>
      <c r="B271" s="38" t="s">
        <v>590</v>
      </c>
      <c r="C271" s="59" t="s">
        <v>573</v>
      </c>
      <c r="D271" s="60"/>
      <c r="E271" s="67" t="s">
        <v>539</v>
      </c>
      <c r="F271" s="67" t="s">
        <v>539</v>
      </c>
      <c r="G271" s="41" t="s">
        <v>539</v>
      </c>
      <c r="H271" s="41" t="s">
        <v>539</v>
      </c>
      <c r="I271" s="41" t="s">
        <v>539</v>
      </c>
      <c r="J271" s="41" t="s">
        <v>539</v>
      </c>
      <c r="K271" s="41" t="s">
        <v>539</v>
      </c>
      <c r="L271" s="41" t="s">
        <v>539</v>
      </c>
      <c r="M271" s="41" t="s">
        <v>539</v>
      </c>
      <c r="N271" s="41" t="s">
        <v>539</v>
      </c>
      <c r="O271" s="41" t="s">
        <v>539</v>
      </c>
      <c r="P271" s="217" t="s">
        <v>539</v>
      </c>
      <c r="Q271" s="217" t="s">
        <v>539</v>
      </c>
      <c r="R271" s="41" t="s">
        <v>539</v>
      </c>
      <c r="S271" s="41" t="s">
        <v>539</v>
      </c>
      <c r="T271" s="217" t="s">
        <v>1029</v>
      </c>
      <c r="U271" s="320"/>
      <c r="V271" s="217" t="s">
        <v>1020</v>
      </c>
      <c r="W271" s="291" t="s">
        <v>1017</v>
      </c>
      <c r="X271" s="327"/>
      <c r="Y271" s="327"/>
    </row>
    <row r="272" spans="1:25" s="52" customFormat="1" ht="34.15" customHeight="1" x14ac:dyDescent="0.25">
      <c r="A272" s="38" t="s">
        <v>825</v>
      </c>
      <c r="B272" s="38" t="s">
        <v>575</v>
      </c>
      <c r="C272" s="42" t="s">
        <v>341</v>
      </c>
      <c r="D272" s="60" t="s">
        <v>984</v>
      </c>
      <c r="E272" s="67" t="s">
        <v>539</v>
      </c>
      <c r="F272" s="321" t="s">
        <v>549</v>
      </c>
      <c r="G272" s="41" t="s">
        <v>539</v>
      </c>
      <c r="H272" s="41" t="s">
        <v>539</v>
      </c>
      <c r="I272" s="41" t="s">
        <v>539</v>
      </c>
      <c r="J272" s="41" t="s">
        <v>539</v>
      </c>
      <c r="K272" s="41" t="s">
        <v>539</v>
      </c>
      <c r="L272" s="41" t="s">
        <v>539</v>
      </c>
      <c r="M272" s="41" t="s">
        <v>539</v>
      </c>
      <c r="N272" s="41" t="s">
        <v>539</v>
      </c>
      <c r="O272" s="41" t="s">
        <v>539</v>
      </c>
      <c r="P272" s="217" t="s">
        <v>539</v>
      </c>
      <c r="Q272" s="217" t="s">
        <v>539</v>
      </c>
      <c r="R272" s="41" t="s">
        <v>539</v>
      </c>
      <c r="S272" s="41" t="s">
        <v>539</v>
      </c>
      <c r="T272" s="217" t="s">
        <v>1029</v>
      </c>
      <c r="U272" s="308"/>
      <c r="V272" s="217"/>
      <c r="W272" s="217" t="s">
        <v>1018</v>
      </c>
      <c r="X272" s="270"/>
      <c r="Y272" s="270"/>
    </row>
    <row r="273" spans="1:25" s="52" customFormat="1" ht="16.5" x14ac:dyDescent="0.25">
      <c r="A273" s="38" t="s">
        <v>826</v>
      </c>
      <c r="B273" s="38" t="s">
        <v>576</v>
      </c>
      <c r="C273" s="42" t="s">
        <v>338</v>
      </c>
      <c r="D273" s="60"/>
      <c r="E273" s="67" t="s">
        <v>539</v>
      </c>
      <c r="F273" s="67" t="s">
        <v>539</v>
      </c>
      <c r="G273" s="41" t="s">
        <v>539</v>
      </c>
      <c r="H273" s="41" t="s">
        <v>539</v>
      </c>
      <c r="I273" s="41" t="s">
        <v>539</v>
      </c>
      <c r="J273" s="41" t="s">
        <v>539</v>
      </c>
      <c r="K273" s="41" t="s">
        <v>539</v>
      </c>
      <c r="L273" s="41" t="s">
        <v>539</v>
      </c>
      <c r="M273" s="41" t="s">
        <v>539</v>
      </c>
      <c r="N273" s="41" t="s">
        <v>539</v>
      </c>
      <c r="O273" s="41" t="s">
        <v>539</v>
      </c>
      <c r="P273" s="217" t="s">
        <v>539</v>
      </c>
      <c r="Q273" s="217" t="s">
        <v>539</v>
      </c>
      <c r="R273" s="41" t="s">
        <v>539</v>
      </c>
      <c r="S273" s="41" t="s">
        <v>539</v>
      </c>
      <c r="T273" s="217" t="s">
        <v>1029</v>
      </c>
      <c r="U273" s="308"/>
      <c r="V273" s="217"/>
      <c r="W273" s="291" t="s">
        <v>1018</v>
      </c>
      <c r="X273" s="270"/>
      <c r="Y273" s="270"/>
    </row>
    <row r="274" spans="1:25" s="52" customFormat="1" ht="16.5" x14ac:dyDescent="0.25">
      <c r="A274" s="38" t="s">
        <v>827</v>
      </c>
      <c r="B274" s="38" t="s">
        <v>577</v>
      </c>
      <c r="C274" s="69" t="s">
        <v>339</v>
      </c>
      <c r="D274" s="60"/>
      <c r="E274" s="67" t="s">
        <v>539</v>
      </c>
      <c r="F274" s="67" t="s">
        <v>539</v>
      </c>
      <c r="G274" s="41" t="s">
        <v>539</v>
      </c>
      <c r="H274" s="41" t="s">
        <v>539</v>
      </c>
      <c r="I274" s="41" t="s">
        <v>539</v>
      </c>
      <c r="J274" s="41" t="s">
        <v>539</v>
      </c>
      <c r="K274" s="41" t="s">
        <v>539</v>
      </c>
      <c r="L274" s="41" t="s">
        <v>539</v>
      </c>
      <c r="M274" s="41" t="s">
        <v>539</v>
      </c>
      <c r="N274" s="41" t="s">
        <v>539</v>
      </c>
      <c r="O274" s="41" t="s">
        <v>539</v>
      </c>
      <c r="P274" s="217" t="s">
        <v>539</v>
      </c>
      <c r="Q274" s="217" t="s">
        <v>539</v>
      </c>
      <c r="R274" s="41" t="s">
        <v>539</v>
      </c>
      <c r="S274" s="41" t="s">
        <v>539</v>
      </c>
      <c r="T274" s="217" t="s">
        <v>1029</v>
      </c>
      <c r="U274" s="308"/>
      <c r="V274" s="217"/>
      <c r="W274" s="291" t="s">
        <v>1018</v>
      </c>
      <c r="X274" s="270"/>
      <c r="Y274" s="270"/>
    </row>
    <row r="275" spans="1:25" s="52" customFormat="1" ht="16.5" x14ac:dyDescent="0.25">
      <c r="A275" s="38" t="s">
        <v>828</v>
      </c>
      <c r="B275" s="38" t="s">
        <v>578</v>
      </c>
      <c r="C275" s="65" t="s">
        <v>334</v>
      </c>
      <c r="D275" s="54"/>
      <c r="E275" s="67" t="s">
        <v>539</v>
      </c>
      <c r="F275" s="67" t="s">
        <v>539</v>
      </c>
      <c r="G275" s="41" t="s">
        <v>539</v>
      </c>
      <c r="H275" s="41" t="s">
        <v>539</v>
      </c>
      <c r="I275" s="41" t="s">
        <v>539</v>
      </c>
      <c r="J275" s="41" t="s">
        <v>539</v>
      </c>
      <c r="K275" s="41" t="s">
        <v>539</v>
      </c>
      <c r="L275" s="41" t="s">
        <v>539</v>
      </c>
      <c r="M275" s="41" t="s">
        <v>539</v>
      </c>
      <c r="N275" s="41" t="s">
        <v>539</v>
      </c>
      <c r="O275" s="41" t="s">
        <v>539</v>
      </c>
      <c r="P275" s="217" t="s">
        <v>539</v>
      </c>
      <c r="Q275" s="217" t="s">
        <v>539</v>
      </c>
      <c r="R275" s="41" t="s">
        <v>539</v>
      </c>
      <c r="S275" s="41" t="s">
        <v>539</v>
      </c>
      <c r="T275" s="217" t="s">
        <v>1029</v>
      </c>
      <c r="U275" s="308"/>
      <c r="V275" s="217"/>
      <c r="W275" s="291" t="s">
        <v>1018</v>
      </c>
      <c r="X275" s="270"/>
      <c r="Y275" s="270"/>
    </row>
    <row r="276" spans="1:25" s="52" customFormat="1" ht="19.5" customHeight="1" x14ac:dyDescent="0.25">
      <c r="A276" s="38" t="s">
        <v>829</v>
      </c>
      <c r="B276" s="38" t="s">
        <v>579</v>
      </c>
      <c r="C276" s="65" t="s">
        <v>335</v>
      </c>
      <c r="D276" s="60"/>
      <c r="E276" s="67" t="s">
        <v>539</v>
      </c>
      <c r="F276" s="67" t="s">
        <v>539</v>
      </c>
      <c r="G276" s="41" t="s">
        <v>539</v>
      </c>
      <c r="H276" s="41" t="s">
        <v>539</v>
      </c>
      <c r="I276" s="41" t="s">
        <v>539</v>
      </c>
      <c r="J276" s="41" t="s">
        <v>539</v>
      </c>
      <c r="K276" s="41" t="s">
        <v>539</v>
      </c>
      <c r="L276" s="41" t="s">
        <v>539</v>
      </c>
      <c r="M276" s="41" t="s">
        <v>539</v>
      </c>
      <c r="N276" s="41" t="s">
        <v>539</v>
      </c>
      <c r="O276" s="41" t="s">
        <v>539</v>
      </c>
      <c r="P276" s="217" t="s">
        <v>539</v>
      </c>
      <c r="Q276" s="217" t="s">
        <v>539</v>
      </c>
      <c r="R276" s="41" t="s">
        <v>539</v>
      </c>
      <c r="S276" s="41" t="s">
        <v>539</v>
      </c>
      <c r="T276" s="217" t="s">
        <v>1029</v>
      </c>
      <c r="U276" s="308"/>
      <c r="V276" s="217"/>
      <c r="W276" s="291" t="s">
        <v>1018</v>
      </c>
      <c r="X276" s="270"/>
      <c r="Y276" s="270"/>
    </row>
    <row r="277" spans="1:25" s="52" customFormat="1" ht="16.5" x14ac:dyDescent="0.25">
      <c r="A277" s="38" t="s">
        <v>830</v>
      </c>
      <c r="B277" s="38" t="s">
        <v>580</v>
      </c>
      <c r="C277" s="69" t="s">
        <v>336</v>
      </c>
      <c r="D277" s="60"/>
      <c r="E277" s="67" t="s">
        <v>539</v>
      </c>
      <c r="F277" s="67" t="s">
        <v>539</v>
      </c>
      <c r="G277" s="41" t="s">
        <v>539</v>
      </c>
      <c r="H277" s="41" t="s">
        <v>539</v>
      </c>
      <c r="I277" s="41" t="s">
        <v>539</v>
      </c>
      <c r="J277" s="41" t="s">
        <v>539</v>
      </c>
      <c r="K277" s="41" t="s">
        <v>539</v>
      </c>
      <c r="L277" s="41" t="s">
        <v>539</v>
      </c>
      <c r="M277" s="41" t="s">
        <v>539</v>
      </c>
      <c r="N277" s="41" t="s">
        <v>539</v>
      </c>
      <c r="O277" s="41" t="s">
        <v>539</v>
      </c>
      <c r="P277" s="217" t="s">
        <v>539</v>
      </c>
      <c r="Q277" s="217" t="s">
        <v>539</v>
      </c>
      <c r="R277" s="41" t="s">
        <v>539</v>
      </c>
      <c r="S277" s="41" t="s">
        <v>539</v>
      </c>
      <c r="T277" s="217" t="s">
        <v>1029</v>
      </c>
      <c r="U277" s="308"/>
      <c r="V277" s="217" t="s">
        <v>1020</v>
      </c>
      <c r="W277" s="291" t="s">
        <v>1017</v>
      </c>
      <c r="X277" s="270"/>
      <c r="Y277" s="270"/>
    </row>
    <row r="278" spans="1:25" s="52" customFormat="1" ht="16.5" x14ac:dyDescent="0.25">
      <c r="A278" s="38" t="s">
        <v>831</v>
      </c>
      <c r="B278" s="38" t="s">
        <v>581</v>
      </c>
      <c r="C278" s="69" t="s">
        <v>337</v>
      </c>
      <c r="D278" s="60"/>
      <c r="E278" s="67" t="s">
        <v>539</v>
      </c>
      <c r="F278" s="67" t="s">
        <v>539</v>
      </c>
      <c r="G278" s="41" t="s">
        <v>539</v>
      </c>
      <c r="H278" s="41" t="s">
        <v>539</v>
      </c>
      <c r="I278" s="41" t="s">
        <v>539</v>
      </c>
      <c r="J278" s="41" t="s">
        <v>539</v>
      </c>
      <c r="K278" s="41" t="s">
        <v>539</v>
      </c>
      <c r="L278" s="41" t="s">
        <v>539</v>
      </c>
      <c r="M278" s="41" t="s">
        <v>539</v>
      </c>
      <c r="N278" s="41" t="s">
        <v>539</v>
      </c>
      <c r="O278" s="41" t="s">
        <v>539</v>
      </c>
      <c r="P278" s="217" t="s">
        <v>539</v>
      </c>
      <c r="Q278" s="217" t="s">
        <v>539</v>
      </c>
      <c r="R278" s="41" t="s">
        <v>539</v>
      </c>
      <c r="S278" s="41" t="s">
        <v>539</v>
      </c>
      <c r="T278" s="217" t="s">
        <v>1029</v>
      </c>
      <c r="U278" s="308"/>
      <c r="V278" s="217" t="s">
        <v>1020</v>
      </c>
      <c r="W278" s="291" t="s">
        <v>1017</v>
      </c>
      <c r="X278" s="270"/>
      <c r="Y278" s="270"/>
    </row>
    <row r="279" spans="1:25" s="52" customFormat="1" ht="16.5" x14ac:dyDescent="0.25">
      <c r="A279" s="38" t="s">
        <v>832</v>
      </c>
      <c r="B279" s="38" t="s">
        <v>582</v>
      </c>
      <c r="C279" s="69" t="s">
        <v>340</v>
      </c>
      <c r="D279" s="60"/>
      <c r="E279" s="67" t="s">
        <v>539</v>
      </c>
      <c r="F279" s="67" t="s">
        <v>539</v>
      </c>
      <c r="G279" s="41" t="s">
        <v>539</v>
      </c>
      <c r="H279" s="41" t="s">
        <v>539</v>
      </c>
      <c r="I279" s="41" t="s">
        <v>539</v>
      </c>
      <c r="J279" s="41" t="s">
        <v>539</v>
      </c>
      <c r="K279" s="41" t="s">
        <v>539</v>
      </c>
      <c r="L279" s="41" t="s">
        <v>539</v>
      </c>
      <c r="M279" s="41" t="s">
        <v>539</v>
      </c>
      <c r="N279" s="41" t="s">
        <v>539</v>
      </c>
      <c r="O279" s="41" t="s">
        <v>539</v>
      </c>
      <c r="P279" s="217" t="s">
        <v>539</v>
      </c>
      <c r="Q279" s="217" t="s">
        <v>539</v>
      </c>
      <c r="R279" s="41" t="s">
        <v>539</v>
      </c>
      <c r="S279" s="41" t="s">
        <v>539</v>
      </c>
      <c r="T279" s="217" t="s">
        <v>1029</v>
      </c>
      <c r="U279" s="308"/>
      <c r="V279" s="217"/>
      <c r="W279" s="291" t="s">
        <v>1018</v>
      </c>
      <c r="X279" s="270"/>
      <c r="Y279" s="270"/>
    </row>
    <row r="280" spans="1:25" s="52" customFormat="1" ht="16.5" x14ac:dyDescent="0.25">
      <c r="A280" s="38" t="s">
        <v>833</v>
      </c>
      <c r="B280" s="38" t="s">
        <v>583</v>
      </c>
      <c r="C280" s="65" t="s">
        <v>491</v>
      </c>
      <c r="D280" s="60"/>
      <c r="E280" s="67" t="s">
        <v>539</v>
      </c>
      <c r="F280" s="67" t="s">
        <v>539</v>
      </c>
      <c r="G280" s="41" t="s">
        <v>539</v>
      </c>
      <c r="H280" s="41" t="s">
        <v>539</v>
      </c>
      <c r="I280" s="41" t="s">
        <v>539</v>
      </c>
      <c r="J280" s="41" t="s">
        <v>539</v>
      </c>
      <c r="K280" s="41" t="s">
        <v>539</v>
      </c>
      <c r="L280" s="41" t="s">
        <v>539</v>
      </c>
      <c r="M280" s="41" t="s">
        <v>539</v>
      </c>
      <c r="N280" s="41" t="s">
        <v>539</v>
      </c>
      <c r="O280" s="41" t="s">
        <v>539</v>
      </c>
      <c r="P280" s="217" t="s">
        <v>539</v>
      </c>
      <c r="Q280" s="217" t="s">
        <v>539</v>
      </c>
      <c r="R280" s="41" t="s">
        <v>539</v>
      </c>
      <c r="S280" s="41" t="s">
        <v>539</v>
      </c>
      <c r="T280" s="217" t="s">
        <v>1029</v>
      </c>
      <c r="U280" s="308"/>
      <c r="V280" s="217"/>
      <c r="W280" s="291" t="s">
        <v>1018</v>
      </c>
      <c r="X280" s="270"/>
      <c r="Y280" s="270"/>
    </row>
    <row r="281" spans="1:25" s="52" customFormat="1" ht="16.5" x14ac:dyDescent="0.25">
      <c r="A281" s="38" t="s">
        <v>834</v>
      </c>
      <c r="B281" s="38" t="s">
        <v>51</v>
      </c>
      <c r="C281" s="65" t="s">
        <v>528</v>
      </c>
      <c r="D281" s="60"/>
      <c r="E281" s="67" t="s">
        <v>539</v>
      </c>
      <c r="F281" s="67" t="s">
        <v>539</v>
      </c>
      <c r="G281" s="41" t="s">
        <v>539</v>
      </c>
      <c r="H281" s="41" t="s">
        <v>539</v>
      </c>
      <c r="I281" s="41" t="s">
        <v>539</v>
      </c>
      <c r="J281" s="41" t="s">
        <v>539</v>
      </c>
      <c r="K281" s="41" t="s">
        <v>539</v>
      </c>
      <c r="L281" s="41" t="s">
        <v>539</v>
      </c>
      <c r="M281" s="41" t="s">
        <v>539</v>
      </c>
      <c r="N281" s="41" t="s">
        <v>539</v>
      </c>
      <c r="O281" s="41" t="s">
        <v>539</v>
      </c>
      <c r="P281" s="217" t="s">
        <v>539</v>
      </c>
      <c r="Q281" s="217" t="s">
        <v>539</v>
      </c>
      <c r="R281" s="41" t="s">
        <v>539</v>
      </c>
      <c r="S281" s="41" t="s">
        <v>539</v>
      </c>
      <c r="T281" s="217" t="s">
        <v>1029</v>
      </c>
      <c r="U281" s="320"/>
      <c r="V281" s="319"/>
      <c r="W281" s="291" t="s">
        <v>1018</v>
      </c>
      <c r="X281" s="327"/>
      <c r="Y281" s="327"/>
    </row>
    <row r="282" spans="1:25" s="52" customFormat="1" ht="31.5" x14ac:dyDescent="0.25">
      <c r="A282" s="38" t="s">
        <v>835</v>
      </c>
      <c r="B282" s="38" t="s">
        <v>575</v>
      </c>
      <c r="C282" s="184" t="s">
        <v>246</v>
      </c>
      <c r="D282" s="328" t="s">
        <v>985</v>
      </c>
      <c r="E282" s="67" t="s">
        <v>539</v>
      </c>
      <c r="F282" s="67" t="s">
        <v>539</v>
      </c>
      <c r="G282" s="41" t="s">
        <v>539</v>
      </c>
      <c r="H282" s="41" t="s">
        <v>539</v>
      </c>
      <c r="I282" s="41" t="s">
        <v>539</v>
      </c>
      <c r="J282" s="41" t="s">
        <v>539</v>
      </c>
      <c r="K282" s="41" t="s">
        <v>539</v>
      </c>
      <c r="L282" s="41" t="s">
        <v>539</v>
      </c>
      <c r="M282" s="41" t="s">
        <v>539</v>
      </c>
      <c r="N282" s="41" t="s">
        <v>539</v>
      </c>
      <c r="O282" s="41" t="s">
        <v>539</v>
      </c>
      <c r="P282" s="217" t="s">
        <v>539</v>
      </c>
      <c r="Q282" s="217" t="s">
        <v>539</v>
      </c>
      <c r="R282" s="41" t="s">
        <v>539</v>
      </c>
      <c r="S282" s="41" t="s">
        <v>539</v>
      </c>
      <c r="T282" s="217" t="s">
        <v>1029</v>
      </c>
      <c r="U282" s="308">
        <v>1</v>
      </c>
      <c r="V282" s="217"/>
      <c r="W282" s="291" t="s">
        <v>1018</v>
      </c>
      <c r="X282" s="323"/>
      <c r="Y282" s="323"/>
    </row>
    <row r="283" spans="1:25" s="52" customFormat="1" x14ac:dyDescent="0.2">
      <c r="A283" s="38" t="s">
        <v>836</v>
      </c>
      <c r="B283" s="38" t="s">
        <v>576</v>
      </c>
      <c r="C283" s="54" t="s">
        <v>354</v>
      </c>
      <c r="D283" s="305"/>
      <c r="E283" s="67" t="s">
        <v>539</v>
      </c>
      <c r="F283" s="67" t="s">
        <v>539</v>
      </c>
      <c r="G283" s="41" t="s">
        <v>539</v>
      </c>
      <c r="H283" s="41" t="s">
        <v>539</v>
      </c>
      <c r="I283" s="41" t="s">
        <v>539</v>
      </c>
      <c r="J283" s="41" t="s">
        <v>539</v>
      </c>
      <c r="K283" s="41" t="s">
        <v>539</v>
      </c>
      <c r="L283" s="41" t="s">
        <v>539</v>
      </c>
      <c r="M283" s="41" t="s">
        <v>539</v>
      </c>
      <c r="N283" s="41" t="s">
        <v>539</v>
      </c>
      <c r="O283" s="41" t="s">
        <v>539</v>
      </c>
      <c r="P283" s="217" t="s">
        <v>539</v>
      </c>
      <c r="Q283" s="217" t="s">
        <v>539</v>
      </c>
      <c r="R283" s="41" t="s">
        <v>539</v>
      </c>
      <c r="S283" s="41" t="s">
        <v>539</v>
      </c>
      <c r="T283" s="217" t="s">
        <v>1029</v>
      </c>
      <c r="U283" s="308"/>
      <c r="V283" s="217"/>
      <c r="W283" s="217" t="s">
        <v>1018</v>
      </c>
      <c r="X283" s="274"/>
      <c r="Y283" s="274"/>
    </row>
    <row r="284" spans="1:25" s="52" customFormat="1" ht="16.5" x14ac:dyDescent="0.25">
      <c r="A284" s="38" t="s">
        <v>837</v>
      </c>
      <c r="B284" s="38" t="s">
        <v>577</v>
      </c>
      <c r="C284" s="186" t="s">
        <v>245</v>
      </c>
      <c r="D284" s="54"/>
      <c r="E284" s="67" t="s">
        <v>539</v>
      </c>
      <c r="F284" s="67" t="s">
        <v>539</v>
      </c>
      <c r="G284" s="41" t="s">
        <v>539</v>
      </c>
      <c r="H284" s="41" t="s">
        <v>539</v>
      </c>
      <c r="I284" s="41" t="s">
        <v>539</v>
      </c>
      <c r="J284" s="41" t="s">
        <v>539</v>
      </c>
      <c r="K284" s="41" t="s">
        <v>539</v>
      </c>
      <c r="L284" s="41" t="s">
        <v>539</v>
      </c>
      <c r="M284" s="41" t="s">
        <v>539</v>
      </c>
      <c r="N284" s="41" t="s">
        <v>539</v>
      </c>
      <c r="O284" s="41" t="s">
        <v>539</v>
      </c>
      <c r="P284" s="217" t="s">
        <v>539</v>
      </c>
      <c r="Q284" s="217" t="s">
        <v>539</v>
      </c>
      <c r="R284" s="41" t="s">
        <v>539</v>
      </c>
      <c r="S284" s="41" t="s">
        <v>539</v>
      </c>
      <c r="T284" s="217" t="s">
        <v>1029</v>
      </c>
      <c r="U284" s="308"/>
      <c r="V284" s="217"/>
      <c r="W284" s="291" t="s">
        <v>1018</v>
      </c>
      <c r="X284" s="270"/>
      <c r="Y284" s="270"/>
    </row>
    <row r="285" spans="1:25" s="52" customFormat="1" ht="16.5" x14ac:dyDescent="0.25">
      <c r="A285" s="38" t="s">
        <v>838</v>
      </c>
      <c r="B285" s="38" t="s">
        <v>578</v>
      </c>
      <c r="C285" s="187" t="s">
        <v>247</v>
      </c>
      <c r="D285" s="188"/>
      <c r="E285" s="67" t="s">
        <v>539</v>
      </c>
      <c r="F285" s="67" t="s">
        <v>539</v>
      </c>
      <c r="G285" s="41" t="s">
        <v>539</v>
      </c>
      <c r="H285" s="321" t="s">
        <v>549</v>
      </c>
      <c r="I285" s="41" t="s">
        <v>539</v>
      </c>
      <c r="J285" s="41" t="s">
        <v>539</v>
      </c>
      <c r="K285" s="41" t="s">
        <v>539</v>
      </c>
      <c r="L285" s="41" t="s">
        <v>539</v>
      </c>
      <c r="M285" s="41" t="s">
        <v>539</v>
      </c>
      <c r="N285" s="41" t="s">
        <v>539</v>
      </c>
      <c r="O285" s="41" t="s">
        <v>539</v>
      </c>
      <c r="P285" s="217" t="s">
        <v>539</v>
      </c>
      <c r="Q285" s="217" t="s">
        <v>539</v>
      </c>
      <c r="R285" s="41" t="s">
        <v>539</v>
      </c>
      <c r="S285" s="41" t="s">
        <v>539</v>
      </c>
      <c r="T285" s="217" t="s">
        <v>1029</v>
      </c>
      <c r="U285" s="308"/>
      <c r="V285" s="217"/>
      <c r="W285" s="291" t="s">
        <v>1018</v>
      </c>
      <c r="X285" s="270"/>
      <c r="Y285" s="270"/>
    </row>
    <row r="286" spans="1:25" s="52" customFormat="1" ht="16.5" x14ac:dyDescent="0.25">
      <c r="A286" s="38" t="s">
        <v>839</v>
      </c>
      <c r="B286" s="38" t="s">
        <v>579</v>
      </c>
      <c r="C286" s="189" t="s">
        <v>248</v>
      </c>
      <c r="D286" s="190"/>
      <c r="E286" s="67" t="s">
        <v>539</v>
      </c>
      <c r="F286" s="321" t="s">
        <v>549</v>
      </c>
      <c r="G286" s="41" t="s">
        <v>539</v>
      </c>
      <c r="H286" s="41" t="s">
        <v>539</v>
      </c>
      <c r="I286" s="41" t="s">
        <v>539</v>
      </c>
      <c r="J286" s="41" t="s">
        <v>539</v>
      </c>
      <c r="K286" s="41" t="s">
        <v>539</v>
      </c>
      <c r="L286" s="41" t="s">
        <v>539</v>
      </c>
      <c r="M286" s="41" t="s">
        <v>539</v>
      </c>
      <c r="N286" s="41" t="s">
        <v>539</v>
      </c>
      <c r="O286" s="41" t="s">
        <v>539</v>
      </c>
      <c r="P286" s="217" t="s">
        <v>539</v>
      </c>
      <c r="Q286" s="217" t="s">
        <v>539</v>
      </c>
      <c r="R286" s="41" t="s">
        <v>539</v>
      </c>
      <c r="S286" s="41" t="s">
        <v>539</v>
      </c>
      <c r="T286" s="217" t="s">
        <v>1029</v>
      </c>
      <c r="U286" s="308"/>
      <c r="V286" s="217"/>
      <c r="W286" s="291" t="s">
        <v>1018</v>
      </c>
      <c r="X286" s="270"/>
      <c r="Y286" s="270"/>
    </row>
    <row r="287" spans="1:25" s="52" customFormat="1" ht="16.5" x14ac:dyDescent="0.25">
      <c r="A287" s="38" t="s">
        <v>840</v>
      </c>
      <c r="B287" s="38" t="s">
        <v>580</v>
      </c>
      <c r="C287" s="189" t="s">
        <v>249</v>
      </c>
      <c r="D287" s="190"/>
      <c r="E287" s="67" t="s">
        <v>539</v>
      </c>
      <c r="F287" s="67" t="s">
        <v>539</v>
      </c>
      <c r="G287" s="41" t="s">
        <v>539</v>
      </c>
      <c r="H287" s="41" t="s">
        <v>539</v>
      </c>
      <c r="I287" s="41" t="s">
        <v>539</v>
      </c>
      <c r="J287" s="41" t="s">
        <v>539</v>
      </c>
      <c r="K287" s="41" t="s">
        <v>539</v>
      </c>
      <c r="L287" s="41" t="s">
        <v>539</v>
      </c>
      <c r="M287" s="41" t="s">
        <v>539</v>
      </c>
      <c r="N287" s="41" t="s">
        <v>539</v>
      </c>
      <c r="O287" s="41" t="s">
        <v>539</v>
      </c>
      <c r="P287" s="217" t="s">
        <v>539</v>
      </c>
      <c r="Q287" s="217" t="s">
        <v>539</v>
      </c>
      <c r="R287" s="41" t="s">
        <v>539</v>
      </c>
      <c r="S287" s="41" t="s">
        <v>539</v>
      </c>
      <c r="T287" s="217" t="s">
        <v>1029</v>
      </c>
      <c r="U287" s="308"/>
      <c r="V287" s="217"/>
      <c r="W287" s="291" t="s">
        <v>1018</v>
      </c>
      <c r="X287" s="270"/>
      <c r="Y287" s="270"/>
    </row>
    <row r="288" spans="1:25" s="52" customFormat="1" ht="16.5" x14ac:dyDescent="0.25">
      <c r="A288" s="38" t="s">
        <v>841</v>
      </c>
      <c r="B288" s="38" t="s">
        <v>581</v>
      </c>
      <c r="C288" s="189" t="s">
        <v>250</v>
      </c>
      <c r="D288" s="190"/>
      <c r="E288" s="67" t="s">
        <v>539</v>
      </c>
      <c r="F288" s="67" t="s">
        <v>539</v>
      </c>
      <c r="G288" s="41" t="s">
        <v>539</v>
      </c>
      <c r="H288" s="41" t="s">
        <v>539</v>
      </c>
      <c r="I288" s="41" t="s">
        <v>539</v>
      </c>
      <c r="J288" s="41" t="s">
        <v>539</v>
      </c>
      <c r="K288" s="41" t="s">
        <v>539</v>
      </c>
      <c r="L288" s="41" t="s">
        <v>539</v>
      </c>
      <c r="M288" s="41" t="s">
        <v>539</v>
      </c>
      <c r="N288" s="41" t="s">
        <v>539</v>
      </c>
      <c r="O288" s="41" t="s">
        <v>539</v>
      </c>
      <c r="P288" s="217" t="s">
        <v>539</v>
      </c>
      <c r="Q288" s="217" t="s">
        <v>539</v>
      </c>
      <c r="R288" s="41" t="s">
        <v>539</v>
      </c>
      <c r="S288" s="41" t="s">
        <v>539</v>
      </c>
      <c r="T288" s="217" t="s">
        <v>1029</v>
      </c>
      <c r="U288" s="308"/>
      <c r="V288" s="217"/>
      <c r="W288" s="291" t="s">
        <v>1018</v>
      </c>
      <c r="X288" s="270"/>
      <c r="Y288" s="270"/>
    </row>
    <row r="289" spans="1:25" s="52" customFormat="1" ht="16.5" x14ac:dyDescent="0.25">
      <c r="A289" s="38" t="s">
        <v>842</v>
      </c>
      <c r="B289" s="38" t="s">
        <v>582</v>
      </c>
      <c r="C289" s="189" t="s">
        <v>252</v>
      </c>
      <c r="D289" s="190"/>
      <c r="E289" s="67" t="s">
        <v>539</v>
      </c>
      <c r="F289" s="67" t="s">
        <v>539</v>
      </c>
      <c r="G289" s="41" t="s">
        <v>539</v>
      </c>
      <c r="H289" s="41" t="s">
        <v>539</v>
      </c>
      <c r="I289" s="41" t="s">
        <v>539</v>
      </c>
      <c r="J289" s="41" t="s">
        <v>539</v>
      </c>
      <c r="K289" s="41" t="s">
        <v>539</v>
      </c>
      <c r="L289" s="41" t="s">
        <v>539</v>
      </c>
      <c r="M289" s="41" t="s">
        <v>539</v>
      </c>
      <c r="N289" s="41" t="s">
        <v>539</v>
      </c>
      <c r="O289" s="41" t="s">
        <v>539</v>
      </c>
      <c r="P289" s="217" t="s">
        <v>539</v>
      </c>
      <c r="Q289" s="217" t="s">
        <v>539</v>
      </c>
      <c r="R289" s="41" t="s">
        <v>539</v>
      </c>
      <c r="S289" s="41" t="s">
        <v>539</v>
      </c>
      <c r="T289" s="217" t="s">
        <v>1029</v>
      </c>
      <c r="U289" s="308"/>
      <c r="V289" s="217"/>
      <c r="W289" s="291" t="s">
        <v>1018</v>
      </c>
      <c r="X289" s="270"/>
      <c r="Y289" s="270"/>
    </row>
    <row r="290" spans="1:25" s="52" customFormat="1" x14ac:dyDescent="0.25">
      <c r="A290" s="38" t="s">
        <v>843</v>
      </c>
      <c r="B290" s="38" t="s">
        <v>575</v>
      </c>
      <c r="C290" s="191" t="s">
        <v>254</v>
      </c>
      <c r="D290" s="60" t="s">
        <v>25</v>
      </c>
      <c r="E290" s="67" t="s">
        <v>539</v>
      </c>
      <c r="F290" s="67" t="s">
        <v>539</v>
      </c>
      <c r="G290" s="41" t="s">
        <v>539</v>
      </c>
      <c r="H290" s="41" t="s">
        <v>539</v>
      </c>
      <c r="I290" s="41" t="s">
        <v>539</v>
      </c>
      <c r="J290" s="41" t="s">
        <v>539</v>
      </c>
      <c r="K290" s="41" t="s">
        <v>539</v>
      </c>
      <c r="L290" s="41" t="s">
        <v>539</v>
      </c>
      <c r="M290" s="41" t="s">
        <v>539</v>
      </c>
      <c r="N290" s="41" t="s">
        <v>539</v>
      </c>
      <c r="O290" s="41" t="s">
        <v>539</v>
      </c>
      <c r="P290" s="217" t="s">
        <v>539</v>
      </c>
      <c r="Q290" s="217" t="s">
        <v>539</v>
      </c>
      <c r="R290" s="41" t="s">
        <v>539</v>
      </c>
      <c r="S290" s="41" t="s">
        <v>539</v>
      </c>
      <c r="T290" s="217" t="s">
        <v>1029</v>
      </c>
      <c r="U290" s="308"/>
      <c r="V290" s="217" t="s">
        <v>1020</v>
      </c>
      <c r="W290" s="217" t="s">
        <v>1017</v>
      </c>
      <c r="X290" s="270"/>
      <c r="Y290" s="270"/>
    </row>
    <row r="291" spans="1:25" s="52" customFormat="1" x14ac:dyDescent="0.25">
      <c r="A291" s="38" t="s">
        <v>844</v>
      </c>
      <c r="B291" s="38" t="s">
        <v>576</v>
      </c>
      <c r="C291" s="191" t="s">
        <v>255</v>
      </c>
      <c r="D291" s="60"/>
      <c r="E291" s="67" t="s">
        <v>539</v>
      </c>
      <c r="F291" s="67" t="s">
        <v>539</v>
      </c>
      <c r="G291" s="41" t="s">
        <v>539</v>
      </c>
      <c r="H291" s="41" t="s">
        <v>539</v>
      </c>
      <c r="I291" s="41" t="s">
        <v>539</v>
      </c>
      <c r="J291" s="41" t="s">
        <v>539</v>
      </c>
      <c r="K291" s="41" t="s">
        <v>539</v>
      </c>
      <c r="L291" s="41" t="s">
        <v>539</v>
      </c>
      <c r="M291" s="41" t="s">
        <v>539</v>
      </c>
      <c r="N291" s="41" t="s">
        <v>539</v>
      </c>
      <c r="O291" s="41" t="s">
        <v>539</v>
      </c>
      <c r="P291" s="217" t="s">
        <v>539</v>
      </c>
      <c r="Q291" s="217" t="s">
        <v>539</v>
      </c>
      <c r="R291" s="41" t="s">
        <v>539</v>
      </c>
      <c r="S291" s="41" t="s">
        <v>539</v>
      </c>
      <c r="T291" s="217" t="s">
        <v>1029</v>
      </c>
      <c r="U291" s="308"/>
      <c r="V291" s="217" t="s">
        <v>1020</v>
      </c>
      <c r="W291" s="217" t="s">
        <v>1017</v>
      </c>
      <c r="X291" s="270"/>
      <c r="Y291" s="270"/>
    </row>
    <row r="292" spans="1:25" s="52" customFormat="1" x14ac:dyDescent="0.25">
      <c r="A292" s="38" t="s">
        <v>845</v>
      </c>
      <c r="B292" s="38" t="s">
        <v>577</v>
      </c>
      <c r="C292" s="191" t="s">
        <v>264</v>
      </c>
      <c r="D292" s="60"/>
      <c r="E292" s="67" t="s">
        <v>539</v>
      </c>
      <c r="F292" s="67" t="s">
        <v>539</v>
      </c>
      <c r="G292" s="41" t="s">
        <v>539</v>
      </c>
      <c r="H292" s="41" t="s">
        <v>539</v>
      </c>
      <c r="I292" s="41" t="s">
        <v>539</v>
      </c>
      <c r="J292" s="41" t="s">
        <v>539</v>
      </c>
      <c r="K292" s="41" t="s">
        <v>539</v>
      </c>
      <c r="L292" s="41" t="s">
        <v>539</v>
      </c>
      <c r="M292" s="41" t="s">
        <v>539</v>
      </c>
      <c r="N292" s="41" t="s">
        <v>539</v>
      </c>
      <c r="O292" s="41" t="s">
        <v>539</v>
      </c>
      <c r="P292" s="217" t="s">
        <v>539</v>
      </c>
      <c r="Q292" s="217" t="s">
        <v>539</v>
      </c>
      <c r="R292" s="41" t="s">
        <v>539</v>
      </c>
      <c r="S292" s="41" t="s">
        <v>539</v>
      </c>
      <c r="T292" s="217" t="s">
        <v>1029</v>
      </c>
      <c r="U292" s="308"/>
      <c r="V292" s="217" t="s">
        <v>1020</v>
      </c>
      <c r="W292" s="217" t="s">
        <v>1018</v>
      </c>
      <c r="X292" s="270"/>
      <c r="Y292" s="270" t="s">
        <v>1023</v>
      </c>
    </row>
    <row r="293" spans="1:25" s="52" customFormat="1" ht="16.5" x14ac:dyDescent="0.25">
      <c r="A293" s="38" t="s">
        <v>846</v>
      </c>
      <c r="B293" s="38" t="s">
        <v>578</v>
      </c>
      <c r="C293" s="191" t="s">
        <v>256</v>
      </c>
      <c r="D293" s="60"/>
      <c r="E293" s="67" t="s">
        <v>539</v>
      </c>
      <c r="F293" s="67" t="s">
        <v>539</v>
      </c>
      <c r="G293" s="41" t="s">
        <v>539</v>
      </c>
      <c r="H293" s="41" t="s">
        <v>539</v>
      </c>
      <c r="I293" s="41" t="s">
        <v>539</v>
      </c>
      <c r="J293" s="41" t="s">
        <v>539</v>
      </c>
      <c r="K293" s="41" t="s">
        <v>539</v>
      </c>
      <c r="L293" s="41" t="s">
        <v>539</v>
      </c>
      <c r="M293" s="41" t="s">
        <v>539</v>
      </c>
      <c r="N293" s="41" t="s">
        <v>539</v>
      </c>
      <c r="O293" s="41" t="s">
        <v>539</v>
      </c>
      <c r="P293" s="217" t="s">
        <v>539</v>
      </c>
      <c r="Q293" s="217" t="s">
        <v>539</v>
      </c>
      <c r="R293" s="41" t="s">
        <v>539</v>
      </c>
      <c r="S293" s="41" t="s">
        <v>539</v>
      </c>
      <c r="T293" s="217" t="s">
        <v>1029</v>
      </c>
      <c r="U293" s="308"/>
      <c r="V293" s="217"/>
      <c r="W293" s="291" t="s">
        <v>1018</v>
      </c>
      <c r="X293" s="270"/>
      <c r="Y293" s="270"/>
    </row>
    <row r="294" spans="1:25" s="52" customFormat="1" x14ac:dyDescent="0.25">
      <c r="A294" s="38" t="s">
        <v>847</v>
      </c>
      <c r="B294" s="38" t="s">
        <v>579</v>
      </c>
      <c r="C294" s="192" t="s">
        <v>258</v>
      </c>
      <c r="D294" s="60"/>
      <c r="E294" s="67" t="s">
        <v>539</v>
      </c>
      <c r="F294" s="67" t="s">
        <v>539</v>
      </c>
      <c r="G294" s="41" t="s">
        <v>539</v>
      </c>
      <c r="H294" s="41" t="s">
        <v>539</v>
      </c>
      <c r="I294" s="41" t="s">
        <v>539</v>
      </c>
      <c r="J294" s="41" t="s">
        <v>539</v>
      </c>
      <c r="K294" s="41" t="s">
        <v>539</v>
      </c>
      <c r="L294" s="41" t="s">
        <v>539</v>
      </c>
      <c r="M294" s="41" t="s">
        <v>539</v>
      </c>
      <c r="N294" s="41" t="s">
        <v>539</v>
      </c>
      <c r="O294" s="41" t="s">
        <v>539</v>
      </c>
      <c r="P294" s="217" t="s">
        <v>539</v>
      </c>
      <c r="Q294" s="308" t="s">
        <v>548</v>
      </c>
      <c r="R294" s="41" t="s">
        <v>539</v>
      </c>
      <c r="S294" s="41" t="s">
        <v>539</v>
      </c>
      <c r="T294" s="217" t="s">
        <v>1029</v>
      </c>
      <c r="U294" s="308"/>
      <c r="V294" s="217" t="s">
        <v>1020</v>
      </c>
      <c r="W294" s="217" t="s">
        <v>1017</v>
      </c>
      <c r="X294" s="270"/>
      <c r="Y294" s="270"/>
    </row>
    <row r="295" spans="1:25" s="52" customFormat="1" ht="16.5" x14ac:dyDescent="0.25">
      <c r="A295" s="38" t="s">
        <v>848</v>
      </c>
      <c r="B295" s="38" t="s">
        <v>580</v>
      </c>
      <c r="C295" s="191" t="s">
        <v>259</v>
      </c>
      <c r="D295" s="60"/>
      <c r="E295" s="67" t="s">
        <v>539</v>
      </c>
      <c r="F295" s="67" t="s">
        <v>539</v>
      </c>
      <c r="G295" s="41" t="s">
        <v>539</v>
      </c>
      <c r="H295" s="41" t="s">
        <v>539</v>
      </c>
      <c r="I295" s="41" t="s">
        <v>539</v>
      </c>
      <c r="J295" s="41" t="s">
        <v>539</v>
      </c>
      <c r="K295" s="41" t="s">
        <v>539</v>
      </c>
      <c r="L295" s="41" t="s">
        <v>539</v>
      </c>
      <c r="M295" s="41" t="s">
        <v>539</v>
      </c>
      <c r="N295" s="41" t="s">
        <v>539</v>
      </c>
      <c r="O295" s="321" t="s">
        <v>549</v>
      </c>
      <c r="P295" s="217" t="s">
        <v>539</v>
      </c>
      <c r="Q295" s="217" t="s">
        <v>539</v>
      </c>
      <c r="R295" s="41" t="s">
        <v>539</v>
      </c>
      <c r="S295" s="41" t="s">
        <v>539</v>
      </c>
      <c r="T295" s="217" t="s">
        <v>1029</v>
      </c>
      <c r="U295" s="329"/>
      <c r="V295" s="330"/>
      <c r="W295" s="291" t="s">
        <v>1018</v>
      </c>
      <c r="X295" s="326"/>
      <c r="Y295" s="318"/>
    </row>
    <row r="296" spans="1:25" s="52" customFormat="1" ht="16.5" x14ac:dyDescent="0.25">
      <c r="A296" s="38" t="s">
        <v>849</v>
      </c>
      <c r="B296" s="38" t="s">
        <v>581</v>
      </c>
      <c r="C296" s="191" t="s">
        <v>260</v>
      </c>
      <c r="D296" s="60"/>
      <c r="E296" s="67" t="s">
        <v>539</v>
      </c>
      <c r="F296" s="67" t="s">
        <v>539</v>
      </c>
      <c r="G296" s="41" t="s">
        <v>539</v>
      </c>
      <c r="H296" s="41" t="s">
        <v>539</v>
      </c>
      <c r="I296" s="41" t="s">
        <v>539</v>
      </c>
      <c r="J296" s="41" t="s">
        <v>539</v>
      </c>
      <c r="K296" s="41" t="s">
        <v>539</v>
      </c>
      <c r="L296" s="41" t="s">
        <v>539</v>
      </c>
      <c r="M296" s="41" t="s">
        <v>539</v>
      </c>
      <c r="N296" s="41" t="s">
        <v>539</v>
      </c>
      <c r="O296" s="41" t="s">
        <v>539</v>
      </c>
      <c r="P296" s="217" t="s">
        <v>539</v>
      </c>
      <c r="Q296" s="217" t="s">
        <v>539</v>
      </c>
      <c r="R296" s="41" t="s">
        <v>539</v>
      </c>
      <c r="S296" s="41" t="s">
        <v>539</v>
      </c>
      <c r="T296" s="217" t="s">
        <v>1029</v>
      </c>
      <c r="U296" s="308"/>
      <c r="V296" s="217"/>
      <c r="W296" s="291" t="s">
        <v>1018</v>
      </c>
      <c r="X296" s="270"/>
      <c r="Y296" s="324"/>
    </row>
    <row r="297" spans="1:25" s="52" customFormat="1" ht="16.5" x14ac:dyDescent="0.25">
      <c r="A297" s="38" t="s">
        <v>850</v>
      </c>
      <c r="B297" s="38" t="s">
        <v>582</v>
      </c>
      <c r="C297" s="191" t="s">
        <v>261</v>
      </c>
      <c r="D297" s="60"/>
      <c r="E297" s="67" t="s">
        <v>539</v>
      </c>
      <c r="F297" s="67" t="s">
        <v>539</v>
      </c>
      <c r="G297" s="41" t="s">
        <v>539</v>
      </c>
      <c r="H297" s="41" t="s">
        <v>539</v>
      </c>
      <c r="I297" s="41" t="s">
        <v>539</v>
      </c>
      <c r="J297" s="41" t="s">
        <v>539</v>
      </c>
      <c r="K297" s="41" t="s">
        <v>539</v>
      </c>
      <c r="L297" s="41" t="s">
        <v>539</v>
      </c>
      <c r="M297" s="41" t="s">
        <v>539</v>
      </c>
      <c r="N297" s="41" t="s">
        <v>539</v>
      </c>
      <c r="O297" s="41" t="s">
        <v>539</v>
      </c>
      <c r="P297" s="217" t="s">
        <v>539</v>
      </c>
      <c r="Q297" s="217"/>
      <c r="R297" s="41"/>
      <c r="S297" s="41"/>
      <c r="T297" s="217" t="s">
        <v>1029</v>
      </c>
      <c r="U297" s="308"/>
      <c r="V297" s="217" t="s">
        <v>1020</v>
      </c>
      <c r="W297" s="291" t="s">
        <v>1017</v>
      </c>
      <c r="X297" s="270"/>
      <c r="Y297" s="270" t="s">
        <v>1050</v>
      </c>
    </row>
    <row r="298" spans="1:25" s="52" customFormat="1" ht="16.5" x14ac:dyDescent="0.25">
      <c r="A298" s="38" t="s">
        <v>851</v>
      </c>
      <c r="B298" s="38" t="s">
        <v>583</v>
      </c>
      <c r="C298" s="191" t="s">
        <v>262</v>
      </c>
      <c r="D298" s="60"/>
      <c r="E298" s="67" t="s">
        <v>539</v>
      </c>
      <c r="F298" s="67" t="s">
        <v>539</v>
      </c>
      <c r="G298" s="41" t="s">
        <v>539</v>
      </c>
      <c r="H298" s="41" t="s">
        <v>539</v>
      </c>
      <c r="I298" s="41" t="s">
        <v>539</v>
      </c>
      <c r="J298" s="41" t="s">
        <v>539</v>
      </c>
      <c r="K298" s="41" t="s">
        <v>539</v>
      </c>
      <c r="L298" s="41" t="s">
        <v>539</v>
      </c>
      <c r="M298" s="41" t="s">
        <v>539</v>
      </c>
      <c r="N298" s="41" t="s">
        <v>539</v>
      </c>
      <c r="O298" s="41" t="s">
        <v>539</v>
      </c>
      <c r="P298" s="217" t="s">
        <v>539</v>
      </c>
      <c r="Q298" s="217" t="s">
        <v>539</v>
      </c>
      <c r="R298" s="41" t="s">
        <v>539</v>
      </c>
      <c r="S298" s="41" t="s">
        <v>539</v>
      </c>
      <c r="T298" s="217" t="s">
        <v>1029</v>
      </c>
      <c r="U298" s="308"/>
      <c r="V298" s="217" t="s">
        <v>1020</v>
      </c>
      <c r="W298" s="291" t="s">
        <v>1017</v>
      </c>
      <c r="X298" s="270"/>
      <c r="Y298" s="270"/>
    </row>
    <row r="299" spans="1:25" s="52" customFormat="1" ht="16.5" x14ac:dyDescent="0.25">
      <c r="A299" s="38" t="s">
        <v>852</v>
      </c>
      <c r="B299" s="38" t="s">
        <v>51</v>
      </c>
      <c r="C299" s="192" t="s">
        <v>263</v>
      </c>
      <c r="D299" s="60"/>
      <c r="E299" s="67" t="s">
        <v>539</v>
      </c>
      <c r="F299" s="67" t="s">
        <v>539</v>
      </c>
      <c r="G299" s="41" t="s">
        <v>539</v>
      </c>
      <c r="H299" s="41" t="s">
        <v>539</v>
      </c>
      <c r="I299" s="41" t="s">
        <v>539</v>
      </c>
      <c r="J299" s="41" t="s">
        <v>539</v>
      </c>
      <c r="K299" s="41" t="s">
        <v>539</v>
      </c>
      <c r="L299" s="41" t="s">
        <v>539</v>
      </c>
      <c r="M299" s="41" t="s">
        <v>539</v>
      </c>
      <c r="N299" s="41" t="s">
        <v>539</v>
      </c>
      <c r="O299" s="41" t="s">
        <v>539</v>
      </c>
      <c r="P299" s="217" t="s">
        <v>539</v>
      </c>
      <c r="Q299" s="217" t="s">
        <v>539</v>
      </c>
      <c r="R299" s="41" t="s">
        <v>539</v>
      </c>
      <c r="S299" s="41" t="s">
        <v>539</v>
      </c>
      <c r="T299" s="217" t="s">
        <v>1029</v>
      </c>
      <c r="U299" s="308"/>
      <c r="V299" s="217" t="s">
        <v>1020</v>
      </c>
      <c r="W299" s="291" t="s">
        <v>1017</v>
      </c>
      <c r="X299" s="270"/>
      <c r="Y299" s="270"/>
    </row>
    <row r="300" spans="1:25" s="52" customFormat="1" ht="16.5" x14ac:dyDescent="0.25">
      <c r="A300" s="38" t="s">
        <v>853</v>
      </c>
      <c r="B300" s="38" t="s">
        <v>53</v>
      </c>
      <c r="C300" s="191" t="s">
        <v>489</v>
      </c>
      <c r="D300" s="60"/>
      <c r="E300" s="67" t="s">
        <v>539</v>
      </c>
      <c r="F300" s="67" t="s">
        <v>539</v>
      </c>
      <c r="G300" s="41" t="s">
        <v>539</v>
      </c>
      <c r="H300" s="41" t="s">
        <v>539</v>
      </c>
      <c r="I300" s="41" t="s">
        <v>539</v>
      </c>
      <c r="J300" s="41" t="s">
        <v>539</v>
      </c>
      <c r="K300" s="41" t="s">
        <v>539</v>
      </c>
      <c r="L300" s="41" t="s">
        <v>539</v>
      </c>
      <c r="M300" s="41" t="s">
        <v>539</v>
      </c>
      <c r="N300" s="41" t="s">
        <v>539</v>
      </c>
      <c r="O300" s="41" t="s">
        <v>539</v>
      </c>
      <c r="P300" s="308" t="s">
        <v>549</v>
      </c>
      <c r="Q300" s="217" t="s">
        <v>539</v>
      </c>
      <c r="R300" s="41" t="s">
        <v>539</v>
      </c>
      <c r="S300" s="41" t="s">
        <v>539</v>
      </c>
      <c r="T300" s="217" t="s">
        <v>1029</v>
      </c>
      <c r="U300" s="308"/>
      <c r="V300" s="217"/>
      <c r="W300" s="291" t="s">
        <v>1018</v>
      </c>
      <c r="X300" s="270"/>
      <c r="Y300" s="270"/>
    </row>
    <row r="301" spans="1:25" s="52" customFormat="1" x14ac:dyDescent="0.25">
      <c r="A301" s="38" t="s">
        <v>854</v>
      </c>
      <c r="B301" s="38" t="s">
        <v>55</v>
      </c>
      <c r="C301" s="191" t="s">
        <v>490</v>
      </c>
      <c r="D301" s="60"/>
      <c r="E301" s="67" t="s">
        <v>539</v>
      </c>
      <c r="F301" s="67" t="s">
        <v>539</v>
      </c>
      <c r="G301" s="41" t="s">
        <v>539</v>
      </c>
      <c r="H301" s="41" t="s">
        <v>539</v>
      </c>
      <c r="I301" s="41" t="s">
        <v>539</v>
      </c>
      <c r="J301" s="41" t="s">
        <v>539</v>
      </c>
      <c r="K301" s="41" t="s">
        <v>539</v>
      </c>
      <c r="L301" s="41" t="s">
        <v>539</v>
      </c>
      <c r="M301" s="41" t="s">
        <v>539</v>
      </c>
      <c r="N301" s="41" t="s">
        <v>539</v>
      </c>
      <c r="O301" s="41" t="s">
        <v>539</v>
      </c>
      <c r="P301" s="217" t="s">
        <v>539</v>
      </c>
      <c r="Q301" s="217" t="s">
        <v>539</v>
      </c>
      <c r="R301" s="41" t="s">
        <v>539</v>
      </c>
      <c r="S301" s="41" t="s">
        <v>539</v>
      </c>
      <c r="T301" s="217" t="s">
        <v>1029</v>
      </c>
      <c r="U301" s="308"/>
      <c r="V301" s="217" t="s">
        <v>1020</v>
      </c>
      <c r="W301" s="217" t="s">
        <v>1017</v>
      </c>
      <c r="X301" s="270"/>
      <c r="Y301" s="270"/>
    </row>
    <row r="302" spans="1:25" s="52" customFormat="1" ht="16.5" x14ac:dyDescent="0.25">
      <c r="A302" s="38" t="s">
        <v>855</v>
      </c>
      <c r="B302" s="38" t="s">
        <v>57</v>
      </c>
      <c r="C302" s="191" t="s">
        <v>529</v>
      </c>
      <c r="D302" s="60"/>
      <c r="E302" s="67" t="s">
        <v>539</v>
      </c>
      <c r="F302" s="67" t="s">
        <v>539</v>
      </c>
      <c r="G302" s="67" t="s">
        <v>539</v>
      </c>
      <c r="H302" s="41" t="s">
        <v>539</v>
      </c>
      <c r="I302" s="41" t="s">
        <v>539</v>
      </c>
      <c r="J302" s="41" t="s">
        <v>539</v>
      </c>
      <c r="K302" s="41" t="s">
        <v>539</v>
      </c>
      <c r="L302" s="41" t="s">
        <v>539</v>
      </c>
      <c r="M302" s="41" t="s">
        <v>539</v>
      </c>
      <c r="N302" s="41" t="s">
        <v>539</v>
      </c>
      <c r="O302" s="41" t="s">
        <v>539</v>
      </c>
      <c r="P302" s="308" t="s">
        <v>549</v>
      </c>
      <c r="Q302" s="217" t="s">
        <v>539</v>
      </c>
      <c r="R302" s="41" t="s">
        <v>539</v>
      </c>
      <c r="S302" s="41" t="s">
        <v>539</v>
      </c>
      <c r="T302" s="217" t="s">
        <v>1029</v>
      </c>
      <c r="U302" s="329"/>
      <c r="V302" s="330"/>
      <c r="W302" s="291" t="s">
        <v>1018</v>
      </c>
      <c r="X302" s="318"/>
      <c r="Y302" s="318"/>
    </row>
    <row r="303" spans="1:25" s="52" customFormat="1" ht="16.5" x14ac:dyDescent="0.25">
      <c r="A303" s="38" t="s">
        <v>856</v>
      </c>
      <c r="B303" s="38" t="s">
        <v>59</v>
      </c>
      <c r="C303" s="65" t="s">
        <v>429</v>
      </c>
      <c r="D303" s="39"/>
      <c r="E303" s="41" t="s">
        <v>539</v>
      </c>
      <c r="F303" s="41" t="s">
        <v>539</v>
      </c>
      <c r="G303" s="41" t="s">
        <v>539</v>
      </c>
      <c r="H303" s="41" t="s">
        <v>539</v>
      </c>
      <c r="I303" s="41" t="s">
        <v>539</v>
      </c>
      <c r="J303" s="41" t="s">
        <v>539</v>
      </c>
      <c r="K303" s="41" t="s">
        <v>539</v>
      </c>
      <c r="L303" s="41" t="s">
        <v>539</v>
      </c>
      <c r="M303" s="41" t="s">
        <v>539</v>
      </c>
      <c r="N303" s="41" t="s">
        <v>539</v>
      </c>
      <c r="O303" s="41" t="s">
        <v>539</v>
      </c>
      <c r="P303" s="217" t="s">
        <v>539</v>
      </c>
      <c r="Q303" s="217" t="s">
        <v>539</v>
      </c>
      <c r="R303" s="41" t="s">
        <v>539</v>
      </c>
      <c r="S303" s="41" t="s">
        <v>539</v>
      </c>
      <c r="T303" s="217" t="s">
        <v>1029</v>
      </c>
      <c r="U303" s="308"/>
      <c r="V303" s="217" t="s">
        <v>1020</v>
      </c>
      <c r="W303" s="291" t="s">
        <v>1017</v>
      </c>
      <c r="X303" s="270"/>
      <c r="Y303" s="270"/>
    </row>
    <row r="304" spans="1:25" s="52" customFormat="1" ht="47.25" x14ac:dyDescent="0.25">
      <c r="A304" s="38" t="s">
        <v>857</v>
      </c>
      <c r="B304" s="38" t="s">
        <v>61</v>
      </c>
      <c r="C304" s="65" t="s">
        <v>1006</v>
      </c>
      <c r="D304" s="39"/>
      <c r="E304" s="41"/>
      <c r="F304" s="41"/>
      <c r="G304" s="41"/>
      <c r="H304" s="41"/>
      <c r="I304" s="41"/>
      <c r="J304" s="41"/>
      <c r="K304" s="41"/>
      <c r="L304" s="41"/>
      <c r="M304" s="41"/>
      <c r="N304" s="41" t="s">
        <v>539</v>
      </c>
      <c r="O304" s="41" t="s">
        <v>539</v>
      </c>
      <c r="P304" s="217" t="s">
        <v>539</v>
      </c>
      <c r="Q304" s="217" t="s">
        <v>539</v>
      </c>
      <c r="R304" s="41" t="s">
        <v>1026</v>
      </c>
      <c r="S304" s="310" t="s">
        <v>1026</v>
      </c>
      <c r="T304" s="217" t="s">
        <v>1027</v>
      </c>
      <c r="U304" s="308"/>
      <c r="V304" s="217"/>
      <c r="W304" s="291" t="s">
        <v>1018</v>
      </c>
      <c r="X304" s="270"/>
      <c r="Y304" s="270" t="s">
        <v>1008</v>
      </c>
    </row>
    <row r="305" spans="1:25" s="56" customFormat="1" ht="19.149999999999999" customHeight="1" x14ac:dyDescent="0.25">
      <c r="A305" s="38" t="s">
        <v>858</v>
      </c>
      <c r="B305" s="38" t="s">
        <v>575</v>
      </c>
      <c r="C305" s="55" t="s">
        <v>511</v>
      </c>
      <c r="D305" s="217" t="s">
        <v>979</v>
      </c>
      <c r="E305" s="67" t="s">
        <v>539</v>
      </c>
      <c r="F305" s="67" t="s">
        <v>539</v>
      </c>
      <c r="G305" s="67" t="s">
        <v>539</v>
      </c>
      <c r="H305" s="41" t="s">
        <v>539</v>
      </c>
      <c r="I305" s="41" t="s">
        <v>539</v>
      </c>
      <c r="J305" s="41" t="s">
        <v>539</v>
      </c>
      <c r="K305" s="41" t="s">
        <v>539</v>
      </c>
      <c r="L305" s="41" t="s">
        <v>539</v>
      </c>
      <c r="M305" s="41" t="s">
        <v>539</v>
      </c>
      <c r="N305" s="41" t="s">
        <v>539</v>
      </c>
      <c r="O305" s="41" t="s">
        <v>539</v>
      </c>
      <c r="P305" s="217" t="s">
        <v>539</v>
      </c>
      <c r="Q305" s="217" t="s">
        <v>539</v>
      </c>
      <c r="R305" s="41" t="s">
        <v>539</v>
      </c>
      <c r="S305" s="41" t="s">
        <v>539</v>
      </c>
      <c r="T305" s="217" t="s">
        <v>1029</v>
      </c>
      <c r="U305" s="308"/>
      <c r="V305" s="217" t="s">
        <v>1020</v>
      </c>
      <c r="W305" s="217" t="s">
        <v>1017</v>
      </c>
      <c r="X305" s="270"/>
      <c r="Y305" s="270"/>
    </row>
    <row r="306" spans="1:25" s="56" customFormat="1" ht="16.5" x14ac:dyDescent="0.25">
      <c r="A306" s="38" t="s">
        <v>859</v>
      </c>
      <c r="B306" s="38" t="s">
        <v>576</v>
      </c>
      <c r="C306" s="55" t="s">
        <v>950</v>
      </c>
      <c r="D306" s="217"/>
      <c r="E306" s="67" t="s">
        <v>539</v>
      </c>
      <c r="F306" s="67" t="s">
        <v>539</v>
      </c>
      <c r="G306" s="67" t="s">
        <v>539</v>
      </c>
      <c r="H306" s="41" t="s">
        <v>539</v>
      </c>
      <c r="I306" s="41" t="s">
        <v>539</v>
      </c>
      <c r="J306" s="41" t="s">
        <v>539</v>
      </c>
      <c r="K306" s="41" t="s">
        <v>539</v>
      </c>
      <c r="L306" s="41" t="s">
        <v>539</v>
      </c>
      <c r="M306" s="41" t="s">
        <v>539</v>
      </c>
      <c r="N306" s="41" t="s">
        <v>539</v>
      </c>
      <c r="O306" s="41" t="s">
        <v>539</v>
      </c>
      <c r="P306" s="217" t="s">
        <v>539</v>
      </c>
      <c r="Q306" s="308" t="s">
        <v>548</v>
      </c>
      <c r="R306" s="41" t="s">
        <v>539</v>
      </c>
      <c r="S306" s="41" t="s">
        <v>539</v>
      </c>
      <c r="T306" s="217" t="s">
        <v>1029</v>
      </c>
      <c r="U306" s="329"/>
      <c r="V306" s="330"/>
      <c r="W306" s="291" t="s">
        <v>1018</v>
      </c>
      <c r="X306" s="270"/>
      <c r="Y306" s="318"/>
    </row>
    <row r="307" spans="1:25" s="56" customFormat="1" ht="47.25" x14ac:dyDescent="0.25">
      <c r="A307" s="38" t="s">
        <v>860</v>
      </c>
      <c r="B307" s="38" t="s">
        <v>577</v>
      </c>
      <c r="C307" s="55" t="s">
        <v>1007</v>
      </c>
      <c r="D307" s="217"/>
      <c r="E307" s="67"/>
      <c r="F307" s="67"/>
      <c r="G307" s="67"/>
      <c r="H307" s="41"/>
      <c r="I307" s="41"/>
      <c r="J307" s="41"/>
      <c r="K307" s="41"/>
      <c r="L307" s="41"/>
      <c r="M307" s="41"/>
      <c r="N307" s="41" t="s">
        <v>539</v>
      </c>
      <c r="O307" s="41" t="s">
        <v>539</v>
      </c>
      <c r="P307" s="217" t="s">
        <v>539</v>
      </c>
      <c r="Q307" s="217" t="s">
        <v>539</v>
      </c>
      <c r="R307" s="41" t="s">
        <v>1026</v>
      </c>
      <c r="S307" s="310" t="s">
        <v>1026</v>
      </c>
      <c r="T307" s="217" t="s">
        <v>1027</v>
      </c>
      <c r="U307" s="329"/>
      <c r="V307" s="330"/>
      <c r="W307" s="291" t="s">
        <v>1018</v>
      </c>
      <c r="X307" s="270"/>
      <c r="Y307" s="270" t="s">
        <v>1008</v>
      </c>
    </row>
    <row r="308" spans="1:25" s="52" customFormat="1" ht="21" customHeight="1" x14ac:dyDescent="0.25">
      <c r="A308" s="38" t="s">
        <v>861</v>
      </c>
      <c r="B308" s="38" t="s">
        <v>575</v>
      </c>
      <c r="C308" s="55" t="s">
        <v>265</v>
      </c>
      <c r="D308" s="217" t="s">
        <v>982</v>
      </c>
      <c r="E308" s="67" t="s">
        <v>539</v>
      </c>
      <c r="F308" s="67" t="s">
        <v>539</v>
      </c>
      <c r="G308" s="67" t="s">
        <v>539</v>
      </c>
      <c r="H308" s="41" t="s">
        <v>539</v>
      </c>
      <c r="I308" s="41" t="s">
        <v>539</v>
      </c>
      <c r="J308" s="41" t="s">
        <v>539</v>
      </c>
      <c r="K308" s="41" t="s">
        <v>539</v>
      </c>
      <c r="L308" s="41" t="s">
        <v>539</v>
      </c>
      <c r="M308" s="41" t="s">
        <v>539</v>
      </c>
      <c r="N308" s="41" t="s">
        <v>539</v>
      </c>
      <c r="O308" s="41" t="s">
        <v>539</v>
      </c>
      <c r="P308" s="217" t="s">
        <v>539</v>
      </c>
      <c r="Q308" s="217" t="s">
        <v>539</v>
      </c>
      <c r="R308" s="41" t="s">
        <v>539</v>
      </c>
      <c r="S308" s="41" t="s">
        <v>539</v>
      </c>
      <c r="T308" s="217" t="s">
        <v>1029</v>
      </c>
      <c r="U308" s="308"/>
      <c r="V308" s="217" t="s">
        <v>1020</v>
      </c>
      <c r="W308" s="217" t="s">
        <v>1017</v>
      </c>
      <c r="X308" s="270"/>
      <c r="Y308" s="270"/>
    </row>
    <row r="309" spans="1:25" s="52" customFormat="1" ht="16.5" x14ac:dyDescent="0.25">
      <c r="A309" s="38" t="s">
        <v>862</v>
      </c>
      <c r="B309" s="38" t="s">
        <v>576</v>
      </c>
      <c r="C309" s="55" t="s">
        <v>267</v>
      </c>
      <c r="D309" s="217"/>
      <c r="E309" s="67" t="s">
        <v>539</v>
      </c>
      <c r="F309" s="67" t="s">
        <v>539</v>
      </c>
      <c r="G309" s="67" t="s">
        <v>539</v>
      </c>
      <c r="H309" s="41" t="s">
        <v>539</v>
      </c>
      <c r="I309" s="41" t="s">
        <v>539</v>
      </c>
      <c r="J309" s="41" t="s">
        <v>539</v>
      </c>
      <c r="K309" s="41" t="s">
        <v>539</v>
      </c>
      <c r="L309" s="41" t="s">
        <v>539</v>
      </c>
      <c r="M309" s="41" t="s">
        <v>539</v>
      </c>
      <c r="N309" s="41" t="s">
        <v>539</v>
      </c>
      <c r="O309" s="41" t="s">
        <v>539</v>
      </c>
      <c r="P309" s="217" t="s">
        <v>539</v>
      </c>
      <c r="Q309" s="217" t="s">
        <v>539</v>
      </c>
      <c r="R309" s="41" t="s">
        <v>539</v>
      </c>
      <c r="S309" s="41" t="s">
        <v>539</v>
      </c>
      <c r="T309" s="217" t="s">
        <v>1029</v>
      </c>
      <c r="U309" s="308"/>
      <c r="V309" s="217"/>
      <c r="W309" s="291" t="s">
        <v>1018</v>
      </c>
      <c r="X309" s="270"/>
      <c r="Y309" s="270"/>
    </row>
    <row r="310" spans="1:25" s="52" customFormat="1" ht="16.5" x14ac:dyDescent="0.25">
      <c r="A310" s="38" t="s">
        <v>863</v>
      </c>
      <c r="B310" s="38" t="s">
        <v>577</v>
      </c>
      <c r="C310" s="65" t="s">
        <v>269</v>
      </c>
      <c r="D310" s="217"/>
      <c r="E310" s="67" t="s">
        <v>539</v>
      </c>
      <c r="F310" s="67" t="s">
        <v>539</v>
      </c>
      <c r="G310" s="67" t="s">
        <v>539</v>
      </c>
      <c r="H310" s="67" t="s">
        <v>539</v>
      </c>
      <c r="I310" s="41" t="s">
        <v>539</v>
      </c>
      <c r="J310" s="41" t="s">
        <v>539</v>
      </c>
      <c r="K310" s="41" t="s">
        <v>539</v>
      </c>
      <c r="L310" s="41" t="s">
        <v>539</v>
      </c>
      <c r="M310" s="41" t="s">
        <v>539</v>
      </c>
      <c r="N310" s="41" t="s">
        <v>539</v>
      </c>
      <c r="O310" s="41" t="s">
        <v>539</v>
      </c>
      <c r="P310" s="217" t="s">
        <v>539</v>
      </c>
      <c r="Q310" s="217" t="s">
        <v>539</v>
      </c>
      <c r="R310" s="41" t="s">
        <v>539</v>
      </c>
      <c r="S310" s="41" t="s">
        <v>539</v>
      </c>
      <c r="T310" s="217" t="s">
        <v>1029</v>
      </c>
      <c r="U310" s="308"/>
      <c r="V310" s="217"/>
      <c r="W310" s="291" t="s">
        <v>1018</v>
      </c>
      <c r="X310" s="270"/>
      <c r="Y310" s="270"/>
    </row>
    <row r="311" spans="1:25" s="52" customFormat="1" ht="16.5" x14ac:dyDescent="0.25">
      <c r="A311" s="38" t="s">
        <v>864</v>
      </c>
      <c r="B311" s="38" t="s">
        <v>578</v>
      </c>
      <c r="C311" s="65" t="s">
        <v>270</v>
      </c>
      <c r="D311" s="217"/>
      <c r="E311" s="67" t="s">
        <v>539</v>
      </c>
      <c r="F311" s="67" t="s">
        <v>539</v>
      </c>
      <c r="G311" s="67" t="s">
        <v>539</v>
      </c>
      <c r="H311" s="67" t="s">
        <v>539</v>
      </c>
      <c r="I311" s="41" t="s">
        <v>539</v>
      </c>
      <c r="J311" s="41" t="s">
        <v>539</v>
      </c>
      <c r="K311" s="41" t="s">
        <v>539</v>
      </c>
      <c r="L311" s="41" t="s">
        <v>539</v>
      </c>
      <c r="M311" s="41" t="s">
        <v>539</v>
      </c>
      <c r="N311" s="41" t="s">
        <v>539</v>
      </c>
      <c r="O311" s="41" t="s">
        <v>539</v>
      </c>
      <c r="P311" s="217" t="s">
        <v>539</v>
      </c>
      <c r="Q311" s="217" t="s">
        <v>539</v>
      </c>
      <c r="R311" s="41" t="s">
        <v>539</v>
      </c>
      <c r="S311" s="41" t="s">
        <v>539</v>
      </c>
      <c r="T311" s="217" t="s">
        <v>1029</v>
      </c>
      <c r="U311" s="308"/>
      <c r="V311" s="217"/>
      <c r="W311" s="291" t="s">
        <v>1018</v>
      </c>
      <c r="X311" s="270"/>
      <c r="Y311" s="270"/>
    </row>
    <row r="312" spans="1:25" s="52" customFormat="1" ht="16.5" customHeight="1" x14ac:dyDescent="0.25">
      <c r="A312" s="38" t="s">
        <v>865</v>
      </c>
      <c r="B312" s="38" t="s">
        <v>579</v>
      </c>
      <c r="C312" s="58" t="s">
        <v>272</v>
      </c>
      <c r="D312" s="217"/>
      <c r="E312" s="310" t="s">
        <v>539</v>
      </c>
      <c r="F312" s="310" t="s">
        <v>539</v>
      </c>
      <c r="G312" s="310" t="s">
        <v>539</v>
      </c>
      <c r="H312" s="310" t="s">
        <v>539</v>
      </c>
      <c r="I312" s="310" t="s">
        <v>539</v>
      </c>
      <c r="J312" s="310" t="s">
        <v>539</v>
      </c>
      <c r="K312" s="310" t="s">
        <v>539</v>
      </c>
      <c r="L312" s="310" t="s">
        <v>539</v>
      </c>
      <c r="M312" s="310" t="s">
        <v>539</v>
      </c>
      <c r="N312" s="310" t="s">
        <v>539</v>
      </c>
      <c r="O312" s="310" t="s">
        <v>539</v>
      </c>
      <c r="P312" s="217" t="s">
        <v>539</v>
      </c>
      <c r="Q312" s="217" t="s">
        <v>539</v>
      </c>
      <c r="R312" s="310" t="s">
        <v>539</v>
      </c>
      <c r="S312" s="310" t="s">
        <v>539</v>
      </c>
      <c r="T312" s="217" t="s">
        <v>1029</v>
      </c>
      <c r="U312" s="308"/>
      <c r="V312" s="217" t="s">
        <v>1020</v>
      </c>
      <c r="W312" s="291" t="s">
        <v>1017</v>
      </c>
      <c r="X312" s="270"/>
      <c r="Y312" s="270"/>
    </row>
    <row r="313" spans="1:25" s="52" customFormat="1" ht="16.5" x14ac:dyDescent="0.25">
      <c r="A313" s="38" t="s">
        <v>866</v>
      </c>
      <c r="B313" s="38" t="s">
        <v>580</v>
      </c>
      <c r="C313" s="58" t="s">
        <v>273</v>
      </c>
      <c r="D313" s="217"/>
      <c r="E313" s="310" t="s">
        <v>539</v>
      </c>
      <c r="F313" s="310" t="s">
        <v>539</v>
      </c>
      <c r="G313" s="310" t="s">
        <v>539</v>
      </c>
      <c r="H313" s="310" t="s">
        <v>539</v>
      </c>
      <c r="I313" s="310" t="s">
        <v>539</v>
      </c>
      <c r="J313" s="310" t="s">
        <v>539</v>
      </c>
      <c r="K313" s="310" t="s">
        <v>539</v>
      </c>
      <c r="L313" s="310" t="s">
        <v>539</v>
      </c>
      <c r="M313" s="310" t="s">
        <v>539</v>
      </c>
      <c r="N313" s="310" t="s">
        <v>539</v>
      </c>
      <c r="O313" s="310" t="s">
        <v>539</v>
      </c>
      <c r="P313" s="217" t="s">
        <v>539</v>
      </c>
      <c r="Q313" s="217" t="s">
        <v>539</v>
      </c>
      <c r="R313" s="310" t="s">
        <v>539</v>
      </c>
      <c r="S313" s="310" t="s">
        <v>539</v>
      </c>
      <c r="T313" s="217" t="s">
        <v>1029</v>
      </c>
      <c r="U313" s="308"/>
      <c r="V313" s="217" t="s">
        <v>1020</v>
      </c>
      <c r="W313" s="291" t="s">
        <v>1017</v>
      </c>
      <c r="X313" s="270"/>
      <c r="Y313" s="270"/>
    </row>
    <row r="314" spans="1:25" s="52" customFormat="1" ht="31.5" x14ac:dyDescent="0.25">
      <c r="A314" s="38" t="s">
        <v>867</v>
      </c>
      <c r="B314" s="38" t="s">
        <v>575</v>
      </c>
      <c r="C314" s="70" t="s">
        <v>275</v>
      </c>
      <c r="D314" s="64" t="s">
        <v>34</v>
      </c>
      <c r="E314" s="67" t="s">
        <v>539</v>
      </c>
      <c r="F314" s="67" t="s">
        <v>539</v>
      </c>
      <c r="G314" s="67" t="s">
        <v>539</v>
      </c>
      <c r="H314" s="67" t="s">
        <v>539</v>
      </c>
      <c r="I314" s="67" t="s">
        <v>539</v>
      </c>
      <c r="J314" s="67" t="s">
        <v>539</v>
      </c>
      <c r="K314" s="67" t="s">
        <v>539</v>
      </c>
      <c r="L314" s="67" t="s">
        <v>539</v>
      </c>
      <c r="M314" s="67" t="s">
        <v>539</v>
      </c>
      <c r="N314" s="67" t="s">
        <v>539</v>
      </c>
      <c r="O314" s="67" t="s">
        <v>539</v>
      </c>
      <c r="P314" s="217" t="s">
        <v>539</v>
      </c>
      <c r="Q314" s="217" t="s">
        <v>539</v>
      </c>
      <c r="R314" s="67" t="s">
        <v>539</v>
      </c>
      <c r="S314" s="67" t="s">
        <v>539</v>
      </c>
      <c r="T314" s="217" t="s">
        <v>1029</v>
      </c>
      <c r="U314" s="308"/>
      <c r="V314" s="217"/>
      <c r="W314" s="291" t="s">
        <v>1018</v>
      </c>
      <c r="X314" s="270"/>
      <c r="Y314" s="270"/>
    </row>
    <row r="315" spans="1:25" s="52" customFormat="1" ht="16.5" x14ac:dyDescent="0.25">
      <c r="A315" s="38" t="s">
        <v>868</v>
      </c>
      <c r="B315" s="38" t="s">
        <v>576</v>
      </c>
      <c r="C315" s="70" t="s">
        <v>274</v>
      </c>
      <c r="D315" s="67"/>
      <c r="E315" s="67" t="s">
        <v>539</v>
      </c>
      <c r="F315" s="67" t="s">
        <v>539</v>
      </c>
      <c r="G315" s="67" t="s">
        <v>539</v>
      </c>
      <c r="H315" s="67" t="s">
        <v>539</v>
      </c>
      <c r="I315" s="67" t="s">
        <v>539</v>
      </c>
      <c r="J315" s="67" t="s">
        <v>539</v>
      </c>
      <c r="K315" s="67" t="s">
        <v>539</v>
      </c>
      <c r="L315" s="67" t="s">
        <v>539</v>
      </c>
      <c r="M315" s="67" t="s">
        <v>539</v>
      </c>
      <c r="N315" s="67" t="s">
        <v>539</v>
      </c>
      <c r="O315" s="67" t="s">
        <v>539</v>
      </c>
      <c r="P315" s="217" t="s">
        <v>539</v>
      </c>
      <c r="Q315" s="217" t="s">
        <v>539</v>
      </c>
      <c r="R315" s="67" t="s">
        <v>539</v>
      </c>
      <c r="S315" s="67" t="s">
        <v>539</v>
      </c>
      <c r="T315" s="217" t="s">
        <v>1029</v>
      </c>
      <c r="U315" s="308"/>
      <c r="V315" s="217"/>
      <c r="W315" s="291" t="s">
        <v>1018</v>
      </c>
      <c r="X315" s="270"/>
      <c r="Y315" s="270"/>
    </row>
    <row r="316" spans="1:25" s="52" customFormat="1" ht="16.5" x14ac:dyDescent="0.25">
      <c r="A316" s="38" t="s">
        <v>869</v>
      </c>
      <c r="B316" s="38" t="s">
        <v>577</v>
      </c>
      <c r="C316" s="63" t="s">
        <v>276</v>
      </c>
      <c r="D316" s="64"/>
      <c r="E316" s="310" t="s">
        <v>539</v>
      </c>
      <c r="F316" s="310" t="s">
        <v>539</v>
      </c>
      <c r="G316" s="310" t="s">
        <v>539</v>
      </c>
      <c r="H316" s="310" t="s">
        <v>539</v>
      </c>
      <c r="I316" s="310" t="s">
        <v>539</v>
      </c>
      <c r="J316" s="310" t="s">
        <v>539</v>
      </c>
      <c r="K316" s="310" t="s">
        <v>539</v>
      </c>
      <c r="L316" s="310" t="s">
        <v>539</v>
      </c>
      <c r="M316" s="310" t="s">
        <v>539</v>
      </c>
      <c r="N316" s="310" t="s">
        <v>539</v>
      </c>
      <c r="O316" s="310" t="s">
        <v>539</v>
      </c>
      <c r="P316" s="217" t="s">
        <v>539</v>
      </c>
      <c r="Q316" s="217" t="s">
        <v>539</v>
      </c>
      <c r="R316" s="310" t="s">
        <v>539</v>
      </c>
      <c r="S316" s="310" t="s">
        <v>539</v>
      </c>
      <c r="T316" s="217" t="s">
        <v>1029</v>
      </c>
      <c r="U316" s="308"/>
      <c r="V316" s="217"/>
      <c r="W316" s="291" t="s">
        <v>1018</v>
      </c>
      <c r="X316" s="270"/>
      <c r="Y316" s="270"/>
    </row>
    <row r="317" spans="1:25" s="52" customFormat="1" ht="16.5" x14ac:dyDescent="0.25">
      <c r="A317" s="38" t="s">
        <v>870</v>
      </c>
      <c r="B317" s="38" t="s">
        <v>575</v>
      </c>
      <c r="C317" s="70" t="s">
        <v>324</v>
      </c>
      <c r="D317" s="64" t="s">
        <v>35</v>
      </c>
      <c r="E317" s="67" t="s">
        <v>539</v>
      </c>
      <c r="F317" s="67" t="s">
        <v>539</v>
      </c>
      <c r="G317" s="67" t="s">
        <v>539</v>
      </c>
      <c r="H317" s="67" t="s">
        <v>539</v>
      </c>
      <c r="I317" s="67" t="s">
        <v>539</v>
      </c>
      <c r="J317" s="67" t="s">
        <v>539</v>
      </c>
      <c r="K317" s="67" t="s">
        <v>539</v>
      </c>
      <c r="L317" s="67" t="s">
        <v>539</v>
      </c>
      <c r="M317" s="67" t="s">
        <v>539</v>
      </c>
      <c r="N317" s="67" t="s">
        <v>539</v>
      </c>
      <c r="O317" s="67" t="s">
        <v>539</v>
      </c>
      <c r="P317" s="217" t="s">
        <v>539</v>
      </c>
      <c r="Q317" s="217" t="s">
        <v>539</v>
      </c>
      <c r="R317" s="67" t="s">
        <v>539</v>
      </c>
      <c r="S317" s="67" t="s">
        <v>539</v>
      </c>
      <c r="T317" s="217" t="s">
        <v>1029</v>
      </c>
      <c r="U317" s="308"/>
      <c r="V317" s="217" t="s">
        <v>1020</v>
      </c>
      <c r="W317" s="291" t="s">
        <v>1017</v>
      </c>
      <c r="X317" s="270"/>
      <c r="Y317" s="270"/>
    </row>
    <row r="318" spans="1:25" s="52" customFormat="1" x14ac:dyDescent="0.25">
      <c r="A318" s="38" t="s">
        <v>871</v>
      </c>
      <c r="B318" s="38" t="s">
        <v>576</v>
      </c>
      <c r="C318" s="70" t="s">
        <v>325</v>
      </c>
      <c r="D318" s="64"/>
      <c r="E318" s="67" t="s">
        <v>539</v>
      </c>
      <c r="F318" s="67" t="s">
        <v>539</v>
      </c>
      <c r="G318" s="67" t="s">
        <v>539</v>
      </c>
      <c r="H318" s="67" t="s">
        <v>539</v>
      </c>
      <c r="I318" s="67" t="s">
        <v>539</v>
      </c>
      <c r="J318" s="67" t="s">
        <v>539</v>
      </c>
      <c r="K318" s="67" t="s">
        <v>539</v>
      </c>
      <c r="L318" s="67" t="s">
        <v>539</v>
      </c>
      <c r="M318" s="67" t="s">
        <v>539</v>
      </c>
      <c r="N318" s="67" t="s">
        <v>539</v>
      </c>
      <c r="O318" s="67" t="s">
        <v>539</v>
      </c>
      <c r="P318" s="217" t="s">
        <v>539</v>
      </c>
      <c r="Q318" s="217" t="s">
        <v>539</v>
      </c>
      <c r="R318" s="67" t="s">
        <v>539</v>
      </c>
      <c r="S318" s="67" t="s">
        <v>539</v>
      </c>
      <c r="T318" s="217" t="s">
        <v>1029</v>
      </c>
      <c r="U318" s="308"/>
      <c r="V318" s="217"/>
      <c r="W318" s="217" t="s">
        <v>1018</v>
      </c>
      <c r="X318" s="270"/>
      <c r="Y318" s="270"/>
    </row>
    <row r="319" spans="1:25" s="52" customFormat="1" ht="16.5" x14ac:dyDescent="0.25">
      <c r="A319" s="38" t="s">
        <v>872</v>
      </c>
      <c r="B319" s="38" t="s">
        <v>577</v>
      </c>
      <c r="C319" s="63" t="s">
        <v>326</v>
      </c>
      <c r="D319" s="64"/>
      <c r="E319" s="310" t="s">
        <v>539</v>
      </c>
      <c r="F319" s="310" t="s">
        <v>539</v>
      </c>
      <c r="G319" s="310" t="s">
        <v>539</v>
      </c>
      <c r="H319" s="310" t="s">
        <v>539</v>
      </c>
      <c r="I319" s="310" t="s">
        <v>539</v>
      </c>
      <c r="J319" s="310" t="s">
        <v>539</v>
      </c>
      <c r="K319" s="310" t="s">
        <v>539</v>
      </c>
      <c r="L319" s="310" t="s">
        <v>539</v>
      </c>
      <c r="M319" s="310" t="s">
        <v>539</v>
      </c>
      <c r="N319" s="310" t="s">
        <v>539</v>
      </c>
      <c r="O319" s="310" t="s">
        <v>539</v>
      </c>
      <c r="P319" s="217" t="s">
        <v>539</v>
      </c>
      <c r="Q319" s="217" t="s">
        <v>539</v>
      </c>
      <c r="R319" s="310" t="s">
        <v>539</v>
      </c>
      <c r="S319" s="310" t="s">
        <v>539</v>
      </c>
      <c r="T319" s="217" t="s">
        <v>1029</v>
      </c>
      <c r="U319" s="308"/>
      <c r="V319" s="217"/>
      <c r="W319" s="291" t="s">
        <v>1018</v>
      </c>
      <c r="X319" s="270"/>
      <c r="Y319" s="270"/>
    </row>
    <row r="320" spans="1:25" s="52" customFormat="1" x14ac:dyDescent="0.25">
      <c r="A320" s="38" t="s">
        <v>873</v>
      </c>
      <c r="B320" s="38" t="s">
        <v>575</v>
      </c>
      <c r="C320" s="55" t="s">
        <v>97</v>
      </c>
      <c r="D320" s="217" t="s">
        <v>515</v>
      </c>
      <c r="E320" s="67" t="s">
        <v>539</v>
      </c>
      <c r="F320" s="67" t="s">
        <v>539</v>
      </c>
      <c r="G320" s="67" t="s">
        <v>539</v>
      </c>
      <c r="H320" s="67" t="s">
        <v>539</v>
      </c>
      <c r="I320" s="67" t="s">
        <v>539</v>
      </c>
      <c r="J320" s="67" t="s">
        <v>539</v>
      </c>
      <c r="K320" s="67" t="s">
        <v>539</v>
      </c>
      <c r="L320" s="67" t="s">
        <v>539</v>
      </c>
      <c r="M320" s="67" t="s">
        <v>539</v>
      </c>
      <c r="N320" s="67" t="s">
        <v>539</v>
      </c>
      <c r="O320" s="67" t="s">
        <v>539</v>
      </c>
      <c r="P320" s="217" t="s">
        <v>539</v>
      </c>
      <c r="Q320" s="217" t="s">
        <v>539</v>
      </c>
      <c r="R320" s="67" t="s">
        <v>539</v>
      </c>
      <c r="S320" s="67" t="s">
        <v>539</v>
      </c>
      <c r="T320" s="217" t="s">
        <v>1029</v>
      </c>
      <c r="U320" s="308"/>
      <c r="V320" s="217" t="s">
        <v>1020</v>
      </c>
      <c r="W320" s="217" t="s">
        <v>1017</v>
      </c>
      <c r="X320" s="270"/>
      <c r="Y320" s="270"/>
    </row>
    <row r="321" spans="1:25" s="302" customFormat="1" x14ac:dyDescent="0.25">
      <c r="A321" s="38" t="s">
        <v>874</v>
      </c>
      <c r="B321" s="38" t="s">
        <v>576</v>
      </c>
      <c r="C321" s="65" t="s">
        <v>94</v>
      </c>
      <c r="D321" s="39"/>
      <c r="E321" s="41" t="s">
        <v>539</v>
      </c>
      <c r="F321" s="41" t="s">
        <v>539</v>
      </c>
      <c r="G321" s="41" t="s">
        <v>539</v>
      </c>
      <c r="H321" s="41" t="s">
        <v>539</v>
      </c>
      <c r="I321" s="41" t="s">
        <v>539</v>
      </c>
      <c r="J321" s="41" t="s">
        <v>539</v>
      </c>
      <c r="K321" s="41" t="s">
        <v>539</v>
      </c>
      <c r="L321" s="41" t="s">
        <v>539</v>
      </c>
      <c r="M321" s="41" t="s">
        <v>539</v>
      </c>
      <c r="N321" s="41" t="s">
        <v>539</v>
      </c>
      <c r="O321" s="41" t="s">
        <v>539</v>
      </c>
      <c r="P321" s="217" t="s">
        <v>539</v>
      </c>
      <c r="Q321" s="217" t="s">
        <v>539</v>
      </c>
      <c r="R321" s="41" t="s">
        <v>539</v>
      </c>
      <c r="S321" s="41" t="s">
        <v>539</v>
      </c>
      <c r="T321" s="217" t="s">
        <v>1029</v>
      </c>
      <c r="U321" s="308"/>
      <c r="V321" s="217" t="s">
        <v>1020</v>
      </c>
      <c r="W321" s="217" t="s">
        <v>1017</v>
      </c>
      <c r="X321" s="270"/>
      <c r="Y321" s="270"/>
    </row>
    <row r="322" spans="1:25" s="52" customFormat="1" ht="16.5" x14ac:dyDescent="0.25">
      <c r="A322" s="38" t="s">
        <v>875</v>
      </c>
      <c r="B322" s="38" t="s">
        <v>577</v>
      </c>
      <c r="C322" s="61" t="s">
        <v>222</v>
      </c>
      <c r="D322" s="60"/>
      <c r="E322" s="67" t="s">
        <v>539</v>
      </c>
      <c r="F322" s="67" t="s">
        <v>539</v>
      </c>
      <c r="G322" s="67" t="s">
        <v>539</v>
      </c>
      <c r="H322" s="67" t="s">
        <v>539</v>
      </c>
      <c r="I322" s="67" t="s">
        <v>539</v>
      </c>
      <c r="J322" s="67" t="s">
        <v>539</v>
      </c>
      <c r="K322" s="67" t="s">
        <v>539</v>
      </c>
      <c r="L322" s="67" t="s">
        <v>539</v>
      </c>
      <c r="M322" s="67" t="s">
        <v>539</v>
      </c>
      <c r="N322" s="67" t="s">
        <v>539</v>
      </c>
      <c r="O322" s="67" t="s">
        <v>539</v>
      </c>
      <c r="P322" s="217" t="s">
        <v>539</v>
      </c>
      <c r="Q322" s="217" t="s">
        <v>539</v>
      </c>
      <c r="R322" s="67" t="s">
        <v>539</v>
      </c>
      <c r="S322" s="67" t="s">
        <v>539</v>
      </c>
      <c r="T322" s="217" t="s">
        <v>1029</v>
      </c>
      <c r="U322" s="308">
        <v>1</v>
      </c>
      <c r="V322" s="217"/>
      <c r="W322" s="291" t="s">
        <v>1018</v>
      </c>
      <c r="X322" s="273"/>
      <c r="Y322" s="273"/>
    </row>
    <row r="323" spans="1:25" s="52" customFormat="1" ht="31.5" x14ac:dyDescent="0.25">
      <c r="A323" s="38" t="s">
        <v>876</v>
      </c>
      <c r="B323" s="38" t="s">
        <v>575</v>
      </c>
      <c r="C323" s="55" t="s">
        <v>266</v>
      </c>
      <c r="D323" s="217" t="s">
        <v>520</v>
      </c>
      <c r="E323" s="67" t="s">
        <v>539</v>
      </c>
      <c r="F323" s="67" t="s">
        <v>539</v>
      </c>
      <c r="G323" s="67" t="s">
        <v>539</v>
      </c>
      <c r="H323" s="67" t="s">
        <v>539</v>
      </c>
      <c r="I323" s="67" t="s">
        <v>539</v>
      </c>
      <c r="J323" s="67" t="s">
        <v>539</v>
      </c>
      <c r="K323" s="67" t="s">
        <v>539</v>
      </c>
      <c r="L323" s="67" t="s">
        <v>539</v>
      </c>
      <c r="M323" s="67" t="s">
        <v>539</v>
      </c>
      <c r="N323" s="67" t="s">
        <v>539</v>
      </c>
      <c r="O323" s="67" t="s">
        <v>539</v>
      </c>
      <c r="P323" s="217" t="s">
        <v>539</v>
      </c>
      <c r="Q323" s="217" t="s">
        <v>539</v>
      </c>
      <c r="R323" s="67" t="s">
        <v>539</v>
      </c>
      <c r="S323" s="67" t="s">
        <v>539</v>
      </c>
      <c r="T323" s="217" t="s">
        <v>1029</v>
      </c>
      <c r="U323" s="308"/>
      <c r="V323" s="217" t="s">
        <v>1020</v>
      </c>
      <c r="W323" s="217" t="s">
        <v>1017</v>
      </c>
      <c r="X323" s="270"/>
      <c r="Y323" s="270"/>
    </row>
    <row r="324" spans="1:25" s="52" customFormat="1" ht="16.5" x14ac:dyDescent="0.25">
      <c r="A324" s="38" t="s">
        <v>877</v>
      </c>
      <c r="B324" s="38" t="s">
        <v>576</v>
      </c>
      <c r="C324" s="55" t="s">
        <v>268</v>
      </c>
      <c r="D324" s="217"/>
      <c r="E324" s="67" t="s">
        <v>539</v>
      </c>
      <c r="F324" s="67" t="s">
        <v>539</v>
      </c>
      <c r="G324" s="67" t="s">
        <v>539</v>
      </c>
      <c r="H324" s="67" t="s">
        <v>539</v>
      </c>
      <c r="I324" s="67" t="s">
        <v>539</v>
      </c>
      <c r="J324" s="67" t="s">
        <v>539</v>
      </c>
      <c r="K324" s="67" t="s">
        <v>539</v>
      </c>
      <c r="L324" s="67" t="s">
        <v>539</v>
      </c>
      <c r="M324" s="67" t="s">
        <v>539</v>
      </c>
      <c r="N324" s="67" t="s">
        <v>539</v>
      </c>
      <c r="O324" s="67" t="s">
        <v>539</v>
      </c>
      <c r="P324" s="217" t="s">
        <v>539</v>
      </c>
      <c r="Q324" s="217" t="s">
        <v>539</v>
      </c>
      <c r="R324" s="67" t="s">
        <v>539</v>
      </c>
      <c r="S324" s="67" t="s">
        <v>539</v>
      </c>
      <c r="T324" s="217" t="s">
        <v>1029</v>
      </c>
      <c r="U324" s="308">
        <v>1</v>
      </c>
      <c r="V324" s="217" t="s">
        <v>1020</v>
      </c>
      <c r="W324" s="291" t="s">
        <v>1017</v>
      </c>
      <c r="X324" s="270"/>
      <c r="Y324" s="270"/>
    </row>
    <row r="325" spans="1:25" s="52" customFormat="1" ht="16.5" x14ac:dyDescent="0.25">
      <c r="A325" s="38" t="s">
        <v>878</v>
      </c>
      <c r="B325" s="38" t="s">
        <v>577</v>
      </c>
      <c r="C325" s="55" t="s">
        <v>417</v>
      </c>
      <c r="D325" s="217"/>
      <c r="E325" s="41" t="s">
        <v>539</v>
      </c>
      <c r="F325" s="41" t="s">
        <v>539</v>
      </c>
      <c r="G325" s="321" t="s">
        <v>549</v>
      </c>
      <c r="H325" s="41" t="s">
        <v>539</v>
      </c>
      <c r="I325" s="41" t="s">
        <v>539</v>
      </c>
      <c r="J325" s="41" t="s">
        <v>539</v>
      </c>
      <c r="K325" s="41" t="s">
        <v>539</v>
      </c>
      <c r="L325" s="41" t="s">
        <v>539</v>
      </c>
      <c r="M325" s="41" t="s">
        <v>539</v>
      </c>
      <c r="N325" s="41" t="s">
        <v>539</v>
      </c>
      <c r="O325" s="41" t="s">
        <v>539</v>
      </c>
      <c r="P325" s="217" t="s">
        <v>539</v>
      </c>
      <c r="Q325" s="217" t="s">
        <v>539</v>
      </c>
      <c r="R325" s="41" t="s">
        <v>539</v>
      </c>
      <c r="S325" s="41" t="s">
        <v>539</v>
      </c>
      <c r="T325" s="217" t="s">
        <v>1029</v>
      </c>
      <c r="U325" s="308"/>
      <c r="V325" s="217"/>
      <c r="W325" s="291" t="s">
        <v>1018</v>
      </c>
      <c r="X325" s="270"/>
      <c r="Y325" s="270"/>
    </row>
    <row r="326" spans="1:25" s="52" customFormat="1" ht="16.5" x14ac:dyDescent="0.25">
      <c r="A326" s="38" t="s">
        <v>879</v>
      </c>
      <c r="B326" s="38" t="s">
        <v>578</v>
      </c>
      <c r="C326" s="58" t="s">
        <v>396</v>
      </c>
      <c r="D326" s="217"/>
      <c r="E326" s="310" t="s">
        <v>539</v>
      </c>
      <c r="F326" s="310" t="s">
        <v>539</v>
      </c>
      <c r="G326" s="310" t="s">
        <v>539</v>
      </c>
      <c r="H326" s="310" t="s">
        <v>539</v>
      </c>
      <c r="I326" s="310" t="s">
        <v>539</v>
      </c>
      <c r="J326" s="310" t="s">
        <v>539</v>
      </c>
      <c r="K326" s="310" t="s">
        <v>539</v>
      </c>
      <c r="L326" s="310" t="s">
        <v>539</v>
      </c>
      <c r="M326" s="310" t="s">
        <v>539</v>
      </c>
      <c r="N326" s="310" t="s">
        <v>539</v>
      </c>
      <c r="O326" s="310" t="s">
        <v>539</v>
      </c>
      <c r="P326" s="217" t="s">
        <v>539</v>
      </c>
      <c r="Q326" s="217" t="s">
        <v>539</v>
      </c>
      <c r="R326" s="310" t="s">
        <v>539</v>
      </c>
      <c r="S326" s="310" t="s">
        <v>539</v>
      </c>
      <c r="T326" s="217" t="s">
        <v>1029</v>
      </c>
      <c r="U326" s="308"/>
      <c r="V326" s="217"/>
      <c r="W326" s="291" t="s">
        <v>1018</v>
      </c>
      <c r="X326" s="270"/>
      <c r="Y326" s="270"/>
    </row>
    <row r="327" spans="1:25" s="52" customFormat="1" x14ac:dyDescent="0.25">
      <c r="A327" s="38" t="s">
        <v>880</v>
      </c>
      <c r="B327" s="38" t="s">
        <v>579</v>
      </c>
      <c r="C327" s="58" t="s">
        <v>368</v>
      </c>
      <c r="D327" s="217"/>
      <c r="E327" s="310" t="s">
        <v>539</v>
      </c>
      <c r="F327" s="310" t="s">
        <v>539</v>
      </c>
      <c r="G327" s="310" t="s">
        <v>539</v>
      </c>
      <c r="H327" s="310" t="s">
        <v>539</v>
      </c>
      <c r="I327" s="310" t="s">
        <v>539</v>
      </c>
      <c r="J327" s="310" t="s">
        <v>539</v>
      </c>
      <c r="K327" s="310" t="s">
        <v>539</v>
      </c>
      <c r="L327" s="310" t="s">
        <v>539</v>
      </c>
      <c r="M327" s="310" t="s">
        <v>539</v>
      </c>
      <c r="N327" s="310" t="s">
        <v>539</v>
      </c>
      <c r="O327" s="310" t="s">
        <v>539</v>
      </c>
      <c r="P327" s="217" t="s">
        <v>539</v>
      </c>
      <c r="Q327" s="217" t="s">
        <v>539</v>
      </c>
      <c r="R327" s="310" t="s">
        <v>539</v>
      </c>
      <c r="S327" s="310" t="s">
        <v>539</v>
      </c>
      <c r="T327" s="217" t="s">
        <v>1029</v>
      </c>
      <c r="U327" s="308"/>
      <c r="V327" s="217" t="s">
        <v>1020</v>
      </c>
      <c r="W327" s="217" t="s">
        <v>1017</v>
      </c>
      <c r="X327" s="270"/>
      <c r="Y327" s="270"/>
    </row>
    <row r="328" spans="1:25" s="52" customFormat="1" ht="47.25" x14ac:dyDescent="0.25">
      <c r="A328" s="38" t="s">
        <v>881</v>
      </c>
      <c r="B328" s="38" t="s">
        <v>577</v>
      </c>
      <c r="C328" s="55" t="s">
        <v>43</v>
      </c>
      <c r="D328" s="217"/>
      <c r="E328" s="217" t="s">
        <v>539</v>
      </c>
      <c r="F328" s="217" t="s">
        <v>539</v>
      </c>
      <c r="G328" s="217" t="s">
        <v>539</v>
      </c>
      <c r="H328" s="217" t="s">
        <v>539</v>
      </c>
      <c r="I328" s="217" t="s">
        <v>539</v>
      </c>
      <c r="J328" s="217" t="s">
        <v>539</v>
      </c>
      <c r="K328" s="217" t="s">
        <v>539</v>
      </c>
      <c r="L328" s="217" t="s">
        <v>539</v>
      </c>
      <c r="M328" s="217" t="s">
        <v>539</v>
      </c>
      <c r="N328" s="217" t="s">
        <v>539</v>
      </c>
      <c r="O328" s="217"/>
      <c r="P328" s="217"/>
      <c r="Q328" s="217"/>
      <c r="R328" s="308" t="s">
        <v>995</v>
      </c>
      <c r="S328" s="217"/>
      <c r="T328" s="217" t="s">
        <v>1029</v>
      </c>
      <c r="U328" s="308"/>
      <c r="V328" s="217"/>
      <c r="W328" s="217" t="s">
        <v>1018</v>
      </c>
      <c r="X328" s="270"/>
      <c r="Y328" s="270" t="s">
        <v>1048</v>
      </c>
    </row>
    <row r="329" spans="1:25" x14ac:dyDescent="0.25">
      <c r="O329" s="311"/>
      <c r="P329" s="311"/>
      <c r="Q329" s="311"/>
      <c r="R329" s="676"/>
      <c r="S329" s="676"/>
      <c r="T329" s="676"/>
      <c r="U329" s="331"/>
      <c r="V329" s="332"/>
      <c r="W329" s="331"/>
    </row>
    <row r="330" spans="1:25" x14ac:dyDescent="0.25">
      <c r="D330" s="334" t="s">
        <v>533</v>
      </c>
      <c r="E330" s="335">
        <v>320</v>
      </c>
      <c r="F330" s="335">
        <v>320</v>
      </c>
      <c r="G330" s="335">
        <v>320</v>
      </c>
      <c r="H330" s="335">
        <v>320</v>
      </c>
      <c r="I330" s="335">
        <v>320</v>
      </c>
      <c r="J330" s="335">
        <v>320</v>
      </c>
      <c r="K330" s="335">
        <v>318</v>
      </c>
      <c r="L330" s="335">
        <v>314</v>
      </c>
      <c r="M330" s="335">
        <v>313</v>
      </c>
      <c r="N330" s="335">
        <v>318</v>
      </c>
      <c r="O330" s="335">
        <v>320</v>
      </c>
      <c r="P330" s="336">
        <v>320</v>
      </c>
      <c r="Q330" s="336">
        <v>319</v>
      </c>
      <c r="R330" s="331"/>
      <c r="S330" s="331">
        <v>317</v>
      </c>
      <c r="T330" s="331"/>
      <c r="U330" s="331"/>
      <c r="V330" s="332"/>
      <c r="W330" s="331"/>
    </row>
    <row r="356" spans="1:25" s="52" customFormat="1" x14ac:dyDescent="0.25">
      <c r="A356" s="38"/>
      <c r="B356" s="38"/>
      <c r="C356" s="42" t="s">
        <v>138</v>
      </c>
      <c r="D356" s="217"/>
      <c r="E356" s="41" t="s">
        <v>539</v>
      </c>
      <c r="F356" s="41" t="s">
        <v>539</v>
      </c>
      <c r="G356" s="41" t="s">
        <v>539</v>
      </c>
      <c r="H356" s="41" t="s">
        <v>539</v>
      </c>
      <c r="I356" s="41" t="s">
        <v>539</v>
      </c>
      <c r="J356" s="41" t="s">
        <v>539</v>
      </c>
      <c r="K356" s="41"/>
      <c r="L356" s="41"/>
      <c r="M356" s="41"/>
      <c r="N356" s="41"/>
      <c r="O356" s="41"/>
      <c r="P356" s="41"/>
      <c r="Q356" s="41"/>
      <c r="R356" s="41"/>
      <c r="S356" s="41"/>
      <c r="T356" s="308"/>
      <c r="U356" s="308"/>
      <c r="V356" s="217"/>
      <c r="W356" s="217"/>
      <c r="X356" s="270"/>
      <c r="Y356" s="270" t="s">
        <v>998</v>
      </c>
    </row>
    <row r="357" spans="1:25" s="52" customFormat="1" x14ac:dyDescent="0.25">
      <c r="A357" s="38"/>
      <c r="B357" s="38"/>
      <c r="C357" s="42" t="s">
        <v>131</v>
      </c>
      <c r="D357" s="39"/>
      <c r="E357" s="41" t="s">
        <v>539</v>
      </c>
      <c r="F357" s="41" t="s">
        <v>539</v>
      </c>
      <c r="G357" s="41" t="s">
        <v>539</v>
      </c>
      <c r="H357" s="41" t="s">
        <v>539</v>
      </c>
      <c r="I357" s="41" t="s">
        <v>539</v>
      </c>
      <c r="J357" s="41" t="s">
        <v>539</v>
      </c>
      <c r="K357" s="41"/>
      <c r="L357" s="41"/>
      <c r="M357" s="41"/>
      <c r="N357" s="41"/>
      <c r="O357" s="41"/>
      <c r="P357" s="41"/>
      <c r="Q357" s="41"/>
      <c r="R357" s="41"/>
      <c r="S357" s="41"/>
      <c r="T357" s="308"/>
      <c r="U357" s="308"/>
      <c r="V357" s="217"/>
      <c r="W357" s="217"/>
      <c r="X357" s="270"/>
      <c r="Y357" s="270" t="s">
        <v>997</v>
      </c>
    </row>
    <row r="358" spans="1:25" s="52" customFormat="1" ht="16.5" x14ac:dyDescent="0.25">
      <c r="A358" s="38"/>
      <c r="B358" s="38"/>
      <c r="C358" s="54" t="s">
        <v>83</v>
      </c>
      <c r="D358" s="305" t="s">
        <v>411</v>
      </c>
      <c r="E358" s="67" t="s">
        <v>539</v>
      </c>
      <c r="F358" s="67" t="s">
        <v>539</v>
      </c>
      <c r="G358" s="67" t="s">
        <v>539</v>
      </c>
      <c r="H358" s="67" t="s">
        <v>539</v>
      </c>
      <c r="I358" s="67" t="s">
        <v>539</v>
      </c>
      <c r="J358" s="67" t="s">
        <v>539</v>
      </c>
      <c r="K358" s="67" t="s">
        <v>539</v>
      </c>
      <c r="L358" s="67" t="s">
        <v>539</v>
      </c>
      <c r="M358" s="67" t="s">
        <v>539</v>
      </c>
      <c r="N358" s="67"/>
      <c r="O358" s="67"/>
      <c r="P358" s="67"/>
      <c r="Q358" s="67"/>
      <c r="R358" s="67"/>
      <c r="S358" s="67"/>
      <c r="T358" s="308"/>
      <c r="U358" s="308"/>
      <c r="V358" s="217"/>
      <c r="W358" s="291"/>
      <c r="X358" s="270"/>
      <c r="Y358" s="270" t="s">
        <v>1003</v>
      </c>
    </row>
    <row r="359" spans="1:25" s="56" customFormat="1" ht="16.5" x14ac:dyDescent="0.25">
      <c r="A359" s="38"/>
      <c r="B359" s="38"/>
      <c r="C359" s="58" t="s">
        <v>17</v>
      </c>
      <c r="D359" s="217" t="s">
        <v>412</v>
      </c>
      <c r="E359" s="310" t="s">
        <v>539</v>
      </c>
      <c r="F359" s="310" t="s">
        <v>539</v>
      </c>
      <c r="G359" s="310" t="s">
        <v>539</v>
      </c>
      <c r="H359" s="310" t="s">
        <v>539</v>
      </c>
      <c r="I359" s="310" t="s">
        <v>539</v>
      </c>
      <c r="J359" s="310" t="s">
        <v>539</v>
      </c>
      <c r="K359" s="310" t="s">
        <v>539</v>
      </c>
      <c r="L359" s="310" t="s">
        <v>539</v>
      </c>
      <c r="M359" s="310"/>
      <c r="N359" s="310"/>
      <c r="O359" s="310"/>
      <c r="P359" s="310"/>
      <c r="Q359" s="310"/>
      <c r="R359" s="310"/>
      <c r="S359" s="310"/>
      <c r="T359" s="308"/>
      <c r="U359" s="308"/>
      <c r="V359" s="217"/>
      <c r="W359" s="291"/>
      <c r="X359" s="270"/>
      <c r="Y359" s="270" t="s">
        <v>1002</v>
      </c>
    </row>
    <row r="360" spans="1:25" s="52" customFormat="1" ht="32.450000000000003" customHeight="1" x14ac:dyDescent="0.25">
      <c r="A360" s="38"/>
      <c r="B360" s="38"/>
      <c r="C360" s="58" t="s">
        <v>366</v>
      </c>
      <c r="D360" s="217" t="s">
        <v>1015</v>
      </c>
      <c r="E360" s="310" t="s">
        <v>539</v>
      </c>
      <c r="F360" s="310" t="s">
        <v>539</v>
      </c>
      <c r="G360" s="310"/>
      <c r="H360" s="310"/>
      <c r="I360" s="310"/>
      <c r="J360" s="310"/>
      <c r="K360" s="310"/>
      <c r="L360" s="310"/>
      <c r="M360" s="310"/>
      <c r="N360" s="310"/>
      <c r="O360" s="310"/>
      <c r="P360" s="310"/>
      <c r="Q360" s="310"/>
      <c r="R360" s="310"/>
      <c r="S360" s="310"/>
      <c r="T360" s="308"/>
      <c r="U360" s="308"/>
      <c r="V360" s="217"/>
      <c r="W360" s="291"/>
      <c r="X360" s="270" t="s">
        <v>996</v>
      </c>
      <c r="Y360" s="270"/>
    </row>
    <row r="361" spans="1:25" s="52" customFormat="1" ht="16.899999999999999" customHeight="1" x14ac:dyDescent="0.25">
      <c r="A361" s="38"/>
      <c r="B361" s="38"/>
      <c r="C361" s="66" t="s">
        <v>214</v>
      </c>
      <c r="D361" s="67"/>
      <c r="E361" s="310" t="s">
        <v>539</v>
      </c>
      <c r="F361" s="310" t="s">
        <v>539</v>
      </c>
      <c r="G361" s="310" t="s">
        <v>539</v>
      </c>
      <c r="H361" s="310" t="s">
        <v>539</v>
      </c>
      <c r="I361" s="310" t="s">
        <v>539</v>
      </c>
      <c r="J361" s="310" t="s">
        <v>539</v>
      </c>
      <c r="K361" s="310" t="s">
        <v>539</v>
      </c>
      <c r="L361" s="310"/>
      <c r="M361" s="310"/>
      <c r="N361" s="310"/>
      <c r="O361" s="310"/>
      <c r="P361" s="310"/>
      <c r="Q361" s="310"/>
      <c r="R361" s="310"/>
      <c r="S361" s="310"/>
      <c r="T361" s="308"/>
      <c r="U361" s="308"/>
      <c r="V361" s="217"/>
      <c r="W361" s="217"/>
      <c r="X361" s="270"/>
      <c r="Y361" s="270" t="s">
        <v>1001</v>
      </c>
    </row>
  </sheetData>
  <autoFilter ref="A7:Y330"/>
  <mergeCells count="7">
    <mergeCell ref="A1:D1"/>
    <mergeCell ref="A2:D2"/>
    <mergeCell ref="A3:D3"/>
    <mergeCell ref="R329:T329"/>
    <mergeCell ref="O1:Y1"/>
    <mergeCell ref="O2:Y2"/>
    <mergeCell ref="A4:Y4"/>
  </mergeCells>
  <pageMargins left="0.35" right="0.2" top="0.41" bottom="0.48" header="0.3" footer="0.3"/>
  <pageSetup paperSize="9" scale="75" orientation="landscape"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6"/>
  <sheetViews>
    <sheetView zoomScaleNormal="100" workbookViewId="0">
      <selection activeCell="J11" sqref="J11"/>
    </sheetView>
  </sheetViews>
  <sheetFormatPr defaultColWidth="8.85546875" defaultRowHeight="15.75" x14ac:dyDescent="0.25"/>
  <cols>
    <col min="1" max="1" width="6.140625" style="389" customWidth="1"/>
    <col min="2" max="2" width="29.140625" style="390" customWidth="1"/>
    <col min="3" max="3" width="13.140625" style="391" hidden="1" customWidth="1"/>
    <col min="4" max="4" width="24.28515625" style="389" customWidth="1"/>
    <col min="5" max="9" width="9.7109375" style="389" hidden="1" customWidth="1"/>
    <col min="10" max="10" width="18" style="389" customWidth="1"/>
    <col min="11" max="11" width="19.28515625" style="389" customWidth="1"/>
    <col min="12" max="12" width="21.7109375" style="392" hidden="1" customWidth="1"/>
    <col min="13" max="16384" width="8.85546875" style="389"/>
  </cols>
  <sheetData>
    <row r="1" spans="1:12" s="348" customFormat="1" x14ac:dyDescent="0.25">
      <c r="A1" s="677" t="s">
        <v>333</v>
      </c>
      <c r="B1" s="677"/>
      <c r="C1" s="677"/>
      <c r="D1" s="677"/>
      <c r="J1" s="385"/>
      <c r="L1" s="386"/>
    </row>
    <row r="2" spans="1:12" s="348" customFormat="1" x14ac:dyDescent="0.25">
      <c r="A2" s="678" t="s">
        <v>980</v>
      </c>
      <c r="B2" s="678"/>
      <c r="C2" s="678"/>
      <c r="D2" s="678"/>
      <c r="J2" s="385"/>
      <c r="L2" s="386"/>
    </row>
    <row r="3" spans="1:12" s="348" customFormat="1" x14ac:dyDescent="0.25">
      <c r="A3" s="678" t="s">
        <v>981</v>
      </c>
      <c r="B3" s="678"/>
      <c r="C3" s="678"/>
      <c r="D3" s="678"/>
      <c r="J3" s="385"/>
      <c r="L3" s="386"/>
    </row>
    <row r="4" spans="1:12" s="348" customFormat="1" ht="32.25" customHeight="1" x14ac:dyDescent="0.25">
      <c r="A4" s="678" t="s">
        <v>1135</v>
      </c>
      <c r="B4" s="678"/>
      <c r="C4" s="678"/>
      <c r="D4" s="678"/>
      <c r="E4" s="678"/>
      <c r="F4" s="678"/>
      <c r="G4" s="678"/>
      <c r="H4" s="678"/>
      <c r="I4" s="678"/>
      <c r="J4" s="678"/>
      <c r="K4" s="385"/>
      <c r="L4" s="386"/>
    </row>
    <row r="5" spans="1:12" s="348" customFormat="1" x14ac:dyDescent="0.25">
      <c r="C5" s="384"/>
      <c r="D5" s="384"/>
      <c r="J5" s="385"/>
      <c r="L5" s="386"/>
    </row>
    <row r="6" spans="1:12" s="348" customFormat="1" ht="40.5" customHeight="1" x14ac:dyDescent="0.25">
      <c r="A6" s="393" t="s">
        <v>1543</v>
      </c>
      <c r="B6" s="393" t="s">
        <v>2</v>
      </c>
      <c r="C6" s="393" t="s">
        <v>1148</v>
      </c>
      <c r="D6" s="393" t="s">
        <v>19</v>
      </c>
      <c r="E6" s="393" t="s">
        <v>18</v>
      </c>
      <c r="F6" s="393" t="s">
        <v>327</v>
      </c>
      <c r="G6" s="393" t="s">
        <v>328</v>
      </c>
      <c r="H6" s="393" t="s">
        <v>329</v>
      </c>
      <c r="I6" s="393" t="s">
        <v>330</v>
      </c>
      <c r="J6" s="393" t="s">
        <v>1520</v>
      </c>
      <c r="K6" s="393" t="s">
        <v>332</v>
      </c>
      <c r="L6" s="387" t="s">
        <v>910</v>
      </c>
    </row>
    <row r="7" spans="1:12" s="348" customFormat="1" ht="20.100000000000001" customHeight="1" x14ac:dyDescent="0.25">
      <c r="A7" s="395">
        <v>1</v>
      </c>
      <c r="B7" s="396" t="s">
        <v>36</v>
      </c>
      <c r="C7" s="397" t="s">
        <v>1475</v>
      </c>
      <c r="D7" s="395" t="s">
        <v>31</v>
      </c>
      <c r="E7" s="398" t="s">
        <v>539</v>
      </c>
      <c r="F7" s="398" t="s">
        <v>539</v>
      </c>
      <c r="G7" s="398" t="s">
        <v>539</v>
      </c>
      <c r="H7" s="398" t="s">
        <v>539</v>
      </c>
      <c r="I7" s="398" t="s">
        <v>1142</v>
      </c>
      <c r="J7" s="398" t="s">
        <v>539</v>
      </c>
      <c r="K7" s="230"/>
      <c r="L7" s="293"/>
    </row>
    <row r="8" spans="1:12" s="348" customFormat="1" ht="20.100000000000001" customHeight="1" x14ac:dyDescent="0.25">
      <c r="A8" s="395">
        <f>A7+1</f>
        <v>2</v>
      </c>
      <c r="B8" s="396" t="s">
        <v>37</v>
      </c>
      <c r="C8" s="397" t="s">
        <v>1477</v>
      </c>
      <c r="D8" s="395" t="s">
        <v>1527</v>
      </c>
      <c r="E8" s="398" t="s">
        <v>539</v>
      </c>
      <c r="F8" s="398" t="s">
        <v>539</v>
      </c>
      <c r="G8" s="398" t="s">
        <v>539</v>
      </c>
      <c r="H8" s="398" t="s">
        <v>539</v>
      </c>
      <c r="I8" s="398" t="s">
        <v>1142</v>
      </c>
      <c r="J8" s="398" t="s">
        <v>539</v>
      </c>
      <c r="K8" s="230"/>
      <c r="L8" s="293"/>
    </row>
    <row r="9" spans="1:12" s="348" customFormat="1" ht="20.100000000000001" customHeight="1" x14ac:dyDescent="0.25">
      <c r="A9" s="395">
        <f t="shared" ref="A9:A72" si="0">A8+1</f>
        <v>3</v>
      </c>
      <c r="B9" s="394" t="s">
        <v>38</v>
      </c>
      <c r="C9" s="397" t="s">
        <v>1476</v>
      </c>
      <c r="D9" s="398" t="s">
        <v>1527</v>
      </c>
      <c r="E9" s="398" t="s">
        <v>539</v>
      </c>
      <c r="F9" s="398" t="s">
        <v>539</v>
      </c>
      <c r="G9" s="398" t="s">
        <v>539</v>
      </c>
      <c r="H9" s="398" t="s">
        <v>539</v>
      </c>
      <c r="I9" s="398" t="s">
        <v>1142</v>
      </c>
      <c r="J9" s="398" t="s">
        <v>539</v>
      </c>
      <c r="K9" s="230"/>
      <c r="L9" s="293"/>
    </row>
    <row r="10" spans="1:12" s="348" customFormat="1" ht="20.100000000000001" customHeight="1" x14ac:dyDescent="0.25">
      <c r="A10" s="395">
        <f t="shared" si="0"/>
        <v>4</v>
      </c>
      <c r="B10" s="399" t="s">
        <v>216</v>
      </c>
      <c r="C10" s="397" t="s">
        <v>1478</v>
      </c>
      <c r="D10" s="400" t="s">
        <v>1527</v>
      </c>
      <c r="E10" s="398" t="s">
        <v>539</v>
      </c>
      <c r="F10" s="398" t="s">
        <v>539</v>
      </c>
      <c r="G10" s="398" t="s">
        <v>539</v>
      </c>
      <c r="H10" s="398" t="s">
        <v>539</v>
      </c>
      <c r="I10" s="398" t="s">
        <v>1142</v>
      </c>
      <c r="J10" s="398" t="s">
        <v>539</v>
      </c>
      <c r="K10" s="388"/>
      <c r="L10" s="297"/>
    </row>
    <row r="11" spans="1:12" s="348" customFormat="1" ht="63.75" customHeight="1" x14ac:dyDescent="0.25">
      <c r="A11" s="395">
        <f t="shared" si="0"/>
        <v>5</v>
      </c>
      <c r="B11" s="394" t="s">
        <v>95</v>
      </c>
      <c r="C11" s="397" t="s">
        <v>1479</v>
      </c>
      <c r="D11" s="398" t="s">
        <v>1528</v>
      </c>
      <c r="E11" s="398" t="s">
        <v>539</v>
      </c>
      <c r="F11" s="398" t="s">
        <v>539</v>
      </c>
      <c r="G11" s="398" t="s">
        <v>539</v>
      </c>
      <c r="H11" s="398" t="s">
        <v>539</v>
      </c>
      <c r="I11" s="398" t="s">
        <v>1142</v>
      </c>
      <c r="J11" s="398" t="s">
        <v>539</v>
      </c>
      <c r="K11" s="230"/>
      <c r="L11" s="293"/>
    </row>
    <row r="12" spans="1:12" s="348" customFormat="1" ht="20.100000000000001" customHeight="1" x14ac:dyDescent="0.25">
      <c r="A12" s="395">
        <f t="shared" si="0"/>
        <v>6</v>
      </c>
      <c r="B12" s="394" t="s">
        <v>87</v>
      </c>
      <c r="C12" s="398" t="s">
        <v>1366</v>
      </c>
      <c r="D12" s="398" t="s">
        <v>1527</v>
      </c>
      <c r="E12" s="398" t="s">
        <v>539</v>
      </c>
      <c r="F12" s="398" t="s">
        <v>539</v>
      </c>
      <c r="G12" s="398" t="s">
        <v>539</v>
      </c>
      <c r="H12" s="398" t="s">
        <v>539</v>
      </c>
      <c r="I12" s="398" t="s">
        <v>1143</v>
      </c>
      <c r="J12" s="395" t="s">
        <v>539</v>
      </c>
      <c r="K12" s="388"/>
      <c r="L12" s="297"/>
    </row>
    <row r="13" spans="1:12" s="348" customFormat="1" ht="39" customHeight="1" x14ac:dyDescent="0.25">
      <c r="A13" s="395">
        <f t="shared" si="0"/>
        <v>7</v>
      </c>
      <c r="B13" s="394" t="s">
        <v>96</v>
      </c>
      <c r="C13" s="398"/>
      <c r="D13" s="398" t="s">
        <v>1527</v>
      </c>
      <c r="E13" s="398" t="s">
        <v>539</v>
      </c>
      <c r="F13" s="398" t="s">
        <v>539</v>
      </c>
      <c r="G13" s="398"/>
      <c r="H13" s="398"/>
      <c r="I13" s="398"/>
      <c r="J13" s="398" t="s">
        <v>539</v>
      </c>
      <c r="K13" s="230" t="s">
        <v>1523</v>
      </c>
      <c r="L13" s="293"/>
    </row>
    <row r="14" spans="1:12" s="348" customFormat="1" ht="20.100000000000001" customHeight="1" x14ac:dyDescent="0.25">
      <c r="A14" s="395">
        <f t="shared" si="0"/>
        <v>8</v>
      </c>
      <c r="B14" s="394" t="s">
        <v>46</v>
      </c>
      <c r="C14" s="398" t="s">
        <v>1165</v>
      </c>
      <c r="D14" s="398" t="s">
        <v>1527</v>
      </c>
      <c r="E14" s="398" t="s">
        <v>539</v>
      </c>
      <c r="F14" s="398" t="s">
        <v>539</v>
      </c>
      <c r="G14" s="398" t="s">
        <v>539</v>
      </c>
      <c r="H14" s="398" t="s">
        <v>539</v>
      </c>
      <c r="I14" s="398" t="s">
        <v>1143</v>
      </c>
      <c r="J14" s="398" t="s">
        <v>539</v>
      </c>
      <c r="K14" s="230"/>
      <c r="L14" s="293"/>
    </row>
    <row r="15" spans="1:12" s="348" customFormat="1" ht="20.100000000000001" customHeight="1" x14ac:dyDescent="0.25">
      <c r="A15" s="395">
        <f t="shared" si="0"/>
        <v>9</v>
      </c>
      <c r="B15" s="394" t="s">
        <v>1057</v>
      </c>
      <c r="C15" s="398" t="s">
        <v>1166</v>
      </c>
      <c r="D15" s="398" t="s">
        <v>1527</v>
      </c>
      <c r="E15" s="398" t="s">
        <v>539</v>
      </c>
      <c r="F15" s="398" t="s">
        <v>539</v>
      </c>
      <c r="G15" s="398" t="s">
        <v>539</v>
      </c>
      <c r="H15" s="398" t="s">
        <v>539</v>
      </c>
      <c r="I15" s="398" t="s">
        <v>1144</v>
      </c>
      <c r="J15" s="398" t="s">
        <v>539</v>
      </c>
      <c r="K15" s="230"/>
      <c r="L15" s="293"/>
    </row>
    <row r="16" spans="1:12" s="348" customFormat="1" ht="20.100000000000001" customHeight="1" x14ac:dyDescent="0.25">
      <c r="A16" s="395">
        <f t="shared" si="0"/>
        <v>10</v>
      </c>
      <c r="B16" s="394" t="s">
        <v>49</v>
      </c>
      <c r="C16" s="398" t="s">
        <v>1167</v>
      </c>
      <c r="D16" s="398" t="s">
        <v>1527</v>
      </c>
      <c r="E16" s="398" t="s">
        <v>539</v>
      </c>
      <c r="F16" s="398" t="s">
        <v>539</v>
      </c>
      <c r="G16" s="398" t="s">
        <v>539</v>
      </c>
      <c r="H16" s="398" t="s">
        <v>539</v>
      </c>
      <c r="I16" s="398" t="s">
        <v>1144</v>
      </c>
      <c r="J16" s="398" t="s">
        <v>539</v>
      </c>
      <c r="K16" s="230"/>
      <c r="L16" s="294"/>
    </row>
    <row r="17" spans="1:12" s="348" customFormat="1" ht="20.100000000000001" customHeight="1" x14ac:dyDescent="0.25">
      <c r="A17" s="395">
        <f t="shared" si="0"/>
        <v>11</v>
      </c>
      <c r="B17" s="394" t="s">
        <v>52</v>
      </c>
      <c r="C17" s="398" t="s">
        <v>1168</v>
      </c>
      <c r="D17" s="398" t="s">
        <v>1527</v>
      </c>
      <c r="E17" s="398" t="s">
        <v>539</v>
      </c>
      <c r="F17" s="398" t="s">
        <v>539</v>
      </c>
      <c r="G17" s="398" t="s">
        <v>539</v>
      </c>
      <c r="H17" s="398" t="s">
        <v>539</v>
      </c>
      <c r="I17" s="398" t="s">
        <v>1145</v>
      </c>
      <c r="J17" s="398" t="s">
        <v>539</v>
      </c>
      <c r="K17" s="230"/>
      <c r="L17" s="293"/>
    </row>
    <row r="18" spans="1:12" s="348" customFormat="1" ht="20.100000000000001" customHeight="1" x14ac:dyDescent="0.25">
      <c r="A18" s="395">
        <f t="shared" si="0"/>
        <v>12</v>
      </c>
      <c r="B18" s="394" t="s">
        <v>54</v>
      </c>
      <c r="C18" s="398" t="s">
        <v>1169</v>
      </c>
      <c r="D18" s="398" t="s">
        <v>1527</v>
      </c>
      <c r="E18" s="398" t="s">
        <v>539</v>
      </c>
      <c r="F18" s="398" t="s">
        <v>539</v>
      </c>
      <c r="G18" s="398" t="s">
        <v>539</v>
      </c>
      <c r="H18" s="398" t="s">
        <v>539</v>
      </c>
      <c r="I18" s="398" t="s">
        <v>1144</v>
      </c>
      <c r="J18" s="398" t="s">
        <v>539</v>
      </c>
      <c r="K18" s="230"/>
      <c r="L18" s="293"/>
    </row>
    <row r="19" spans="1:12" s="348" customFormat="1" ht="20.100000000000001" customHeight="1" x14ac:dyDescent="0.25">
      <c r="A19" s="395">
        <f t="shared" si="0"/>
        <v>13</v>
      </c>
      <c r="B19" s="394" t="s">
        <v>56</v>
      </c>
      <c r="C19" s="398" t="s">
        <v>1170</v>
      </c>
      <c r="D19" s="398" t="s">
        <v>1527</v>
      </c>
      <c r="E19" s="398" t="s">
        <v>539</v>
      </c>
      <c r="F19" s="398" t="s">
        <v>539</v>
      </c>
      <c r="G19" s="398" t="s">
        <v>539</v>
      </c>
      <c r="H19" s="398" t="s">
        <v>539</v>
      </c>
      <c r="I19" s="398" t="s">
        <v>1145</v>
      </c>
      <c r="J19" s="398" t="s">
        <v>539</v>
      </c>
      <c r="K19" s="230"/>
      <c r="L19" s="293"/>
    </row>
    <row r="20" spans="1:12" s="348" customFormat="1" ht="20.100000000000001" customHeight="1" x14ac:dyDescent="0.25">
      <c r="A20" s="395">
        <f t="shared" si="0"/>
        <v>14</v>
      </c>
      <c r="B20" s="394" t="s">
        <v>60</v>
      </c>
      <c r="C20" s="398" t="s">
        <v>1171</v>
      </c>
      <c r="D20" s="398" t="s">
        <v>1527</v>
      </c>
      <c r="E20" s="398" t="s">
        <v>539</v>
      </c>
      <c r="F20" s="398" t="s">
        <v>539</v>
      </c>
      <c r="G20" s="398" t="s">
        <v>539</v>
      </c>
      <c r="H20" s="398" t="s">
        <v>539</v>
      </c>
      <c r="I20" s="398" t="s">
        <v>1143</v>
      </c>
      <c r="J20" s="398" t="s">
        <v>539</v>
      </c>
      <c r="K20" s="230"/>
      <c r="L20" s="293"/>
    </row>
    <row r="21" spans="1:12" s="348" customFormat="1" ht="20.100000000000001" customHeight="1" x14ac:dyDescent="0.25">
      <c r="A21" s="395">
        <f t="shared" si="0"/>
        <v>15</v>
      </c>
      <c r="B21" s="394" t="s">
        <v>427</v>
      </c>
      <c r="C21" s="398" t="s">
        <v>1172</v>
      </c>
      <c r="D21" s="398" t="s">
        <v>1527</v>
      </c>
      <c r="E21" s="398" t="s">
        <v>539</v>
      </c>
      <c r="F21" s="398" t="s">
        <v>539</v>
      </c>
      <c r="G21" s="398" t="s">
        <v>539</v>
      </c>
      <c r="H21" s="398" t="s">
        <v>539</v>
      </c>
      <c r="I21" s="398" t="s">
        <v>1144</v>
      </c>
      <c r="J21" s="398" t="s">
        <v>539</v>
      </c>
      <c r="K21" s="230"/>
      <c r="L21" s="294"/>
    </row>
    <row r="22" spans="1:12" s="348" customFormat="1" ht="20.100000000000001" customHeight="1" x14ac:dyDescent="0.25">
      <c r="A22" s="395">
        <f t="shared" si="0"/>
        <v>16</v>
      </c>
      <c r="B22" s="394" t="s">
        <v>98</v>
      </c>
      <c r="C22" s="398" t="s">
        <v>1173</v>
      </c>
      <c r="D22" s="398" t="s">
        <v>1527</v>
      </c>
      <c r="E22" s="398" t="s">
        <v>539</v>
      </c>
      <c r="F22" s="398" t="s">
        <v>539</v>
      </c>
      <c r="G22" s="398" t="s">
        <v>539</v>
      </c>
      <c r="H22" s="398" t="s">
        <v>539</v>
      </c>
      <c r="I22" s="398" t="s">
        <v>1144</v>
      </c>
      <c r="J22" s="398" t="s">
        <v>539</v>
      </c>
      <c r="K22" s="230"/>
      <c r="L22" s="293"/>
    </row>
    <row r="23" spans="1:12" s="348" customFormat="1" ht="20.100000000000001" customHeight="1" x14ac:dyDescent="0.25">
      <c r="A23" s="395">
        <f t="shared" si="0"/>
        <v>17</v>
      </c>
      <c r="B23" s="394" t="s">
        <v>99</v>
      </c>
      <c r="C23" s="398" t="s">
        <v>1174</v>
      </c>
      <c r="D23" s="398" t="s">
        <v>1527</v>
      </c>
      <c r="E23" s="398" t="s">
        <v>539</v>
      </c>
      <c r="F23" s="398" t="s">
        <v>539</v>
      </c>
      <c r="G23" s="398" t="s">
        <v>539</v>
      </c>
      <c r="H23" s="398" t="s">
        <v>539</v>
      </c>
      <c r="I23" s="398" t="s">
        <v>1144</v>
      </c>
      <c r="J23" s="398" t="s">
        <v>539</v>
      </c>
      <c r="K23" s="230"/>
      <c r="L23" s="293"/>
    </row>
    <row r="24" spans="1:12" s="348" customFormat="1" ht="20.100000000000001" customHeight="1" x14ac:dyDescent="0.25">
      <c r="A24" s="395">
        <f t="shared" si="0"/>
        <v>18</v>
      </c>
      <c r="B24" s="394" t="s">
        <v>100</v>
      </c>
      <c r="C24" s="398" t="s">
        <v>1175</v>
      </c>
      <c r="D24" s="398" t="s">
        <v>1527</v>
      </c>
      <c r="E24" s="398" t="s">
        <v>539</v>
      </c>
      <c r="F24" s="398" t="s">
        <v>539</v>
      </c>
      <c r="G24" s="398" t="s">
        <v>539</v>
      </c>
      <c r="H24" s="398" t="s">
        <v>539</v>
      </c>
      <c r="I24" s="398" t="s">
        <v>1143</v>
      </c>
      <c r="J24" s="398" t="s">
        <v>539</v>
      </c>
      <c r="K24" s="230"/>
      <c r="L24" s="293"/>
    </row>
    <row r="25" spans="1:12" s="348" customFormat="1" ht="20.100000000000001" customHeight="1" x14ac:dyDescent="0.25">
      <c r="A25" s="395">
        <f t="shared" si="0"/>
        <v>19</v>
      </c>
      <c r="B25" s="394" t="s">
        <v>64</v>
      </c>
      <c r="C25" s="398" t="s">
        <v>1176</v>
      </c>
      <c r="D25" s="398" t="s">
        <v>1527</v>
      </c>
      <c r="E25" s="398" t="s">
        <v>539</v>
      </c>
      <c r="F25" s="398" t="s">
        <v>539</v>
      </c>
      <c r="G25" s="398" t="s">
        <v>539</v>
      </c>
      <c r="H25" s="398" t="s">
        <v>539</v>
      </c>
      <c r="I25" s="398" t="s">
        <v>1144</v>
      </c>
      <c r="J25" s="398" t="s">
        <v>539</v>
      </c>
      <c r="K25" s="230"/>
      <c r="L25" s="293"/>
    </row>
    <row r="26" spans="1:12" s="348" customFormat="1" ht="20.100000000000001" customHeight="1" x14ac:dyDescent="0.25">
      <c r="A26" s="395">
        <f t="shared" si="0"/>
        <v>20</v>
      </c>
      <c r="B26" s="394" t="s">
        <v>67</v>
      </c>
      <c r="C26" s="398" t="s">
        <v>1177</v>
      </c>
      <c r="D26" s="398" t="s">
        <v>1527</v>
      </c>
      <c r="E26" s="398" t="s">
        <v>539</v>
      </c>
      <c r="F26" s="398" t="s">
        <v>539</v>
      </c>
      <c r="G26" s="398" t="s">
        <v>539</v>
      </c>
      <c r="H26" s="398" t="s">
        <v>539</v>
      </c>
      <c r="I26" s="398" t="s">
        <v>1145</v>
      </c>
      <c r="J26" s="398" t="s">
        <v>539</v>
      </c>
      <c r="K26" s="230"/>
      <c r="L26" s="293"/>
    </row>
    <row r="27" spans="1:12" s="348" customFormat="1" ht="20.100000000000001" customHeight="1" x14ac:dyDescent="0.25">
      <c r="A27" s="395">
        <f t="shared" si="0"/>
        <v>21</v>
      </c>
      <c r="B27" s="394" t="s">
        <v>73</v>
      </c>
      <c r="C27" s="398" t="s">
        <v>1178</v>
      </c>
      <c r="D27" s="398" t="s">
        <v>1527</v>
      </c>
      <c r="E27" s="398" t="s">
        <v>539</v>
      </c>
      <c r="F27" s="398" t="s">
        <v>539</v>
      </c>
      <c r="G27" s="398" t="s">
        <v>539</v>
      </c>
      <c r="H27" s="398" t="s">
        <v>539</v>
      </c>
      <c r="I27" s="398" t="s">
        <v>1145</v>
      </c>
      <c r="J27" s="398" t="s">
        <v>539</v>
      </c>
      <c r="K27" s="230"/>
      <c r="L27" s="293"/>
    </row>
    <row r="28" spans="1:12" s="348" customFormat="1" ht="20.100000000000001" customHeight="1" x14ac:dyDescent="0.25">
      <c r="A28" s="395">
        <f t="shared" si="0"/>
        <v>22</v>
      </c>
      <c r="B28" s="394" t="s">
        <v>342</v>
      </c>
      <c r="C28" s="398" t="s">
        <v>1179</v>
      </c>
      <c r="D28" s="398" t="s">
        <v>1527</v>
      </c>
      <c r="E28" s="398" t="s">
        <v>539</v>
      </c>
      <c r="F28" s="398" t="s">
        <v>539</v>
      </c>
      <c r="G28" s="398" t="s">
        <v>539</v>
      </c>
      <c r="H28" s="398" t="s">
        <v>539</v>
      </c>
      <c r="I28" s="398" t="s">
        <v>1145</v>
      </c>
      <c r="J28" s="398" t="s">
        <v>539</v>
      </c>
      <c r="K28" s="230"/>
      <c r="L28" s="293"/>
    </row>
    <row r="29" spans="1:12" s="348" customFormat="1" ht="20.100000000000001" customHeight="1" x14ac:dyDescent="0.25">
      <c r="A29" s="395">
        <f t="shared" si="0"/>
        <v>23</v>
      </c>
      <c r="B29" s="394" t="s">
        <v>343</v>
      </c>
      <c r="C29" s="398" t="s">
        <v>1180</v>
      </c>
      <c r="D29" s="398" t="s">
        <v>1527</v>
      </c>
      <c r="E29" s="398" t="s">
        <v>539</v>
      </c>
      <c r="F29" s="398" t="s">
        <v>539</v>
      </c>
      <c r="G29" s="398" t="s">
        <v>539</v>
      </c>
      <c r="H29" s="398" t="s">
        <v>539</v>
      </c>
      <c r="I29" s="398" t="s">
        <v>1144</v>
      </c>
      <c r="J29" s="398" t="s">
        <v>539</v>
      </c>
      <c r="K29" s="230"/>
      <c r="L29" s="293"/>
    </row>
    <row r="30" spans="1:12" s="348" customFormat="1" ht="20.100000000000001" customHeight="1" x14ac:dyDescent="0.25">
      <c r="A30" s="395">
        <f t="shared" si="0"/>
        <v>24</v>
      </c>
      <c r="B30" s="394" t="s">
        <v>77</v>
      </c>
      <c r="C30" s="398" t="s">
        <v>1181</v>
      </c>
      <c r="D30" s="398" t="s">
        <v>1527</v>
      </c>
      <c r="E30" s="398" t="s">
        <v>539</v>
      </c>
      <c r="F30" s="398" t="s">
        <v>539</v>
      </c>
      <c r="G30" s="398" t="s">
        <v>539</v>
      </c>
      <c r="H30" s="398" t="s">
        <v>539</v>
      </c>
      <c r="I30" s="398" t="s">
        <v>1145</v>
      </c>
      <c r="J30" s="398" t="s">
        <v>539</v>
      </c>
      <c r="K30" s="230"/>
      <c r="L30" s="293"/>
    </row>
    <row r="31" spans="1:12" s="348" customFormat="1" ht="20.100000000000001" customHeight="1" x14ac:dyDescent="0.25">
      <c r="A31" s="395">
        <f t="shared" si="0"/>
        <v>25</v>
      </c>
      <c r="B31" s="394" t="s">
        <v>428</v>
      </c>
      <c r="C31" s="398" t="s">
        <v>1182</v>
      </c>
      <c r="D31" s="398" t="s">
        <v>1527</v>
      </c>
      <c r="E31" s="398" t="s">
        <v>539</v>
      </c>
      <c r="F31" s="398" t="s">
        <v>539</v>
      </c>
      <c r="G31" s="398" t="s">
        <v>539</v>
      </c>
      <c r="H31" s="398" t="s">
        <v>539</v>
      </c>
      <c r="I31" s="398" t="s">
        <v>1145</v>
      </c>
      <c r="J31" s="398" t="s">
        <v>539</v>
      </c>
      <c r="K31" s="230"/>
      <c r="L31" s="293"/>
    </row>
    <row r="32" spans="1:12" s="348" customFormat="1" ht="20.100000000000001" customHeight="1" x14ac:dyDescent="0.25">
      <c r="A32" s="395">
        <f t="shared" si="0"/>
        <v>26</v>
      </c>
      <c r="B32" s="394" t="s">
        <v>514</v>
      </c>
      <c r="C32" s="398" t="s">
        <v>1183</v>
      </c>
      <c r="D32" s="398" t="s">
        <v>1527</v>
      </c>
      <c r="E32" s="398" t="s">
        <v>539</v>
      </c>
      <c r="F32" s="398" t="s">
        <v>539</v>
      </c>
      <c r="G32" s="398" t="s">
        <v>539</v>
      </c>
      <c r="H32" s="398" t="s">
        <v>539</v>
      </c>
      <c r="I32" s="398" t="s">
        <v>1144</v>
      </c>
      <c r="J32" s="398" t="s">
        <v>539</v>
      </c>
      <c r="K32" s="230"/>
      <c r="L32" s="293"/>
    </row>
    <row r="33" spans="1:12" s="348" customFormat="1" ht="20.100000000000001" customHeight="1" x14ac:dyDescent="0.25">
      <c r="A33" s="395">
        <f t="shared" si="0"/>
        <v>27</v>
      </c>
      <c r="B33" s="394" t="s">
        <v>522</v>
      </c>
      <c r="C33" s="398" t="s">
        <v>1184</v>
      </c>
      <c r="D33" s="398" t="s">
        <v>1527</v>
      </c>
      <c r="E33" s="398" t="s">
        <v>539</v>
      </c>
      <c r="F33" s="398" t="s">
        <v>539</v>
      </c>
      <c r="G33" s="398" t="s">
        <v>539</v>
      </c>
      <c r="H33" s="398" t="s">
        <v>539</v>
      </c>
      <c r="I33" s="398" t="s">
        <v>1145</v>
      </c>
      <c r="J33" s="398" t="s">
        <v>539</v>
      </c>
      <c r="K33" s="230"/>
      <c r="L33" s="293"/>
    </row>
    <row r="34" spans="1:12" s="348" customFormat="1" ht="20.100000000000001" customHeight="1" x14ac:dyDescent="0.25">
      <c r="A34" s="395">
        <f t="shared" si="0"/>
        <v>28</v>
      </c>
      <c r="B34" s="394" t="s">
        <v>1025</v>
      </c>
      <c r="C34" s="398" t="s">
        <v>1185</v>
      </c>
      <c r="D34" s="398" t="s">
        <v>1527</v>
      </c>
      <c r="E34" s="398" t="s">
        <v>539</v>
      </c>
      <c r="F34" s="398" t="s">
        <v>539</v>
      </c>
      <c r="G34" s="398" t="s">
        <v>539</v>
      </c>
      <c r="H34" s="398" t="s">
        <v>539</v>
      </c>
      <c r="I34" s="398" t="s">
        <v>1144</v>
      </c>
      <c r="J34" s="398" t="s">
        <v>539</v>
      </c>
      <c r="K34" s="230"/>
      <c r="L34" s="294"/>
    </row>
    <row r="35" spans="1:12" s="348" customFormat="1" ht="20.100000000000001" customHeight="1" x14ac:dyDescent="0.25">
      <c r="A35" s="395">
        <f t="shared" si="0"/>
        <v>29</v>
      </c>
      <c r="B35" s="394" t="s">
        <v>1051</v>
      </c>
      <c r="C35" s="398" t="s">
        <v>1186</v>
      </c>
      <c r="D35" s="398" t="s">
        <v>1527</v>
      </c>
      <c r="E35" s="398" t="s">
        <v>539</v>
      </c>
      <c r="F35" s="398" t="s">
        <v>539</v>
      </c>
      <c r="G35" s="398" t="s">
        <v>539</v>
      </c>
      <c r="H35" s="398" t="s">
        <v>539</v>
      </c>
      <c r="I35" s="398" t="s">
        <v>1145</v>
      </c>
      <c r="J35" s="398" t="s">
        <v>539</v>
      </c>
      <c r="K35" s="230"/>
      <c r="L35" s="293"/>
    </row>
    <row r="36" spans="1:12" s="348" customFormat="1" ht="38.25" customHeight="1" x14ac:dyDescent="0.25">
      <c r="A36" s="395">
        <f t="shared" si="0"/>
        <v>30</v>
      </c>
      <c r="B36" s="394" t="s">
        <v>78</v>
      </c>
      <c r="C36" s="398" t="s">
        <v>1187</v>
      </c>
      <c r="D36" s="398" t="s">
        <v>1529</v>
      </c>
      <c r="E36" s="398" t="s">
        <v>539</v>
      </c>
      <c r="F36" s="398" t="s">
        <v>539</v>
      </c>
      <c r="G36" s="398" t="s">
        <v>539</v>
      </c>
      <c r="H36" s="398" t="s">
        <v>539</v>
      </c>
      <c r="I36" s="398" t="s">
        <v>1142</v>
      </c>
      <c r="J36" s="398" t="s">
        <v>539</v>
      </c>
      <c r="K36" s="230"/>
      <c r="L36" s="293"/>
    </row>
    <row r="37" spans="1:12" s="348" customFormat="1" ht="20.100000000000001" customHeight="1" x14ac:dyDescent="0.25">
      <c r="A37" s="395">
        <f t="shared" si="0"/>
        <v>31</v>
      </c>
      <c r="B37" s="394" t="s">
        <v>79</v>
      </c>
      <c r="C37" s="398" t="s">
        <v>1188</v>
      </c>
      <c r="D37" s="398" t="s">
        <v>1527</v>
      </c>
      <c r="E37" s="398" t="s">
        <v>539</v>
      </c>
      <c r="F37" s="398" t="s">
        <v>539</v>
      </c>
      <c r="G37" s="398" t="s">
        <v>539</v>
      </c>
      <c r="H37" s="398" t="s">
        <v>539</v>
      </c>
      <c r="I37" s="398" t="s">
        <v>1143</v>
      </c>
      <c r="J37" s="398" t="s">
        <v>539</v>
      </c>
      <c r="K37" s="230"/>
      <c r="L37" s="293"/>
    </row>
    <row r="38" spans="1:12" s="348" customFormat="1" ht="20.100000000000001" customHeight="1" x14ac:dyDescent="0.25">
      <c r="A38" s="395">
        <f t="shared" si="0"/>
        <v>32</v>
      </c>
      <c r="B38" s="394" t="s">
        <v>80</v>
      </c>
      <c r="C38" s="398" t="s">
        <v>1189</v>
      </c>
      <c r="D38" s="398" t="s">
        <v>1527</v>
      </c>
      <c r="E38" s="398" t="s">
        <v>539</v>
      </c>
      <c r="F38" s="398" t="s">
        <v>539</v>
      </c>
      <c r="G38" s="398" t="s">
        <v>539</v>
      </c>
      <c r="H38" s="398" t="s">
        <v>539</v>
      </c>
      <c r="I38" s="398" t="s">
        <v>1143</v>
      </c>
      <c r="J38" s="398" t="s">
        <v>539</v>
      </c>
      <c r="K38" s="230"/>
      <c r="L38" s="293"/>
    </row>
    <row r="39" spans="1:12" s="348" customFormat="1" ht="20.100000000000001" customHeight="1" x14ac:dyDescent="0.25">
      <c r="A39" s="395">
        <f t="shared" si="0"/>
        <v>33</v>
      </c>
      <c r="B39" s="401" t="s">
        <v>81</v>
      </c>
      <c r="C39" s="402" t="s">
        <v>1190</v>
      </c>
      <c r="D39" s="398" t="s">
        <v>1527</v>
      </c>
      <c r="E39" s="398" t="s">
        <v>539</v>
      </c>
      <c r="F39" s="398" t="s">
        <v>539</v>
      </c>
      <c r="G39" s="398" t="s">
        <v>539</v>
      </c>
      <c r="H39" s="398" t="s">
        <v>539</v>
      </c>
      <c r="I39" s="398" t="s">
        <v>1143</v>
      </c>
      <c r="J39" s="398" t="s">
        <v>539</v>
      </c>
      <c r="K39" s="230"/>
      <c r="L39" s="293"/>
    </row>
    <row r="40" spans="1:12" s="348" customFormat="1" ht="20.100000000000001" customHeight="1" x14ac:dyDescent="0.25">
      <c r="A40" s="395">
        <f t="shared" si="0"/>
        <v>34</v>
      </c>
      <c r="B40" s="394" t="s">
        <v>82</v>
      </c>
      <c r="C40" s="398" t="s">
        <v>1191</v>
      </c>
      <c r="D40" s="398" t="s">
        <v>1527</v>
      </c>
      <c r="E40" s="398" t="s">
        <v>539</v>
      </c>
      <c r="F40" s="398" t="s">
        <v>539</v>
      </c>
      <c r="G40" s="398" t="s">
        <v>539</v>
      </c>
      <c r="H40" s="395" t="s">
        <v>571</v>
      </c>
      <c r="I40" s="395" t="s">
        <v>571</v>
      </c>
      <c r="J40" s="395" t="s">
        <v>539</v>
      </c>
      <c r="K40" s="230" t="s">
        <v>1521</v>
      </c>
      <c r="L40" s="294"/>
    </row>
    <row r="41" spans="1:12" s="348" customFormat="1" ht="20.100000000000001" customHeight="1" x14ac:dyDescent="0.25">
      <c r="A41" s="395">
        <f t="shared" si="0"/>
        <v>35</v>
      </c>
      <c r="B41" s="394" t="s">
        <v>196</v>
      </c>
      <c r="C41" s="398" t="s">
        <v>1192</v>
      </c>
      <c r="D41" s="398" t="s">
        <v>1527</v>
      </c>
      <c r="E41" s="398" t="s">
        <v>539</v>
      </c>
      <c r="F41" s="398" t="s">
        <v>539</v>
      </c>
      <c r="G41" s="398" t="s">
        <v>539</v>
      </c>
      <c r="H41" s="398" t="s">
        <v>539</v>
      </c>
      <c r="I41" s="398" t="s">
        <v>1143</v>
      </c>
      <c r="J41" s="395" t="s">
        <v>539</v>
      </c>
      <c r="K41" s="230"/>
      <c r="L41" s="293"/>
    </row>
    <row r="42" spans="1:12" s="348" customFormat="1" ht="20.100000000000001" customHeight="1" x14ac:dyDescent="0.25">
      <c r="A42" s="395">
        <f t="shared" si="0"/>
        <v>36</v>
      </c>
      <c r="B42" s="394" t="s">
        <v>84</v>
      </c>
      <c r="C42" s="398"/>
      <c r="D42" s="398" t="s">
        <v>1527</v>
      </c>
      <c r="E42" s="398" t="s">
        <v>539</v>
      </c>
      <c r="F42" s="398" t="s">
        <v>539</v>
      </c>
      <c r="G42" s="398"/>
      <c r="H42" s="395"/>
      <c r="I42" s="395"/>
      <c r="J42" s="398" t="s">
        <v>539</v>
      </c>
      <c r="K42" s="230" t="s">
        <v>1522</v>
      </c>
      <c r="L42" s="293"/>
    </row>
    <row r="43" spans="1:12" s="348" customFormat="1" ht="20.100000000000001" customHeight="1" x14ac:dyDescent="0.25">
      <c r="A43" s="395">
        <f t="shared" si="0"/>
        <v>37</v>
      </c>
      <c r="B43" s="394" t="s">
        <v>85</v>
      </c>
      <c r="C43" s="398" t="s">
        <v>1193</v>
      </c>
      <c r="D43" s="398" t="s">
        <v>1527</v>
      </c>
      <c r="E43" s="398" t="s">
        <v>539</v>
      </c>
      <c r="F43" s="398" t="s">
        <v>539</v>
      </c>
      <c r="G43" s="398" t="s">
        <v>539</v>
      </c>
      <c r="H43" s="398" t="s">
        <v>539</v>
      </c>
      <c r="I43" s="398" t="s">
        <v>1143</v>
      </c>
      <c r="J43" s="395" t="s">
        <v>539</v>
      </c>
      <c r="K43" s="230"/>
      <c r="L43" s="293"/>
    </row>
    <row r="44" spans="1:12" s="348" customFormat="1" ht="20.100000000000001" customHeight="1" x14ac:dyDescent="0.25">
      <c r="A44" s="395">
        <f t="shared" si="0"/>
        <v>38</v>
      </c>
      <c r="B44" s="403" t="s">
        <v>1052</v>
      </c>
      <c r="C44" s="404" t="s">
        <v>1194</v>
      </c>
      <c r="D44" s="398" t="s">
        <v>1527</v>
      </c>
      <c r="E44" s="398" t="s">
        <v>539</v>
      </c>
      <c r="F44" s="398" t="s">
        <v>539</v>
      </c>
      <c r="G44" s="398" t="s">
        <v>539</v>
      </c>
      <c r="H44" s="398" t="s">
        <v>539</v>
      </c>
      <c r="I44" s="398" t="s">
        <v>1143</v>
      </c>
      <c r="J44" s="395" t="s">
        <v>539</v>
      </c>
      <c r="K44" s="230"/>
      <c r="L44" s="293"/>
    </row>
    <row r="45" spans="1:12" s="348" customFormat="1" ht="45.75" customHeight="1" x14ac:dyDescent="0.25">
      <c r="A45" s="395">
        <f t="shared" si="0"/>
        <v>39</v>
      </c>
      <c r="B45" s="394" t="s">
        <v>86</v>
      </c>
      <c r="C45" s="398" t="s">
        <v>1195</v>
      </c>
      <c r="D45" s="398" t="s">
        <v>1530</v>
      </c>
      <c r="E45" s="398" t="s">
        <v>539</v>
      </c>
      <c r="F45" s="398" t="s">
        <v>539</v>
      </c>
      <c r="G45" s="398" t="s">
        <v>539</v>
      </c>
      <c r="H45" s="398" t="s">
        <v>539</v>
      </c>
      <c r="I45" s="398" t="s">
        <v>1142</v>
      </c>
      <c r="J45" s="395" t="s">
        <v>539</v>
      </c>
      <c r="K45" s="230"/>
      <c r="L45" s="293"/>
    </row>
    <row r="46" spans="1:12" s="348" customFormat="1" ht="20.100000000000001" customHeight="1" x14ac:dyDescent="0.25">
      <c r="A46" s="395">
        <f t="shared" si="0"/>
        <v>40</v>
      </c>
      <c r="B46" s="394" t="s">
        <v>94</v>
      </c>
      <c r="C46" s="398" t="s">
        <v>1196</v>
      </c>
      <c r="D46" s="398" t="s">
        <v>1527</v>
      </c>
      <c r="E46" s="398" t="s">
        <v>539</v>
      </c>
      <c r="F46" s="398" t="s">
        <v>539</v>
      </c>
      <c r="G46" s="398" t="s">
        <v>539</v>
      </c>
      <c r="H46" s="398" t="s">
        <v>539</v>
      </c>
      <c r="I46" s="398" t="s">
        <v>1142</v>
      </c>
      <c r="J46" s="395" t="s">
        <v>539</v>
      </c>
      <c r="K46" s="230"/>
      <c r="L46" s="293"/>
    </row>
    <row r="47" spans="1:12" s="348" customFormat="1" ht="20.100000000000001" customHeight="1" x14ac:dyDescent="0.25">
      <c r="A47" s="395">
        <f t="shared" si="0"/>
        <v>41</v>
      </c>
      <c r="B47" s="394" t="s">
        <v>401</v>
      </c>
      <c r="C47" s="395" t="s">
        <v>1197</v>
      </c>
      <c r="D47" s="398" t="s">
        <v>1527</v>
      </c>
      <c r="E47" s="398" t="s">
        <v>539</v>
      </c>
      <c r="F47" s="398" t="s">
        <v>539</v>
      </c>
      <c r="G47" s="398" t="s">
        <v>539</v>
      </c>
      <c r="H47" s="398" t="s">
        <v>539</v>
      </c>
      <c r="I47" s="398" t="s">
        <v>1142</v>
      </c>
      <c r="J47" s="395" t="s">
        <v>539</v>
      </c>
      <c r="K47" s="230"/>
      <c r="L47" s="293"/>
    </row>
    <row r="48" spans="1:12" s="348" customFormat="1" ht="20.100000000000001" customHeight="1" x14ac:dyDescent="0.25">
      <c r="A48" s="395">
        <f t="shared" si="0"/>
        <v>42</v>
      </c>
      <c r="B48" s="394" t="s">
        <v>88</v>
      </c>
      <c r="C48" s="398" t="s">
        <v>1226</v>
      </c>
      <c r="D48" s="398" t="s">
        <v>1527</v>
      </c>
      <c r="E48" s="398" t="s">
        <v>539</v>
      </c>
      <c r="F48" s="398" t="s">
        <v>539</v>
      </c>
      <c r="G48" s="398" t="s">
        <v>539</v>
      </c>
      <c r="H48" s="398" t="s">
        <v>539</v>
      </c>
      <c r="I48" s="398" t="s">
        <v>1142</v>
      </c>
      <c r="J48" s="395" t="s">
        <v>539</v>
      </c>
      <c r="K48" s="230"/>
      <c r="L48" s="293"/>
    </row>
    <row r="49" spans="1:12" s="348" customFormat="1" ht="20.100000000000001" customHeight="1" x14ac:dyDescent="0.25">
      <c r="A49" s="395">
        <f t="shared" si="0"/>
        <v>43</v>
      </c>
      <c r="B49" s="394" t="s">
        <v>89</v>
      </c>
      <c r="C49" s="398" t="s">
        <v>1198</v>
      </c>
      <c r="D49" s="398" t="s">
        <v>1527</v>
      </c>
      <c r="E49" s="398" t="s">
        <v>539</v>
      </c>
      <c r="F49" s="398" t="s">
        <v>539</v>
      </c>
      <c r="G49" s="398" t="s">
        <v>539</v>
      </c>
      <c r="H49" s="398" t="s">
        <v>539</v>
      </c>
      <c r="I49" s="398" t="s">
        <v>1143</v>
      </c>
      <c r="J49" s="395" t="s">
        <v>539</v>
      </c>
      <c r="K49" s="230"/>
      <c r="L49" s="293"/>
    </row>
    <row r="50" spans="1:12" s="348" customFormat="1" ht="20.100000000000001" customHeight="1" x14ac:dyDescent="0.25">
      <c r="A50" s="395">
        <f t="shared" si="0"/>
        <v>44</v>
      </c>
      <c r="B50" s="394" t="s">
        <v>92</v>
      </c>
      <c r="C50" s="398" t="s">
        <v>1199</v>
      </c>
      <c r="D50" s="398" t="s">
        <v>1527</v>
      </c>
      <c r="E50" s="398" t="s">
        <v>539</v>
      </c>
      <c r="F50" s="398" t="s">
        <v>539</v>
      </c>
      <c r="G50" s="398" t="s">
        <v>539</v>
      </c>
      <c r="H50" s="398" t="s">
        <v>539</v>
      </c>
      <c r="I50" s="398" t="s">
        <v>1143</v>
      </c>
      <c r="J50" s="395" t="s">
        <v>539</v>
      </c>
      <c r="K50" s="230"/>
      <c r="L50" s="293"/>
    </row>
    <row r="51" spans="1:12" s="348" customFormat="1" ht="20.100000000000001" customHeight="1" x14ac:dyDescent="0.25">
      <c r="A51" s="395">
        <f t="shared" si="0"/>
        <v>45</v>
      </c>
      <c r="B51" s="394" t="s">
        <v>90</v>
      </c>
      <c r="C51" s="398" t="s">
        <v>1200</v>
      </c>
      <c r="D51" s="398" t="s">
        <v>1527</v>
      </c>
      <c r="E51" s="398" t="s">
        <v>539</v>
      </c>
      <c r="F51" s="398" t="s">
        <v>539</v>
      </c>
      <c r="G51" s="398" t="s">
        <v>539</v>
      </c>
      <c r="H51" s="398" t="s">
        <v>539</v>
      </c>
      <c r="I51" s="398" t="s">
        <v>1144</v>
      </c>
      <c r="J51" s="395" t="s">
        <v>539</v>
      </c>
      <c r="K51" s="230"/>
      <c r="L51" s="293"/>
    </row>
    <row r="52" spans="1:12" s="348" customFormat="1" ht="20.100000000000001" customHeight="1" x14ac:dyDescent="0.25">
      <c r="A52" s="395">
        <f t="shared" si="0"/>
        <v>46</v>
      </c>
      <c r="B52" s="394" t="s">
        <v>10</v>
      </c>
      <c r="C52" s="398" t="s">
        <v>1201</v>
      </c>
      <c r="D52" s="398" t="s">
        <v>1527</v>
      </c>
      <c r="E52" s="398" t="s">
        <v>539</v>
      </c>
      <c r="F52" s="398" t="s">
        <v>539</v>
      </c>
      <c r="G52" s="398" t="s">
        <v>539</v>
      </c>
      <c r="H52" s="398" t="s">
        <v>539</v>
      </c>
      <c r="I52" s="398" t="s">
        <v>1142</v>
      </c>
      <c r="J52" s="395" t="s">
        <v>539</v>
      </c>
      <c r="K52" s="230"/>
      <c r="L52" s="293"/>
    </row>
    <row r="53" spans="1:12" s="348" customFormat="1" ht="20.100000000000001" customHeight="1" x14ac:dyDescent="0.25">
      <c r="A53" s="395">
        <f t="shared" si="0"/>
        <v>47</v>
      </c>
      <c r="B53" s="394" t="s">
        <v>993</v>
      </c>
      <c r="C53" s="398" t="s">
        <v>1202</v>
      </c>
      <c r="D53" s="398" t="s">
        <v>1527</v>
      </c>
      <c r="E53" s="398" t="s">
        <v>539</v>
      </c>
      <c r="F53" s="398" t="s">
        <v>539</v>
      </c>
      <c r="G53" s="398" t="s">
        <v>539</v>
      </c>
      <c r="H53" s="398" t="s">
        <v>539</v>
      </c>
      <c r="I53" s="398" t="s">
        <v>1145</v>
      </c>
      <c r="J53" s="395" t="s">
        <v>539</v>
      </c>
      <c r="K53" s="230"/>
      <c r="L53" s="293"/>
    </row>
    <row r="54" spans="1:12" s="348" customFormat="1" ht="20.100000000000001" customHeight="1" x14ac:dyDescent="0.25">
      <c r="A54" s="395">
        <f t="shared" si="0"/>
        <v>48</v>
      </c>
      <c r="B54" s="394" t="s">
        <v>321</v>
      </c>
      <c r="C54" s="398" t="s">
        <v>1203</v>
      </c>
      <c r="D54" s="398" t="s">
        <v>1527</v>
      </c>
      <c r="E54" s="398" t="s">
        <v>539</v>
      </c>
      <c r="F54" s="398" t="s">
        <v>539</v>
      </c>
      <c r="G54" s="398" t="s">
        <v>539</v>
      </c>
      <c r="H54" s="398" t="s">
        <v>539</v>
      </c>
      <c r="I54" s="398" t="s">
        <v>1143</v>
      </c>
      <c r="J54" s="395" t="s">
        <v>539</v>
      </c>
      <c r="K54" s="230"/>
      <c r="L54" s="293"/>
    </row>
    <row r="55" spans="1:12" s="348" customFormat="1" ht="20.100000000000001" customHeight="1" x14ac:dyDescent="0.25">
      <c r="A55" s="395">
        <f t="shared" si="0"/>
        <v>49</v>
      </c>
      <c r="B55" s="394" t="s">
        <v>58</v>
      </c>
      <c r="C55" s="398" t="s">
        <v>1204</v>
      </c>
      <c r="D55" s="398" t="s">
        <v>1527</v>
      </c>
      <c r="E55" s="398" t="s">
        <v>539</v>
      </c>
      <c r="F55" s="398" t="s">
        <v>539</v>
      </c>
      <c r="G55" s="398" t="s">
        <v>539</v>
      </c>
      <c r="H55" s="398" t="s">
        <v>539</v>
      </c>
      <c r="I55" s="398" t="s">
        <v>1143</v>
      </c>
      <c r="J55" s="395" t="s">
        <v>539</v>
      </c>
      <c r="K55" s="230"/>
      <c r="L55" s="294"/>
    </row>
    <row r="56" spans="1:12" s="348" customFormat="1" ht="20.100000000000001" customHeight="1" x14ac:dyDescent="0.25">
      <c r="A56" s="395">
        <f t="shared" si="0"/>
        <v>50</v>
      </c>
      <c r="B56" s="394" t="s">
        <v>415</v>
      </c>
      <c r="C56" s="398" t="s">
        <v>1205</v>
      </c>
      <c r="D56" s="398" t="s">
        <v>1527</v>
      </c>
      <c r="E56" s="398" t="s">
        <v>539</v>
      </c>
      <c r="F56" s="398" t="s">
        <v>539</v>
      </c>
      <c r="G56" s="398" t="s">
        <v>539</v>
      </c>
      <c r="H56" s="398" t="s">
        <v>539</v>
      </c>
      <c r="I56" s="398" t="s">
        <v>1145</v>
      </c>
      <c r="J56" s="395" t="s">
        <v>539</v>
      </c>
      <c r="K56" s="230"/>
      <c r="L56" s="294"/>
    </row>
    <row r="57" spans="1:12" s="348" customFormat="1" ht="20.100000000000001" customHeight="1" x14ac:dyDescent="0.25">
      <c r="A57" s="395">
        <f t="shared" si="0"/>
        <v>51</v>
      </c>
      <c r="B57" s="394" t="s">
        <v>271</v>
      </c>
      <c r="C57" s="398" t="s">
        <v>1206</v>
      </c>
      <c r="D57" s="398" t="s">
        <v>1527</v>
      </c>
      <c r="E57" s="398" t="s">
        <v>539</v>
      </c>
      <c r="F57" s="398" t="s">
        <v>539</v>
      </c>
      <c r="G57" s="398" t="s">
        <v>539</v>
      </c>
      <c r="H57" s="398" t="s">
        <v>539</v>
      </c>
      <c r="I57" s="398" t="s">
        <v>1144</v>
      </c>
      <c r="J57" s="395" t="s">
        <v>539</v>
      </c>
      <c r="K57" s="230"/>
      <c r="L57" s="293"/>
    </row>
    <row r="58" spans="1:12" s="348" customFormat="1" ht="20.100000000000001" customHeight="1" x14ac:dyDescent="0.25">
      <c r="A58" s="395">
        <f t="shared" si="0"/>
        <v>52</v>
      </c>
      <c r="B58" s="394" t="s">
        <v>355</v>
      </c>
      <c r="C58" s="398" t="s">
        <v>1207</v>
      </c>
      <c r="D58" s="398" t="s">
        <v>1527</v>
      </c>
      <c r="E58" s="398" t="s">
        <v>539</v>
      </c>
      <c r="F58" s="398" t="s">
        <v>539</v>
      </c>
      <c r="G58" s="398" t="s">
        <v>539</v>
      </c>
      <c r="H58" s="398" t="s">
        <v>539</v>
      </c>
      <c r="I58" s="398" t="s">
        <v>1144</v>
      </c>
      <c r="J58" s="395" t="s">
        <v>539</v>
      </c>
      <c r="K58" s="230"/>
      <c r="L58" s="293"/>
    </row>
    <row r="59" spans="1:12" s="348" customFormat="1" ht="20.100000000000001" customHeight="1" x14ac:dyDescent="0.25">
      <c r="A59" s="395">
        <f t="shared" si="0"/>
        <v>53</v>
      </c>
      <c r="B59" s="394" t="s">
        <v>172</v>
      </c>
      <c r="C59" s="398" t="s">
        <v>1208</v>
      </c>
      <c r="D59" s="398" t="s">
        <v>1527</v>
      </c>
      <c r="E59" s="398" t="s">
        <v>539</v>
      </c>
      <c r="F59" s="398" t="s">
        <v>539</v>
      </c>
      <c r="G59" s="398" t="s">
        <v>539</v>
      </c>
      <c r="H59" s="398" t="s">
        <v>539</v>
      </c>
      <c r="I59" s="398" t="s">
        <v>1144</v>
      </c>
      <c r="J59" s="395" t="s">
        <v>539</v>
      </c>
      <c r="K59" s="230"/>
      <c r="L59" s="293"/>
    </row>
    <row r="60" spans="1:12" s="348" customFormat="1" ht="20.100000000000001" customHeight="1" x14ac:dyDescent="0.25">
      <c r="A60" s="395">
        <f t="shared" si="0"/>
        <v>54</v>
      </c>
      <c r="B60" s="394" t="s">
        <v>13</v>
      </c>
      <c r="C60" s="398" t="s">
        <v>1209</v>
      </c>
      <c r="D60" s="398" t="s">
        <v>1527</v>
      </c>
      <c r="E60" s="398" t="s">
        <v>539</v>
      </c>
      <c r="F60" s="398" t="s">
        <v>539</v>
      </c>
      <c r="G60" s="398" t="s">
        <v>539</v>
      </c>
      <c r="H60" s="398" t="s">
        <v>539</v>
      </c>
      <c r="I60" s="398" t="s">
        <v>1142</v>
      </c>
      <c r="J60" s="395" t="s">
        <v>539</v>
      </c>
      <c r="K60" s="230"/>
      <c r="L60" s="293"/>
    </row>
    <row r="61" spans="1:12" s="348" customFormat="1" ht="64.5" customHeight="1" x14ac:dyDescent="0.25">
      <c r="A61" s="395">
        <f t="shared" si="0"/>
        <v>55</v>
      </c>
      <c r="B61" s="394" t="s">
        <v>39</v>
      </c>
      <c r="C61" s="398" t="s">
        <v>1210</v>
      </c>
      <c r="D61" s="398" t="s">
        <v>1531</v>
      </c>
      <c r="E61" s="398" t="s">
        <v>539</v>
      </c>
      <c r="F61" s="398" t="s">
        <v>539</v>
      </c>
      <c r="G61" s="398" t="s">
        <v>539</v>
      </c>
      <c r="H61" s="398" t="s">
        <v>539</v>
      </c>
      <c r="I61" s="398" t="s">
        <v>1142</v>
      </c>
      <c r="J61" s="395" t="s">
        <v>539</v>
      </c>
      <c r="K61" s="230"/>
      <c r="L61" s="293"/>
    </row>
    <row r="62" spans="1:12" s="348" customFormat="1" ht="20.100000000000001" customHeight="1" x14ac:dyDescent="0.25">
      <c r="A62" s="395">
        <f t="shared" si="0"/>
        <v>56</v>
      </c>
      <c r="B62" s="394" t="s">
        <v>105</v>
      </c>
      <c r="C62" s="398" t="s">
        <v>1211</v>
      </c>
      <c r="D62" s="398" t="s">
        <v>1527</v>
      </c>
      <c r="E62" s="398" t="s">
        <v>539</v>
      </c>
      <c r="F62" s="398" t="s">
        <v>539</v>
      </c>
      <c r="G62" s="398" t="s">
        <v>539</v>
      </c>
      <c r="H62" s="398" t="s">
        <v>539</v>
      </c>
      <c r="I62" s="398" t="s">
        <v>1145</v>
      </c>
      <c r="J62" s="395" t="s">
        <v>539</v>
      </c>
      <c r="K62" s="230"/>
      <c r="L62" s="293"/>
    </row>
    <row r="63" spans="1:12" s="348" customFormat="1" ht="20.100000000000001" customHeight="1" x14ac:dyDescent="0.25">
      <c r="A63" s="395">
        <f t="shared" si="0"/>
        <v>57</v>
      </c>
      <c r="B63" s="394" t="s">
        <v>41</v>
      </c>
      <c r="C63" s="398" t="s">
        <v>1212</v>
      </c>
      <c r="D63" s="398" t="s">
        <v>1527</v>
      </c>
      <c r="E63" s="398" t="s">
        <v>539</v>
      </c>
      <c r="F63" s="398" t="s">
        <v>539</v>
      </c>
      <c r="G63" s="398" t="s">
        <v>539</v>
      </c>
      <c r="H63" s="398" t="s">
        <v>539</v>
      </c>
      <c r="I63" s="398" t="s">
        <v>1143</v>
      </c>
      <c r="J63" s="395" t="s">
        <v>539</v>
      </c>
      <c r="K63" s="230"/>
      <c r="L63" s="293"/>
    </row>
    <row r="64" spans="1:12" s="348" customFormat="1" ht="20.100000000000001" customHeight="1" x14ac:dyDescent="0.25">
      <c r="A64" s="395">
        <f t="shared" si="0"/>
        <v>58</v>
      </c>
      <c r="B64" s="394" t="s">
        <v>106</v>
      </c>
      <c r="C64" s="398" t="s">
        <v>1213</v>
      </c>
      <c r="D64" s="398" t="s">
        <v>1527</v>
      </c>
      <c r="E64" s="398" t="s">
        <v>539</v>
      </c>
      <c r="F64" s="398" t="s">
        <v>539</v>
      </c>
      <c r="G64" s="398" t="s">
        <v>539</v>
      </c>
      <c r="H64" s="398" t="s">
        <v>539</v>
      </c>
      <c r="I64" s="398" t="s">
        <v>1145</v>
      </c>
      <c r="J64" s="395" t="s">
        <v>539</v>
      </c>
      <c r="K64" s="230"/>
      <c r="L64" s="293"/>
    </row>
    <row r="65" spans="1:12" s="348" customFormat="1" ht="20.100000000000001" customHeight="1" x14ac:dyDescent="0.25">
      <c r="A65" s="395">
        <f t="shared" si="0"/>
        <v>59</v>
      </c>
      <c r="B65" s="394" t="s">
        <v>111</v>
      </c>
      <c r="C65" s="398" t="s">
        <v>1214</v>
      </c>
      <c r="D65" s="398" t="s">
        <v>1527</v>
      </c>
      <c r="E65" s="398" t="s">
        <v>539</v>
      </c>
      <c r="F65" s="398" t="s">
        <v>539</v>
      </c>
      <c r="G65" s="398" t="s">
        <v>539</v>
      </c>
      <c r="H65" s="398" t="s">
        <v>539</v>
      </c>
      <c r="I65" s="398" t="s">
        <v>1145</v>
      </c>
      <c r="J65" s="395" t="s">
        <v>539</v>
      </c>
      <c r="K65" s="230"/>
      <c r="L65" s="293"/>
    </row>
    <row r="66" spans="1:12" s="348" customFormat="1" ht="20.100000000000001" customHeight="1" x14ac:dyDescent="0.25">
      <c r="A66" s="395">
        <f t="shared" si="0"/>
        <v>60</v>
      </c>
      <c r="B66" s="394" t="s">
        <v>108</v>
      </c>
      <c r="C66" s="398" t="s">
        <v>1215</v>
      </c>
      <c r="D66" s="398" t="s">
        <v>1527</v>
      </c>
      <c r="E66" s="398" t="s">
        <v>539</v>
      </c>
      <c r="F66" s="398" t="s">
        <v>539</v>
      </c>
      <c r="G66" s="398" t="s">
        <v>539</v>
      </c>
      <c r="H66" s="398" t="s">
        <v>539</v>
      </c>
      <c r="I66" s="398" t="s">
        <v>1143</v>
      </c>
      <c r="J66" s="395" t="s">
        <v>539</v>
      </c>
      <c r="K66" s="230"/>
      <c r="L66" s="293"/>
    </row>
    <row r="67" spans="1:12" s="348" customFormat="1" ht="20.100000000000001" customHeight="1" x14ac:dyDescent="0.25">
      <c r="A67" s="395">
        <f t="shared" si="0"/>
        <v>61</v>
      </c>
      <c r="B67" s="394" t="s">
        <v>109</v>
      </c>
      <c r="C67" s="398" t="s">
        <v>1216</v>
      </c>
      <c r="D67" s="398" t="s">
        <v>1527</v>
      </c>
      <c r="E67" s="398" t="s">
        <v>539</v>
      </c>
      <c r="F67" s="398" t="s">
        <v>539</v>
      </c>
      <c r="G67" s="398" t="s">
        <v>539</v>
      </c>
      <c r="H67" s="398" t="s">
        <v>539</v>
      </c>
      <c r="I67" s="398" t="s">
        <v>1145</v>
      </c>
      <c r="J67" s="395" t="s">
        <v>539</v>
      </c>
      <c r="K67" s="230"/>
      <c r="L67" s="293"/>
    </row>
    <row r="68" spans="1:12" s="348" customFormat="1" ht="20.100000000000001" customHeight="1" x14ac:dyDescent="0.25">
      <c r="A68" s="395">
        <f t="shared" si="0"/>
        <v>62</v>
      </c>
      <c r="B68" s="394" t="s">
        <v>44</v>
      </c>
      <c r="C68" s="398" t="s">
        <v>1217</v>
      </c>
      <c r="D68" s="398" t="s">
        <v>1527</v>
      </c>
      <c r="E68" s="398" t="s">
        <v>539</v>
      </c>
      <c r="F68" s="398" t="s">
        <v>539</v>
      </c>
      <c r="G68" s="398" t="s">
        <v>539</v>
      </c>
      <c r="H68" s="398" t="s">
        <v>539</v>
      </c>
      <c r="I68" s="398" t="s">
        <v>1143</v>
      </c>
      <c r="J68" s="395" t="s">
        <v>539</v>
      </c>
      <c r="K68" s="230"/>
      <c r="L68" s="293"/>
    </row>
    <row r="69" spans="1:12" s="348" customFormat="1" ht="20.100000000000001" customHeight="1" x14ac:dyDescent="0.25">
      <c r="A69" s="395">
        <f t="shared" si="0"/>
        <v>63</v>
      </c>
      <c r="B69" s="394" t="s">
        <v>11</v>
      </c>
      <c r="C69" s="398" t="s">
        <v>1218</v>
      </c>
      <c r="D69" s="398" t="s">
        <v>1527</v>
      </c>
      <c r="E69" s="398" t="s">
        <v>539</v>
      </c>
      <c r="F69" s="398" t="s">
        <v>539</v>
      </c>
      <c r="G69" s="398" t="s">
        <v>539</v>
      </c>
      <c r="H69" s="398" t="s">
        <v>539</v>
      </c>
      <c r="I69" s="398" t="s">
        <v>1144</v>
      </c>
      <c r="J69" s="395" t="s">
        <v>539</v>
      </c>
      <c r="K69" s="230"/>
      <c r="L69" s="293"/>
    </row>
    <row r="70" spans="1:12" s="348" customFormat="1" ht="20.100000000000001" customHeight="1" x14ac:dyDescent="0.25">
      <c r="A70" s="395">
        <f t="shared" si="0"/>
        <v>64</v>
      </c>
      <c r="B70" s="394" t="s">
        <v>101</v>
      </c>
      <c r="C70" s="398" t="s">
        <v>1219</v>
      </c>
      <c r="D70" s="398" t="s">
        <v>1527</v>
      </c>
      <c r="E70" s="398" t="s">
        <v>539</v>
      </c>
      <c r="F70" s="398" t="s">
        <v>539</v>
      </c>
      <c r="G70" s="398" t="s">
        <v>539</v>
      </c>
      <c r="H70" s="398" t="s">
        <v>539</v>
      </c>
      <c r="I70" s="398" t="s">
        <v>1145</v>
      </c>
      <c r="J70" s="395" t="s">
        <v>539</v>
      </c>
      <c r="K70" s="230"/>
      <c r="L70" s="293"/>
    </row>
    <row r="71" spans="1:12" s="348" customFormat="1" ht="20.100000000000001" customHeight="1" x14ac:dyDescent="0.25">
      <c r="A71" s="395">
        <f t="shared" si="0"/>
        <v>65</v>
      </c>
      <c r="B71" s="394" t="s">
        <v>114</v>
      </c>
      <c r="C71" s="398" t="s">
        <v>1220</v>
      </c>
      <c r="D71" s="398" t="s">
        <v>1527</v>
      </c>
      <c r="E71" s="398" t="s">
        <v>539</v>
      </c>
      <c r="F71" s="398" t="s">
        <v>539</v>
      </c>
      <c r="G71" s="398" t="s">
        <v>539</v>
      </c>
      <c r="H71" s="398" t="s">
        <v>539</v>
      </c>
      <c r="I71" s="398" t="s">
        <v>1144</v>
      </c>
      <c r="J71" s="395" t="s">
        <v>539</v>
      </c>
      <c r="K71" s="230"/>
      <c r="L71" s="293"/>
    </row>
    <row r="72" spans="1:12" s="348" customFormat="1" ht="20.100000000000001" customHeight="1" x14ac:dyDescent="0.25">
      <c r="A72" s="395">
        <f t="shared" si="0"/>
        <v>66</v>
      </c>
      <c r="B72" s="394" t="s">
        <v>69</v>
      </c>
      <c r="C72" s="398" t="s">
        <v>1221</v>
      </c>
      <c r="D72" s="398" t="s">
        <v>1527</v>
      </c>
      <c r="E72" s="398" t="s">
        <v>539</v>
      </c>
      <c r="F72" s="398" t="s">
        <v>539</v>
      </c>
      <c r="G72" s="398" t="s">
        <v>539</v>
      </c>
      <c r="H72" s="398" t="s">
        <v>539</v>
      </c>
      <c r="I72" s="398" t="s">
        <v>1144</v>
      </c>
      <c r="J72" s="395" t="s">
        <v>539</v>
      </c>
      <c r="K72" s="230"/>
      <c r="L72" s="293"/>
    </row>
    <row r="73" spans="1:12" s="348" customFormat="1" ht="20.100000000000001" customHeight="1" x14ac:dyDescent="0.25">
      <c r="A73" s="395">
        <f t="shared" ref="A73:A136" si="1">A72+1</f>
        <v>67</v>
      </c>
      <c r="B73" s="394" t="s">
        <v>116</v>
      </c>
      <c r="C73" s="398" t="s">
        <v>1222</v>
      </c>
      <c r="D73" s="398" t="s">
        <v>1527</v>
      </c>
      <c r="E73" s="398" t="s">
        <v>539</v>
      </c>
      <c r="F73" s="398" t="s">
        <v>539</v>
      </c>
      <c r="G73" s="398" t="s">
        <v>539</v>
      </c>
      <c r="H73" s="398" t="s">
        <v>539</v>
      </c>
      <c r="I73" s="398" t="s">
        <v>1144</v>
      </c>
      <c r="J73" s="395" t="s">
        <v>539</v>
      </c>
      <c r="K73" s="230"/>
      <c r="L73" s="293"/>
    </row>
    <row r="74" spans="1:12" s="348" customFormat="1" ht="20.100000000000001" customHeight="1" x14ac:dyDescent="0.25">
      <c r="A74" s="395">
        <f t="shared" si="1"/>
        <v>68</v>
      </c>
      <c r="B74" s="399" t="s">
        <v>1012</v>
      </c>
      <c r="C74" s="400" t="s">
        <v>1223</v>
      </c>
      <c r="D74" s="398" t="s">
        <v>1527</v>
      </c>
      <c r="E74" s="398" t="s">
        <v>539</v>
      </c>
      <c r="F74" s="398" t="s">
        <v>539</v>
      </c>
      <c r="G74" s="398" t="s">
        <v>539</v>
      </c>
      <c r="H74" s="398" t="s">
        <v>539</v>
      </c>
      <c r="I74" s="398" t="s">
        <v>1145</v>
      </c>
      <c r="J74" s="395" t="s">
        <v>539</v>
      </c>
      <c r="K74" s="230"/>
      <c r="L74" s="293"/>
    </row>
    <row r="75" spans="1:12" s="348" customFormat="1" ht="42.75" customHeight="1" x14ac:dyDescent="0.25">
      <c r="A75" s="395">
        <f t="shared" si="1"/>
        <v>69</v>
      </c>
      <c r="B75" s="399" t="s">
        <v>244</v>
      </c>
      <c r="C75" s="400"/>
      <c r="D75" s="398" t="s">
        <v>1527</v>
      </c>
      <c r="E75" s="398" t="s">
        <v>539</v>
      </c>
      <c r="F75" s="398" t="s">
        <v>539</v>
      </c>
      <c r="G75" s="398" t="s">
        <v>539</v>
      </c>
      <c r="H75" s="398" t="s">
        <v>539</v>
      </c>
      <c r="I75" s="398" t="s">
        <v>1144</v>
      </c>
      <c r="J75" s="395" t="s">
        <v>539</v>
      </c>
      <c r="K75" s="230" t="s">
        <v>1532</v>
      </c>
      <c r="L75" s="293"/>
    </row>
    <row r="76" spans="1:12" s="348" customFormat="1" ht="41.25" customHeight="1" x14ac:dyDescent="0.25">
      <c r="A76" s="395">
        <f t="shared" si="1"/>
        <v>70</v>
      </c>
      <c r="B76" s="394" t="s">
        <v>119</v>
      </c>
      <c r="C76" s="398" t="s">
        <v>1225</v>
      </c>
      <c r="D76" s="398" t="s">
        <v>1533</v>
      </c>
      <c r="E76" s="398" t="s">
        <v>539</v>
      </c>
      <c r="F76" s="398" t="s">
        <v>539</v>
      </c>
      <c r="G76" s="398" t="s">
        <v>539</v>
      </c>
      <c r="H76" s="398" t="s">
        <v>539</v>
      </c>
      <c r="I76" s="398" t="s">
        <v>1143</v>
      </c>
      <c r="J76" s="395" t="s">
        <v>539</v>
      </c>
      <c r="K76" s="230"/>
      <c r="L76" s="293"/>
    </row>
    <row r="77" spans="1:12" s="348" customFormat="1" ht="20.100000000000001" customHeight="1" x14ac:dyDescent="0.25">
      <c r="A77" s="395">
        <f t="shared" si="1"/>
        <v>71</v>
      </c>
      <c r="B77" s="394" t="s">
        <v>421</v>
      </c>
      <c r="C77" s="398" t="s">
        <v>1298</v>
      </c>
      <c r="D77" s="398" t="s">
        <v>1527</v>
      </c>
      <c r="E77" s="398" t="s">
        <v>539</v>
      </c>
      <c r="F77" s="398" t="s">
        <v>539</v>
      </c>
      <c r="G77" s="398" t="s">
        <v>539</v>
      </c>
      <c r="H77" s="398" t="s">
        <v>539</v>
      </c>
      <c r="I77" s="398" t="s">
        <v>1143</v>
      </c>
      <c r="J77" s="395" t="s">
        <v>539</v>
      </c>
      <c r="K77" s="230"/>
      <c r="L77" s="293"/>
    </row>
    <row r="78" spans="1:12" s="348" customFormat="1" ht="20.100000000000001" customHeight="1" x14ac:dyDescent="0.25">
      <c r="A78" s="395">
        <f t="shared" si="1"/>
        <v>72</v>
      </c>
      <c r="B78" s="394" t="s">
        <v>120</v>
      </c>
      <c r="C78" s="398" t="s">
        <v>1227</v>
      </c>
      <c r="D78" s="398" t="s">
        <v>1527</v>
      </c>
      <c r="E78" s="398" t="s">
        <v>539</v>
      </c>
      <c r="F78" s="398" t="s">
        <v>539</v>
      </c>
      <c r="G78" s="398" t="s">
        <v>539</v>
      </c>
      <c r="H78" s="398" t="s">
        <v>539</v>
      </c>
      <c r="I78" s="398" t="s">
        <v>1144</v>
      </c>
      <c r="J78" s="395" t="s">
        <v>539</v>
      </c>
      <c r="K78" s="230"/>
      <c r="L78" s="293"/>
    </row>
    <row r="79" spans="1:12" s="348" customFormat="1" ht="20.100000000000001" customHeight="1" x14ac:dyDescent="0.25">
      <c r="A79" s="395">
        <f t="shared" si="1"/>
        <v>73</v>
      </c>
      <c r="B79" s="394" t="s">
        <v>122</v>
      </c>
      <c r="C79" s="398" t="s">
        <v>1228</v>
      </c>
      <c r="D79" s="398" t="s">
        <v>1527</v>
      </c>
      <c r="E79" s="398" t="s">
        <v>539</v>
      </c>
      <c r="F79" s="398" t="s">
        <v>539</v>
      </c>
      <c r="G79" s="398" t="s">
        <v>539</v>
      </c>
      <c r="H79" s="398" t="s">
        <v>539</v>
      </c>
      <c r="I79" s="398" t="s">
        <v>1145</v>
      </c>
      <c r="J79" s="395" t="s">
        <v>539</v>
      </c>
      <c r="K79" s="230"/>
      <c r="L79" s="293"/>
    </row>
    <row r="80" spans="1:12" s="348" customFormat="1" ht="20.100000000000001" customHeight="1" x14ac:dyDescent="0.25">
      <c r="A80" s="395">
        <f t="shared" si="1"/>
        <v>74</v>
      </c>
      <c r="B80" s="394" t="s">
        <v>12</v>
      </c>
      <c r="C80" s="398" t="s">
        <v>1229</v>
      </c>
      <c r="D80" s="398" t="s">
        <v>1527</v>
      </c>
      <c r="E80" s="398" t="s">
        <v>539</v>
      </c>
      <c r="F80" s="398" t="s">
        <v>539</v>
      </c>
      <c r="G80" s="398" t="s">
        <v>539</v>
      </c>
      <c r="H80" s="398" t="s">
        <v>539</v>
      </c>
      <c r="I80" s="398" t="s">
        <v>1144</v>
      </c>
      <c r="J80" s="395" t="s">
        <v>539</v>
      </c>
      <c r="K80" s="230"/>
      <c r="L80" s="293"/>
    </row>
    <row r="81" spans="1:12" s="348" customFormat="1" ht="20.100000000000001" customHeight="1" x14ac:dyDescent="0.25">
      <c r="A81" s="395">
        <f t="shared" si="1"/>
        <v>75</v>
      </c>
      <c r="B81" s="394" t="s">
        <v>322</v>
      </c>
      <c r="C81" s="398" t="s">
        <v>1230</v>
      </c>
      <c r="D81" s="398" t="s">
        <v>1527</v>
      </c>
      <c r="E81" s="398" t="s">
        <v>539</v>
      </c>
      <c r="F81" s="398" t="s">
        <v>539</v>
      </c>
      <c r="G81" s="398" t="s">
        <v>539</v>
      </c>
      <c r="H81" s="398" t="s">
        <v>539</v>
      </c>
      <c r="I81" s="398" t="s">
        <v>1144</v>
      </c>
      <c r="J81" s="395" t="s">
        <v>539</v>
      </c>
      <c r="K81" s="230"/>
      <c r="L81" s="293"/>
    </row>
    <row r="82" spans="1:12" s="348" customFormat="1" ht="20.100000000000001" customHeight="1" x14ac:dyDescent="0.25">
      <c r="A82" s="395">
        <f t="shared" si="1"/>
        <v>76</v>
      </c>
      <c r="B82" s="394" t="s">
        <v>123</v>
      </c>
      <c r="C82" s="398" t="s">
        <v>1231</v>
      </c>
      <c r="D82" s="398" t="s">
        <v>1527</v>
      </c>
      <c r="E82" s="398" t="s">
        <v>539</v>
      </c>
      <c r="F82" s="398" t="s">
        <v>539</v>
      </c>
      <c r="G82" s="398" t="s">
        <v>539</v>
      </c>
      <c r="H82" s="398" t="s">
        <v>539</v>
      </c>
      <c r="I82" s="398" t="s">
        <v>1144</v>
      </c>
      <c r="J82" s="395" t="s">
        <v>539</v>
      </c>
      <c r="K82" s="230"/>
      <c r="L82" s="293"/>
    </row>
    <row r="83" spans="1:12" s="348" customFormat="1" ht="54" customHeight="1" x14ac:dyDescent="0.25">
      <c r="A83" s="395">
        <f t="shared" si="1"/>
        <v>77</v>
      </c>
      <c r="B83" s="394" t="s">
        <v>124</v>
      </c>
      <c r="C83" s="398" t="s">
        <v>1232</v>
      </c>
      <c r="D83" s="398" t="s">
        <v>1534</v>
      </c>
      <c r="E83" s="398" t="s">
        <v>539</v>
      </c>
      <c r="F83" s="398" t="s">
        <v>539</v>
      </c>
      <c r="G83" s="398" t="s">
        <v>539</v>
      </c>
      <c r="H83" s="398" t="s">
        <v>539</v>
      </c>
      <c r="I83" s="398" t="s">
        <v>1143</v>
      </c>
      <c r="J83" s="395" t="s">
        <v>539</v>
      </c>
      <c r="K83" s="230"/>
      <c r="L83" s="293"/>
    </row>
    <row r="84" spans="1:12" s="348" customFormat="1" ht="20.100000000000001" customHeight="1" x14ac:dyDescent="0.25">
      <c r="A84" s="395">
        <f t="shared" si="1"/>
        <v>78</v>
      </c>
      <c r="B84" s="394" t="s">
        <v>125</v>
      </c>
      <c r="C84" s="398" t="s">
        <v>1233</v>
      </c>
      <c r="D84" s="398" t="s">
        <v>1527</v>
      </c>
      <c r="E84" s="398" t="s">
        <v>539</v>
      </c>
      <c r="F84" s="398" t="s">
        <v>539</v>
      </c>
      <c r="G84" s="398" t="s">
        <v>539</v>
      </c>
      <c r="H84" s="398" t="s">
        <v>539</v>
      </c>
      <c r="I84" s="398" t="s">
        <v>1144</v>
      </c>
      <c r="J84" s="395" t="s">
        <v>539</v>
      </c>
      <c r="K84" s="230"/>
      <c r="L84" s="293"/>
    </row>
    <row r="85" spans="1:12" s="348" customFormat="1" ht="36" customHeight="1" x14ac:dyDescent="0.25">
      <c r="A85" s="395">
        <f t="shared" si="1"/>
        <v>79</v>
      </c>
      <c r="B85" s="394" t="s">
        <v>277</v>
      </c>
      <c r="C85" s="398" t="s">
        <v>1235</v>
      </c>
      <c r="D85" s="398" t="s">
        <v>1535</v>
      </c>
      <c r="E85" s="398" t="s">
        <v>539</v>
      </c>
      <c r="F85" s="398" t="s">
        <v>539</v>
      </c>
      <c r="G85" s="398" t="s">
        <v>539</v>
      </c>
      <c r="H85" s="398" t="s">
        <v>539</v>
      </c>
      <c r="I85" s="398" t="s">
        <v>1142</v>
      </c>
      <c r="J85" s="395" t="s">
        <v>539</v>
      </c>
      <c r="K85" s="417"/>
      <c r="L85" s="347"/>
    </row>
    <row r="86" spans="1:12" s="348" customFormat="1" ht="20.100000000000001" customHeight="1" x14ac:dyDescent="0.25">
      <c r="A86" s="395">
        <f t="shared" si="1"/>
        <v>80</v>
      </c>
      <c r="B86" s="394" t="s">
        <v>278</v>
      </c>
      <c r="C86" s="398" t="s">
        <v>1236</v>
      </c>
      <c r="D86" s="398" t="s">
        <v>1527</v>
      </c>
      <c r="E86" s="398" t="s">
        <v>539</v>
      </c>
      <c r="F86" s="398" t="s">
        <v>539</v>
      </c>
      <c r="G86" s="398" t="s">
        <v>539</v>
      </c>
      <c r="H86" s="398" t="s">
        <v>539</v>
      </c>
      <c r="I86" s="398" t="s">
        <v>1143</v>
      </c>
      <c r="J86" s="395" t="s">
        <v>539</v>
      </c>
      <c r="K86" s="230"/>
      <c r="L86" s="293"/>
    </row>
    <row r="87" spans="1:12" s="348" customFormat="1" ht="20.100000000000001" customHeight="1" x14ac:dyDescent="0.25">
      <c r="A87" s="395">
        <f t="shared" si="1"/>
        <v>81</v>
      </c>
      <c r="B87" s="399" t="s">
        <v>255</v>
      </c>
      <c r="C87" s="400" t="s">
        <v>1237</v>
      </c>
      <c r="D87" s="398" t="s">
        <v>1527</v>
      </c>
      <c r="E87" s="398" t="s">
        <v>539</v>
      </c>
      <c r="F87" s="398" t="s">
        <v>539</v>
      </c>
      <c r="G87" s="398" t="s">
        <v>539</v>
      </c>
      <c r="H87" s="398" t="s">
        <v>539</v>
      </c>
      <c r="I87" s="398" t="s">
        <v>1143</v>
      </c>
      <c r="J87" s="395" t="s">
        <v>539</v>
      </c>
      <c r="K87" s="230"/>
      <c r="L87" s="293"/>
    </row>
    <row r="88" spans="1:12" s="348" customFormat="1" ht="20.100000000000001" customHeight="1" x14ac:dyDescent="0.25">
      <c r="A88" s="395">
        <f t="shared" si="1"/>
        <v>82</v>
      </c>
      <c r="B88" s="394" t="s">
        <v>279</v>
      </c>
      <c r="C88" s="398" t="s">
        <v>1238</v>
      </c>
      <c r="D88" s="398" t="s">
        <v>1527</v>
      </c>
      <c r="E88" s="398" t="s">
        <v>539</v>
      </c>
      <c r="F88" s="398" t="s">
        <v>539</v>
      </c>
      <c r="G88" s="398" t="s">
        <v>539</v>
      </c>
      <c r="H88" s="398" t="s">
        <v>539</v>
      </c>
      <c r="I88" s="398" t="s">
        <v>1143</v>
      </c>
      <c r="J88" s="395" t="s">
        <v>539</v>
      </c>
      <c r="K88" s="230"/>
      <c r="L88" s="293"/>
    </row>
    <row r="89" spans="1:12" s="348" customFormat="1" ht="20.100000000000001" customHeight="1" x14ac:dyDescent="0.25">
      <c r="A89" s="395">
        <f t="shared" si="1"/>
        <v>83</v>
      </c>
      <c r="B89" s="394" t="s">
        <v>280</v>
      </c>
      <c r="C89" s="398" t="s">
        <v>1239</v>
      </c>
      <c r="D89" s="398" t="s">
        <v>1527</v>
      </c>
      <c r="E89" s="398" t="s">
        <v>539</v>
      </c>
      <c r="F89" s="398" t="s">
        <v>539</v>
      </c>
      <c r="G89" s="398" t="s">
        <v>539</v>
      </c>
      <c r="H89" s="398" t="s">
        <v>539</v>
      </c>
      <c r="I89" s="398" t="s">
        <v>1144</v>
      </c>
      <c r="J89" s="395" t="s">
        <v>539</v>
      </c>
      <c r="K89" s="230"/>
      <c r="L89" s="293"/>
    </row>
    <row r="90" spans="1:12" s="348" customFormat="1" ht="20.100000000000001" customHeight="1" x14ac:dyDescent="0.25">
      <c r="A90" s="395">
        <f t="shared" si="1"/>
        <v>84</v>
      </c>
      <c r="B90" s="394" t="s">
        <v>281</v>
      </c>
      <c r="C90" s="398" t="s">
        <v>1240</v>
      </c>
      <c r="D90" s="398" t="s">
        <v>1527</v>
      </c>
      <c r="E90" s="398" t="s">
        <v>539</v>
      </c>
      <c r="F90" s="398" t="s">
        <v>539</v>
      </c>
      <c r="G90" s="398" t="s">
        <v>539</v>
      </c>
      <c r="H90" s="398" t="s">
        <v>539</v>
      </c>
      <c r="I90" s="398" t="s">
        <v>1144</v>
      </c>
      <c r="J90" s="395" t="s">
        <v>539</v>
      </c>
      <c r="K90" s="230"/>
      <c r="L90" s="293"/>
    </row>
    <row r="91" spans="1:12" s="348" customFormat="1" ht="20.100000000000001" customHeight="1" x14ac:dyDescent="0.25">
      <c r="A91" s="395">
        <f t="shared" si="1"/>
        <v>85</v>
      </c>
      <c r="B91" s="394" t="s">
        <v>417</v>
      </c>
      <c r="C91" s="398" t="s">
        <v>1241</v>
      </c>
      <c r="D91" s="398" t="s">
        <v>1527</v>
      </c>
      <c r="E91" s="398" t="s">
        <v>539</v>
      </c>
      <c r="F91" s="398" t="s">
        <v>539</v>
      </c>
      <c r="G91" s="398" t="s">
        <v>539</v>
      </c>
      <c r="H91" s="398" t="s">
        <v>539</v>
      </c>
      <c r="I91" s="398" t="s">
        <v>1144</v>
      </c>
      <c r="J91" s="395" t="s">
        <v>539</v>
      </c>
      <c r="K91" s="230"/>
      <c r="L91" s="293"/>
    </row>
    <row r="92" spans="1:12" s="348" customFormat="1" ht="20.100000000000001" customHeight="1" x14ac:dyDescent="0.25">
      <c r="A92" s="395">
        <f t="shared" si="1"/>
        <v>86</v>
      </c>
      <c r="B92" s="394" t="s">
        <v>107</v>
      </c>
      <c r="C92" s="398" t="s">
        <v>1242</v>
      </c>
      <c r="D92" s="398" t="s">
        <v>1527</v>
      </c>
      <c r="E92" s="398" t="s">
        <v>539</v>
      </c>
      <c r="F92" s="398" t="s">
        <v>539</v>
      </c>
      <c r="G92" s="398" t="s">
        <v>539</v>
      </c>
      <c r="H92" s="398" t="s">
        <v>539</v>
      </c>
      <c r="I92" s="398" t="s">
        <v>1143</v>
      </c>
      <c r="J92" s="395" t="s">
        <v>539</v>
      </c>
      <c r="K92" s="230"/>
      <c r="L92" s="293"/>
    </row>
    <row r="93" spans="1:12" s="348" customFormat="1" ht="20.100000000000001" customHeight="1" x14ac:dyDescent="0.25">
      <c r="A93" s="395">
        <f t="shared" si="1"/>
        <v>87</v>
      </c>
      <c r="B93" s="394" t="s">
        <v>283</v>
      </c>
      <c r="C93" s="398" t="s">
        <v>1243</v>
      </c>
      <c r="D93" s="398" t="s">
        <v>1527</v>
      </c>
      <c r="E93" s="398" t="s">
        <v>539</v>
      </c>
      <c r="F93" s="398" t="s">
        <v>539</v>
      </c>
      <c r="G93" s="398" t="s">
        <v>539</v>
      </c>
      <c r="H93" s="398" t="s">
        <v>539</v>
      </c>
      <c r="I93" s="398" t="s">
        <v>1144</v>
      </c>
      <c r="J93" s="395" t="s">
        <v>539</v>
      </c>
      <c r="K93" s="230"/>
      <c r="L93" s="293"/>
    </row>
    <row r="94" spans="1:12" s="348" customFormat="1" ht="20.100000000000001" customHeight="1" x14ac:dyDescent="0.25">
      <c r="A94" s="395">
        <f t="shared" si="1"/>
        <v>88</v>
      </c>
      <c r="B94" s="394" t="s">
        <v>284</v>
      </c>
      <c r="C94" s="398" t="s">
        <v>1244</v>
      </c>
      <c r="D94" s="398" t="s">
        <v>1527</v>
      </c>
      <c r="E94" s="398" t="s">
        <v>539</v>
      </c>
      <c r="F94" s="398" t="s">
        <v>539</v>
      </c>
      <c r="G94" s="398" t="s">
        <v>539</v>
      </c>
      <c r="H94" s="398" t="s">
        <v>539</v>
      </c>
      <c r="I94" s="398" t="s">
        <v>1144</v>
      </c>
      <c r="J94" s="395" t="s">
        <v>539</v>
      </c>
      <c r="K94" s="230"/>
      <c r="L94" s="293"/>
    </row>
    <row r="95" spans="1:12" s="348" customFormat="1" ht="20.100000000000001" customHeight="1" x14ac:dyDescent="0.25">
      <c r="A95" s="395">
        <f t="shared" si="1"/>
        <v>89</v>
      </c>
      <c r="B95" s="394" t="s">
        <v>62</v>
      </c>
      <c r="C95" s="398" t="s">
        <v>1245</v>
      </c>
      <c r="D95" s="398" t="s">
        <v>1527</v>
      </c>
      <c r="E95" s="398" t="s">
        <v>539</v>
      </c>
      <c r="F95" s="398" t="s">
        <v>539</v>
      </c>
      <c r="G95" s="398" t="s">
        <v>539</v>
      </c>
      <c r="H95" s="398" t="s">
        <v>539</v>
      </c>
      <c r="I95" s="398" t="s">
        <v>1143</v>
      </c>
      <c r="J95" s="395" t="s">
        <v>539</v>
      </c>
      <c r="K95" s="230"/>
      <c r="L95" s="293"/>
    </row>
    <row r="96" spans="1:12" s="348" customFormat="1" ht="20.100000000000001" customHeight="1" x14ac:dyDescent="0.25">
      <c r="A96" s="395">
        <f t="shared" si="1"/>
        <v>90</v>
      </c>
      <c r="B96" s="394" t="s">
        <v>574</v>
      </c>
      <c r="C96" s="398" t="s">
        <v>1246</v>
      </c>
      <c r="D96" s="398" t="s">
        <v>1527</v>
      </c>
      <c r="E96" s="398" t="s">
        <v>539</v>
      </c>
      <c r="F96" s="398" t="s">
        <v>539</v>
      </c>
      <c r="G96" s="398" t="s">
        <v>539</v>
      </c>
      <c r="H96" s="398" t="s">
        <v>539</v>
      </c>
      <c r="I96" s="398" t="s">
        <v>1144</v>
      </c>
      <c r="J96" s="395" t="s">
        <v>539</v>
      </c>
      <c r="K96" s="230"/>
      <c r="L96" s="293"/>
    </row>
    <row r="97" spans="1:12" s="348" customFormat="1" ht="37.5" customHeight="1" x14ac:dyDescent="0.25">
      <c r="A97" s="395">
        <f t="shared" si="1"/>
        <v>91</v>
      </c>
      <c r="B97" s="394" t="s">
        <v>282</v>
      </c>
      <c r="C97" s="398"/>
      <c r="D97" s="398" t="s">
        <v>1527</v>
      </c>
      <c r="E97" s="398" t="s">
        <v>539</v>
      </c>
      <c r="F97" s="398" t="s">
        <v>539</v>
      </c>
      <c r="G97" s="398" t="s">
        <v>539</v>
      </c>
      <c r="H97" s="398" t="s">
        <v>539</v>
      </c>
      <c r="I97" s="398" t="s">
        <v>1144</v>
      </c>
      <c r="J97" s="395" t="s">
        <v>539</v>
      </c>
      <c r="K97" s="230" t="s">
        <v>1526</v>
      </c>
      <c r="L97" s="293"/>
    </row>
    <row r="98" spans="1:12" s="348" customFormat="1" ht="20.100000000000001" customHeight="1" x14ac:dyDescent="0.25">
      <c r="A98" s="395">
        <f t="shared" si="1"/>
        <v>92</v>
      </c>
      <c r="B98" s="394" t="s">
        <v>359</v>
      </c>
      <c r="C98" s="398" t="s">
        <v>1247</v>
      </c>
      <c r="D98" s="398" t="s">
        <v>1527</v>
      </c>
      <c r="E98" s="398" t="s">
        <v>539</v>
      </c>
      <c r="F98" s="398" t="s">
        <v>539</v>
      </c>
      <c r="G98" s="398" t="s">
        <v>539</v>
      </c>
      <c r="H98" s="398" t="s">
        <v>539</v>
      </c>
      <c r="I98" s="398" t="s">
        <v>1144</v>
      </c>
      <c r="J98" s="395" t="s">
        <v>539</v>
      </c>
      <c r="K98" s="230"/>
      <c r="L98" s="293"/>
    </row>
    <row r="99" spans="1:12" s="348" customFormat="1" ht="20.100000000000001" customHeight="1" x14ac:dyDescent="0.25">
      <c r="A99" s="395">
        <f t="shared" si="1"/>
        <v>93</v>
      </c>
      <c r="B99" s="394" t="s">
        <v>113</v>
      </c>
      <c r="C99" s="398" t="s">
        <v>1248</v>
      </c>
      <c r="D99" s="398" t="s">
        <v>1527</v>
      </c>
      <c r="E99" s="398" t="s">
        <v>539</v>
      </c>
      <c r="F99" s="398" t="s">
        <v>539</v>
      </c>
      <c r="G99" s="398" t="s">
        <v>539</v>
      </c>
      <c r="H99" s="398" t="s">
        <v>539</v>
      </c>
      <c r="I99" s="398" t="s">
        <v>1145</v>
      </c>
      <c r="J99" s="395" t="s">
        <v>539</v>
      </c>
      <c r="K99" s="230"/>
      <c r="L99" s="293"/>
    </row>
    <row r="100" spans="1:12" s="348" customFormat="1" ht="20.100000000000001" customHeight="1" x14ac:dyDescent="0.25">
      <c r="A100" s="395">
        <f t="shared" si="1"/>
        <v>94</v>
      </c>
      <c r="B100" s="394" t="s">
        <v>110</v>
      </c>
      <c r="C100" s="398" t="s">
        <v>1249</v>
      </c>
      <c r="D100" s="398" t="s">
        <v>1527</v>
      </c>
      <c r="E100" s="398" t="s">
        <v>539</v>
      </c>
      <c r="F100" s="398" t="s">
        <v>539</v>
      </c>
      <c r="G100" s="398" t="s">
        <v>539</v>
      </c>
      <c r="H100" s="398" t="s">
        <v>539</v>
      </c>
      <c r="I100" s="398" t="s">
        <v>1145</v>
      </c>
      <c r="J100" s="395" t="s">
        <v>539</v>
      </c>
      <c r="K100" s="230"/>
      <c r="L100" s="294"/>
    </row>
    <row r="101" spans="1:12" s="348" customFormat="1" ht="20.100000000000001" customHeight="1" x14ac:dyDescent="0.25">
      <c r="A101" s="395">
        <f t="shared" si="1"/>
        <v>95</v>
      </c>
      <c r="B101" s="394" t="s">
        <v>112</v>
      </c>
      <c r="C101" s="398" t="s">
        <v>1250</v>
      </c>
      <c r="D101" s="398" t="s">
        <v>1527</v>
      </c>
      <c r="E101" s="398" t="s">
        <v>539</v>
      </c>
      <c r="F101" s="398" t="s">
        <v>539</v>
      </c>
      <c r="G101" s="398" t="s">
        <v>539</v>
      </c>
      <c r="H101" s="398" t="s">
        <v>539</v>
      </c>
      <c r="I101" s="398" t="s">
        <v>1145</v>
      </c>
      <c r="J101" s="395" t="s">
        <v>539</v>
      </c>
      <c r="K101" s="230"/>
      <c r="L101" s="293"/>
    </row>
    <row r="102" spans="1:12" s="348" customFormat="1" ht="20.100000000000001" customHeight="1" x14ac:dyDescent="0.25">
      <c r="A102" s="395">
        <f t="shared" si="1"/>
        <v>96</v>
      </c>
      <c r="B102" s="394" t="s">
        <v>195</v>
      </c>
      <c r="C102" s="398" t="s">
        <v>1251</v>
      </c>
      <c r="D102" s="398" t="s">
        <v>1527</v>
      </c>
      <c r="E102" s="398" t="s">
        <v>539</v>
      </c>
      <c r="F102" s="398" t="s">
        <v>539</v>
      </c>
      <c r="G102" s="398" t="s">
        <v>539</v>
      </c>
      <c r="H102" s="398" t="s">
        <v>539</v>
      </c>
      <c r="I102" s="398" t="s">
        <v>1144</v>
      </c>
      <c r="J102" s="395" t="s">
        <v>539</v>
      </c>
      <c r="K102" s="230"/>
      <c r="L102" s="293"/>
    </row>
    <row r="103" spans="1:12" s="348" customFormat="1" ht="20.100000000000001" customHeight="1" x14ac:dyDescent="0.25">
      <c r="A103" s="395">
        <f t="shared" si="1"/>
        <v>97</v>
      </c>
      <c r="B103" s="394" t="s">
        <v>291</v>
      </c>
      <c r="C103" s="398" t="s">
        <v>1252</v>
      </c>
      <c r="D103" s="398" t="s">
        <v>1527</v>
      </c>
      <c r="E103" s="398" t="s">
        <v>539</v>
      </c>
      <c r="F103" s="398" t="s">
        <v>539</v>
      </c>
      <c r="G103" s="398" t="s">
        <v>539</v>
      </c>
      <c r="H103" s="398" t="s">
        <v>539</v>
      </c>
      <c r="I103" s="398" t="s">
        <v>1145</v>
      </c>
      <c r="J103" s="395" t="s">
        <v>539</v>
      </c>
      <c r="K103" s="230"/>
      <c r="L103" s="293"/>
    </row>
    <row r="104" spans="1:12" s="348" customFormat="1" ht="20.100000000000001" customHeight="1" x14ac:dyDescent="0.25">
      <c r="A104" s="395">
        <f t="shared" si="1"/>
        <v>98</v>
      </c>
      <c r="B104" s="394" t="s">
        <v>290</v>
      </c>
      <c r="C104" s="398" t="s">
        <v>1253</v>
      </c>
      <c r="D104" s="398" t="s">
        <v>1527</v>
      </c>
      <c r="E104" s="398" t="s">
        <v>539</v>
      </c>
      <c r="F104" s="398" t="s">
        <v>539</v>
      </c>
      <c r="G104" s="398" t="s">
        <v>539</v>
      </c>
      <c r="H104" s="398" t="s">
        <v>539</v>
      </c>
      <c r="I104" s="398" t="s">
        <v>1145</v>
      </c>
      <c r="J104" s="395" t="s">
        <v>539</v>
      </c>
      <c r="K104" s="230"/>
      <c r="L104" s="293"/>
    </row>
    <row r="105" spans="1:12" s="348" customFormat="1" ht="20.100000000000001" customHeight="1" x14ac:dyDescent="0.25">
      <c r="A105" s="395">
        <f t="shared" si="1"/>
        <v>99</v>
      </c>
      <c r="B105" s="394" t="s">
        <v>292</v>
      </c>
      <c r="C105" s="398" t="s">
        <v>1254</v>
      </c>
      <c r="D105" s="398" t="s">
        <v>1527</v>
      </c>
      <c r="E105" s="398" t="s">
        <v>539</v>
      </c>
      <c r="F105" s="398" t="s">
        <v>539</v>
      </c>
      <c r="G105" s="398" t="s">
        <v>539</v>
      </c>
      <c r="H105" s="398" t="s">
        <v>539</v>
      </c>
      <c r="I105" s="398" t="s">
        <v>1145</v>
      </c>
      <c r="J105" s="395" t="s">
        <v>539</v>
      </c>
      <c r="K105" s="230"/>
      <c r="L105" s="293"/>
    </row>
    <row r="106" spans="1:12" s="348" customFormat="1" ht="20.100000000000001" customHeight="1" x14ac:dyDescent="0.25">
      <c r="A106" s="395">
        <f t="shared" si="1"/>
        <v>100</v>
      </c>
      <c r="B106" s="394" t="s">
        <v>344</v>
      </c>
      <c r="C106" s="398" t="s">
        <v>1255</v>
      </c>
      <c r="D106" s="398" t="s">
        <v>1527</v>
      </c>
      <c r="E106" s="398" t="s">
        <v>539</v>
      </c>
      <c r="F106" s="398" t="s">
        <v>539</v>
      </c>
      <c r="G106" s="398" t="s">
        <v>539</v>
      </c>
      <c r="H106" s="398" t="s">
        <v>539</v>
      </c>
      <c r="I106" s="398" t="s">
        <v>1145</v>
      </c>
      <c r="J106" s="395" t="s">
        <v>539</v>
      </c>
      <c r="K106" s="230"/>
      <c r="L106" s="293"/>
    </row>
    <row r="107" spans="1:12" s="348" customFormat="1" ht="20.100000000000001" customHeight="1" x14ac:dyDescent="0.25">
      <c r="A107" s="395">
        <f t="shared" si="1"/>
        <v>101</v>
      </c>
      <c r="B107" s="394" t="s">
        <v>285</v>
      </c>
      <c r="C107" s="398" t="s">
        <v>1256</v>
      </c>
      <c r="D107" s="398" t="s">
        <v>1527</v>
      </c>
      <c r="E107" s="398" t="s">
        <v>539</v>
      </c>
      <c r="F107" s="398" t="s">
        <v>539</v>
      </c>
      <c r="G107" s="398" t="s">
        <v>539</v>
      </c>
      <c r="H107" s="398" t="s">
        <v>539</v>
      </c>
      <c r="I107" s="398" t="s">
        <v>1145</v>
      </c>
      <c r="J107" s="395" t="s">
        <v>539</v>
      </c>
      <c r="K107" s="230"/>
      <c r="L107" s="293"/>
    </row>
    <row r="108" spans="1:12" s="348" customFormat="1" ht="20.100000000000001" customHeight="1" x14ac:dyDescent="0.25">
      <c r="A108" s="395">
        <f t="shared" si="1"/>
        <v>102</v>
      </c>
      <c r="B108" s="394" t="s">
        <v>422</v>
      </c>
      <c r="C108" s="398" t="s">
        <v>1257</v>
      </c>
      <c r="D108" s="398" t="s">
        <v>1527</v>
      </c>
      <c r="E108" s="398" t="s">
        <v>539</v>
      </c>
      <c r="F108" s="398" t="s">
        <v>539</v>
      </c>
      <c r="G108" s="398" t="s">
        <v>539</v>
      </c>
      <c r="H108" s="398" t="s">
        <v>539</v>
      </c>
      <c r="I108" s="398" t="s">
        <v>1145</v>
      </c>
      <c r="J108" s="395" t="s">
        <v>539</v>
      </c>
      <c r="K108" s="230"/>
      <c r="L108" s="293"/>
    </row>
    <row r="109" spans="1:12" s="348" customFormat="1" ht="20.100000000000001" customHeight="1" x14ac:dyDescent="0.25">
      <c r="A109" s="395">
        <f t="shared" si="1"/>
        <v>103</v>
      </c>
      <c r="B109" s="394" t="s">
        <v>286</v>
      </c>
      <c r="C109" s="398" t="s">
        <v>1258</v>
      </c>
      <c r="D109" s="398" t="s">
        <v>1527</v>
      </c>
      <c r="E109" s="398" t="s">
        <v>539</v>
      </c>
      <c r="F109" s="398" t="s">
        <v>539</v>
      </c>
      <c r="G109" s="398" t="s">
        <v>539</v>
      </c>
      <c r="H109" s="398" t="s">
        <v>539</v>
      </c>
      <c r="I109" s="398" t="s">
        <v>1145</v>
      </c>
      <c r="J109" s="395" t="s">
        <v>539</v>
      </c>
      <c r="K109" s="230"/>
      <c r="L109" s="293"/>
    </row>
    <row r="110" spans="1:12" s="348" customFormat="1" ht="20.100000000000001" customHeight="1" x14ac:dyDescent="0.25">
      <c r="A110" s="395">
        <f t="shared" si="1"/>
        <v>104</v>
      </c>
      <c r="B110" s="394" t="s">
        <v>115</v>
      </c>
      <c r="C110" s="398" t="s">
        <v>1259</v>
      </c>
      <c r="D110" s="398" t="s">
        <v>1527</v>
      </c>
      <c r="E110" s="398" t="s">
        <v>539</v>
      </c>
      <c r="F110" s="398" t="s">
        <v>539</v>
      </c>
      <c r="G110" s="398" t="s">
        <v>539</v>
      </c>
      <c r="H110" s="398" t="s">
        <v>539</v>
      </c>
      <c r="I110" s="398" t="s">
        <v>1145</v>
      </c>
      <c r="J110" s="395" t="s">
        <v>539</v>
      </c>
      <c r="K110" s="230"/>
      <c r="L110" s="293"/>
    </row>
    <row r="111" spans="1:12" s="348" customFormat="1" ht="20.100000000000001" customHeight="1" x14ac:dyDescent="0.25">
      <c r="A111" s="395">
        <f t="shared" si="1"/>
        <v>105</v>
      </c>
      <c r="B111" s="394" t="s">
        <v>253</v>
      </c>
      <c r="C111" s="398" t="s">
        <v>1260</v>
      </c>
      <c r="D111" s="398" t="s">
        <v>1527</v>
      </c>
      <c r="E111" s="398" t="s">
        <v>539</v>
      </c>
      <c r="F111" s="398" t="s">
        <v>539</v>
      </c>
      <c r="G111" s="398" t="s">
        <v>539</v>
      </c>
      <c r="H111" s="398" t="s">
        <v>539</v>
      </c>
      <c r="I111" s="398" t="s">
        <v>1145</v>
      </c>
      <c r="J111" s="395" t="s">
        <v>539</v>
      </c>
      <c r="K111" s="230"/>
      <c r="L111" s="293"/>
    </row>
    <row r="112" spans="1:12" s="348" customFormat="1" ht="20.100000000000001" customHeight="1" x14ac:dyDescent="0.25">
      <c r="A112" s="395">
        <f t="shared" si="1"/>
        <v>106</v>
      </c>
      <c r="B112" s="394" t="s">
        <v>75</v>
      </c>
      <c r="C112" s="398" t="s">
        <v>1261</v>
      </c>
      <c r="D112" s="398" t="s">
        <v>1527</v>
      </c>
      <c r="E112" s="398" t="s">
        <v>539</v>
      </c>
      <c r="F112" s="393" t="s">
        <v>549</v>
      </c>
      <c r="G112" s="398" t="s">
        <v>539</v>
      </c>
      <c r="H112" s="398" t="s">
        <v>539</v>
      </c>
      <c r="I112" s="398" t="s">
        <v>1145</v>
      </c>
      <c r="J112" s="395" t="s">
        <v>539</v>
      </c>
      <c r="K112" s="230"/>
      <c r="L112" s="293"/>
    </row>
    <row r="113" spans="1:12" s="348" customFormat="1" ht="20.100000000000001" customHeight="1" x14ac:dyDescent="0.25">
      <c r="A113" s="395">
        <f t="shared" si="1"/>
        <v>107</v>
      </c>
      <c r="B113" s="394" t="s">
        <v>297</v>
      </c>
      <c r="C113" s="398" t="s">
        <v>1262</v>
      </c>
      <c r="D113" s="398" t="s">
        <v>1527</v>
      </c>
      <c r="E113" s="398" t="s">
        <v>539</v>
      </c>
      <c r="F113" s="398" t="s">
        <v>539</v>
      </c>
      <c r="G113" s="398" t="s">
        <v>539</v>
      </c>
      <c r="H113" s="398" t="s">
        <v>539</v>
      </c>
      <c r="I113" s="398" t="s">
        <v>1145</v>
      </c>
      <c r="J113" s="395" t="s">
        <v>539</v>
      </c>
      <c r="K113" s="230"/>
      <c r="L113" s="293"/>
    </row>
    <row r="114" spans="1:12" s="348" customFormat="1" ht="20.100000000000001" customHeight="1" x14ac:dyDescent="0.25">
      <c r="A114" s="395">
        <f t="shared" si="1"/>
        <v>108</v>
      </c>
      <c r="B114" s="394" t="s">
        <v>358</v>
      </c>
      <c r="C114" s="398" t="s">
        <v>1263</v>
      </c>
      <c r="D114" s="398" t="s">
        <v>1527</v>
      </c>
      <c r="E114" s="398" t="s">
        <v>539</v>
      </c>
      <c r="F114" s="398" t="s">
        <v>539</v>
      </c>
      <c r="G114" s="398" t="s">
        <v>539</v>
      </c>
      <c r="H114" s="398" t="s">
        <v>539</v>
      </c>
      <c r="I114" s="398" t="s">
        <v>1145</v>
      </c>
      <c r="J114" s="395" t="s">
        <v>539</v>
      </c>
      <c r="K114" s="230"/>
      <c r="L114" s="293"/>
    </row>
    <row r="115" spans="1:12" s="348" customFormat="1" ht="20.100000000000001" customHeight="1" x14ac:dyDescent="0.25">
      <c r="A115" s="395">
        <f t="shared" si="1"/>
        <v>109</v>
      </c>
      <c r="B115" s="394" t="s">
        <v>367</v>
      </c>
      <c r="C115" s="398" t="s">
        <v>1264</v>
      </c>
      <c r="D115" s="398" t="s">
        <v>1527</v>
      </c>
      <c r="E115" s="398" t="s">
        <v>539</v>
      </c>
      <c r="F115" s="398" t="s">
        <v>539</v>
      </c>
      <c r="G115" s="398" t="s">
        <v>539</v>
      </c>
      <c r="H115" s="398" t="s">
        <v>539</v>
      </c>
      <c r="I115" s="398" t="s">
        <v>1145</v>
      </c>
      <c r="J115" s="395" t="s">
        <v>539</v>
      </c>
      <c r="K115" s="230"/>
      <c r="L115" s="293"/>
    </row>
    <row r="116" spans="1:12" s="348" customFormat="1" ht="20.100000000000001" customHeight="1" x14ac:dyDescent="0.25">
      <c r="A116" s="395">
        <f t="shared" si="1"/>
        <v>110</v>
      </c>
      <c r="B116" s="394" t="s">
        <v>1010</v>
      </c>
      <c r="C116" s="398" t="s">
        <v>1265</v>
      </c>
      <c r="D116" s="398" t="s">
        <v>1527</v>
      </c>
      <c r="E116" s="398" t="s">
        <v>539</v>
      </c>
      <c r="F116" s="398" t="s">
        <v>539</v>
      </c>
      <c r="G116" s="398" t="s">
        <v>539</v>
      </c>
      <c r="H116" s="398" t="s">
        <v>539</v>
      </c>
      <c r="I116" s="398" t="s">
        <v>1145</v>
      </c>
      <c r="J116" s="395" t="s">
        <v>539</v>
      </c>
      <c r="K116" s="230"/>
      <c r="L116" s="293"/>
    </row>
    <row r="117" spans="1:12" s="348" customFormat="1" ht="39.75" customHeight="1" x14ac:dyDescent="0.25">
      <c r="A117" s="395">
        <f t="shared" si="1"/>
        <v>111</v>
      </c>
      <c r="B117" s="394" t="s">
        <v>289</v>
      </c>
      <c r="C117" s="398"/>
      <c r="D117" s="398" t="s">
        <v>1527</v>
      </c>
      <c r="E117" s="398" t="s">
        <v>539</v>
      </c>
      <c r="F117" s="398" t="s">
        <v>539</v>
      </c>
      <c r="G117" s="398"/>
      <c r="H117" s="395"/>
      <c r="I117" s="395"/>
      <c r="J117" s="398" t="s">
        <v>539</v>
      </c>
      <c r="K117" s="230" t="s">
        <v>1522</v>
      </c>
      <c r="L117" s="293"/>
    </row>
    <row r="118" spans="1:12" s="348" customFormat="1" ht="39.75" customHeight="1" x14ac:dyDescent="0.25">
      <c r="A118" s="395">
        <f t="shared" si="1"/>
        <v>112</v>
      </c>
      <c r="B118" s="394" t="s">
        <v>1064</v>
      </c>
      <c r="C118" s="398" t="s">
        <v>1268</v>
      </c>
      <c r="D118" s="398" t="s">
        <v>1536</v>
      </c>
      <c r="E118" s="398" t="s">
        <v>539</v>
      </c>
      <c r="F118" s="393" t="s">
        <v>549</v>
      </c>
      <c r="G118" s="398" t="s">
        <v>539</v>
      </c>
      <c r="H118" s="398" t="s">
        <v>539</v>
      </c>
      <c r="I118" s="398" t="s">
        <v>1143</v>
      </c>
      <c r="J118" s="395" t="s">
        <v>539</v>
      </c>
      <c r="K118" s="230"/>
      <c r="L118" s="293"/>
    </row>
    <row r="119" spans="1:12" s="348" customFormat="1" ht="20.100000000000001" customHeight="1" x14ac:dyDescent="0.25">
      <c r="A119" s="395">
        <f t="shared" si="1"/>
        <v>113</v>
      </c>
      <c r="B119" s="394" t="s">
        <v>130</v>
      </c>
      <c r="C119" s="398" t="s">
        <v>1269</v>
      </c>
      <c r="D119" s="398" t="s">
        <v>1527</v>
      </c>
      <c r="E119" s="398" t="s">
        <v>539</v>
      </c>
      <c r="F119" s="398" t="s">
        <v>539</v>
      </c>
      <c r="G119" s="398" t="s">
        <v>539</v>
      </c>
      <c r="H119" s="398" t="s">
        <v>539</v>
      </c>
      <c r="I119" s="398" t="s">
        <v>1145</v>
      </c>
      <c r="J119" s="395" t="s">
        <v>539</v>
      </c>
      <c r="K119" s="230"/>
      <c r="L119" s="293"/>
    </row>
    <row r="120" spans="1:12" s="348" customFormat="1" ht="20.100000000000001" customHeight="1" x14ac:dyDescent="0.25">
      <c r="A120" s="395">
        <f t="shared" si="1"/>
        <v>114</v>
      </c>
      <c r="B120" s="394" t="s">
        <v>139</v>
      </c>
      <c r="C120" s="398" t="s">
        <v>1270</v>
      </c>
      <c r="D120" s="398" t="s">
        <v>1527</v>
      </c>
      <c r="E120" s="398" t="s">
        <v>539</v>
      </c>
      <c r="F120" s="398" t="s">
        <v>539</v>
      </c>
      <c r="G120" s="393" t="s">
        <v>549</v>
      </c>
      <c r="H120" s="398" t="s">
        <v>539</v>
      </c>
      <c r="I120" s="398" t="s">
        <v>1145</v>
      </c>
      <c r="J120" s="395" t="s">
        <v>539</v>
      </c>
      <c r="K120" s="230"/>
      <c r="L120" s="293"/>
    </row>
    <row r="121" spans="1:12" s="348" customFormat="1" ht="20.100000000000001" customHeight="1" x14ac:dyDescent="0.25">
      <c r="A121" s="395">
        <f t="shared" si="1"/>
        <v>115</v>
      </c>
      <c r="B121" s="394" t="s">
        <v>144</v>
      </c>
      <c r="C121" s="398" t="s">
        <v>1271</v>
      </c>
      <c r="D121" s="398" t="s">
        <v>1527</v>
      </c>
      <c r="E121" s="398" t="s">
        <v>539</v>
      </c>
      <c r="F121" s="398" t="s">
        <v>539</v>
      </c>
      <c r="G121" s="398" t="s">
        <v>539</v>
      </c>
      <c r="H121" s="398" t="s">
        <v>539</v>
      </c>
      <c r="I121" s="398" t="s">
        <v>1144</v>
      </c>
      <c r="J121" s="395" t="s">
        <v>539</v>
      </c>
      <c r="K121" s="230"/>
      <c r="L121" s="293"/>
    </row>
    <row r="122" spans="1:12" s="348" customFormat="1" ht="20.100000000000001" customHeight="1" x14ac:dyDescent="0.25">
      <c r="A122" s="395">
        <f t="shared" si="1"/>
        <v>116</v>
      </c>
      <c r="B122" s="394" t="s">
        <v>127</v>
      </c>
      <c r="C122" s="398" t="s">
        <v>1272</v>
      </c>
      <c r="D122" s="398" t="s">
        <v>1527</v>
      </c>
      <c r="E122" s="398" t="s">
        <v>539</v>
      </c>
      <c r="F122" s="398" t="s">
        <v>539</v>
      </c>
      <c r="G122" s="398" t="s">
        <v>539</v>
      </c>
      <c r="H122" s="398" t="s">
        <v>539</v>
      </c>
      <c r="I122" s="398" t="s">
        <v>1145</v>
      </c>
      <c r="J122" s="395" t="s">
        <v>539</v>
      </c>
      <c r="K122" s="230"/>
      <c r="L122" s="293"/>
    </row>
    <row r="123" spans="1:12" s="348" customFormat="1" ht="20.100000000000001" customHeight="1" x14ac:dyDescent="0.25">
      <c r="A123" s="395">
        <f t="shared" si="1"/>
        <v>117</v>
      </c>
      <c r="B123" s="394" t="s">
        <v>128</v>
      </c>
      <c r="C123" s="398" t="s">
        <v>1273</v>
      </c>
      <c r="D123" s="398" t="s">
        <v>1527</v>
      </c>
      <c r="E123" s="398" t="s">
        <v>539</v>
      </c>
      <c r="F123" s="398" t="s">
        <v>539</v>
      </c>
      <c r="G123" s="398" t="s">
        <v>539</v>
      </c>
      <c r="H123" s="398" t="s">
        <v>539</v>
      </c>
      <c r="I123" s="398" t="s">
        <v>1145</v>
      </c>
      <c r="J123" s="395" t="s">
        <v>539</v>
      </c>
      <c r="K123" s="230"/>
      <c r="L123" s="293"/>
    </row>
    <row r="124" spans="1:12" s="348" customFormat="1" ht="20.100000000000001" customHeight="1" x14ac:dyDescent="0.25">
      <c r="A124" s="395">
        <f t="shared" si="1"/>
        <v>118</v>
      </c>
      <c r="B124" s="394" t="s">
        <v>129</v>
      </c>
      <c r="C124" s="398" t="s">
        <v>1274</v>
      </c>
      <c r="D124" s="398" t="s">
        <v>1527</v>
      </c>
      <c r="E124" s="398" t="s">
        <v>539</v>
      </c>
      <c r="F124" s="398" t="s">
        <v>539</v>
      </c>
      <c r="G124" s="398" t="s">
        <v>539</v>
      </c>
      <c r="H124" s="398" t="s">
        <v>539</v>
      </c>
      <c r="I124" s="398" t="s">
        <v>1145</v>
      </c>
      <c r="J124" s="395" t="s">
        <v>539</v>
      </c>
      <c r="K124" s="230"/>
      <c r="L124" s="293"/>
    </row>
    <row r="125" spans="1:12" s="348" customFormat="1" ht="20.100000000000001" customHeight="1" x14ac:dyDescent="0.25">
      <c r="A125" s="395">
        <f t="shared" si="1"/>
        <v>119</v>
      </c>
      <c r="B125" s="394" t="s">
        <v>132</v>
      </c>
      <c r="C125" s="398" t="s">
        <v>1275</v>
      </c>
      <c r="D125" s="398" t="s">
        <v>1527</v>
      </c>
      <c r="E125" s="398" t="s">
        <v>539</v>
      </c>
      <c r="F125" s="398" t="s">
        <v>539</v>
      </c>
      <c r="G125" s="398" t="s">
        <v>539</v>
      </c>
      <c r="H125" s="398" t="s">
        <v>539</v>
      </c>
      <c r="I125" s="398" t="s">
        <v>1145</v>
      </c>
      <c r="J125" s="395" t="s">
        <v>539</v>
      </c>
      <c r="K125" s="230"/>
      <c r="L125" s="293"/>
    </row>
    <row r="126" spans="1:12" s="348" customFormat="1" ht="20.100000000000001" customHeight="1" x14ac:dyDescent="0.25">
      <c r="A126" s="395">
        <f t="shared" si="1"/>
        <v>120</v>
      </c>
      <c r="B126" s="394" t="s">
        <v>133</v>
      </c>
      <c r="C126" s="398" t="s">
        <v>1276</v>
      </c>
      <c r="D126" s="398" t="s">
        <v>1527</v>
      </c>
      <c r="E126" s="398" t="s">
        <v>539</v>
      </c>
      <c r="F126" s="398" t="s">
        <v>539</v>
      </c>
      <c r="G126" s="398" t="s">
        <v>539</v>
      </c>
      <c r="H126" s="398" t="s">
        <v>539</v>
      </c>
      <c r="I126" s="398" t="s">
        <v>1145</v>
      </c>
      <c r="J126" s="395" t="s">
        <v>539</v>
      </c>
      <c r="K126" s="230"/>
      <c r="L126" s="294"/>
    </row>
    <row r="127" spans="1:12" s="348" customFormat="1" ht="20.100000000000001" customHeight="1" x14ac:dyDescent="0.25">
      <c r="A127" s="395">
        <f t="shared" si="1"/>
        <v>121</v>
      </c>
      <c r="B127" s="394" t="s">
        <v>134</v>
      </c>
      <c r="C127" s="398" t="s">
        <v>1277</v>
      </c>
      <c r="D127" s="398" t="s">
        <v>1527</v>
      </c>
      <c r="E127" s="398" t="s">
        <v>539</v>
      </c>
      <c r="F127" s="398" t="s">
        <v>539</v>
      </c>
      <c r="G127" s="398" t="s">
        <v>539</v>
      </c>
      <c r="H127" s="398" t="s">
        <v>539</v>
      </c>
      <c r="I127" s="398" t="s">
        <v>1145</v>
      </c>
      <c r="J127" s="395" t="s">
        <v>539</v>
      </c>
      <c r="K127" s="230"/>
      <c r="L127" s="293"/>
    </row>
    <row r="128" spans="1:12" s="348" customFormat="1" ht="20.100000000000001" customHeight="1" x14ac:dyDescent="0.25">
      <c r="A128" s="395">
        <f t="shared" si="1"/>
        <v>122</v>
      </c>
      <c r="B128" s="394" t="s">
        <v>135</v>
      </c>
      <c r="C128" s="398" t="s">
        <v>1278</v>
      </c>
      <c r="D128" s="398" t="s">
        <v>1527</v>
      </c>
      <c r="E128" s="398" t="s">
        <v>539</v>
      </c>
      <c r="F128" s="398" t="s">
        <v>539</v>
      </c>
      <c r="G128" s="398" t="s">
        <v>539</v>
      </c>
      <c r="H128" s="398" t="s">
        <v>539</v>
      </c>
      <c r="I128" s="398" t="s">
        <v>1145</v>
      </c>
      <c r="J128" s="395" t="s">
        <v>539</v>
      </c>
      <c r="K128" s="230"/>
      <c r="L128" s="293"/>
    </row>
    <row r="129" spans="1:12" s="348" customFormat="1" ht="40.5" customHeight="1" x14ac:dyDescent="0.25">
      <c r="A129" s="395">
        <f t="shared" si="1"/>
        <v>123</v>
      </c>
      <c r="B129" s="394" t="s">
        <v>136</v>
      </c>
      <c r="C129" s="398" t="s">
        <v>1279</v>
      </c>
      <c r="D129" s="398" t="s">
        <v>1527</v>
      </c>
      <c r="E129" s="398" t="s">
        <v>539</v>
      </c>
      <c r="F129" s="393" t="s">
        <v>548</v>
      </c>
      <c r="G129" s="398" t="s">
        <v>539</v>
      </c>
      <c r="H129" s="398" t="s">
        <v>539</v>
      </c>
      <c r="I129" s="398" t="s">
        <v>1145</v>
      </c>
      <c r="J129" s="395" t="s">
        <v>549</v>
      </c>
      <c r="K129" s="230" t="s">
        <v>1540</v>
      </c>
      <c r="L129" s="293"/>
    </row>
    <row r="130" spans="1:12" s="348" customFormat="1" ht="20.100000000000001" customHeight="1" x14ac:dyDescent="0.25">
      <c r="A130" s="395">
        <f t="shared" si="1"/>
        <v>124</v>
      </c>
      <c r="B130" s="394" t="s">
        <v>137</v>
      </c>
      <c r="C130" s="398" t="s">
        <v>1280</v>
      </c>
      <c r="D130" s="398" t="s">
        <v>1527</v>
      </c>
      <c r="E130" s="398" t="s">
        <v>539</v>
      </c>
      <c r="F130" s="398" t="s">
        <v>539</v>
      </c>
      <c r="G130" s="398" t="s">
        <v>539</v>
      </c>
      <c r="H130" s="398" t="s">
        <v>539</v>
      </c>
      <c r="I130" s="398" t="s">
        <v>1145</v>
      </c>
      <c r="J130" s="395" t="s">
        <v>539</v>
      </c>
      <c r="K130" s="230"/>
      <c r="L130" s="293"/>
    </row>
    <row r="131" spans="1:12" s="348" customFormat="1" ht="20.100000000000001" customHeight="1" x14ac:dyDescent="0.25">
      <c r="A131" s="395">
        <f t="shared" si="1"/>
        <v>125</v>
      </c>
      <c r="B131" s="394" t="s">
        <v>140</v>
      </c>
      <c r="C131" s="398" t="s">
        <v>1281</v>
      </c>
      <c r="D131" s="398" t="s">
        <v>1527</v>
      </c>
      <c r="E131" s="398" t="s">
        <v>539</v>
      </c>
      <c r="F131" s="398" t="s">
        <v>539</v>
      </c>
      <c r="G131" s="398" t="s">
        <v>539</v>
      </c>
      <c r="H131" s="398" t="s">
        <v>539</v>
      </c>
      <c r="I131" s="398" t="s">
        <v>1145</v>
      </c>
      <c r="J131" s="395" t="s">
        <v>539</v>
      </c>
      <c r="K131" s="230"/>
      <c r="L131" s="293"/>
    </row>
    <row r="132" spans="1:12" s="348" customFormat="1" ht="20.100000000000001" customHeight="1" x14ac:dyDescent="0.25">
      <c r="A132" s="395">
        <f t="shared" si="1"/>
        <v>126</v>
      </c>
      <c r="B132" s="394" t="s">
        <v>141</v>
      </c>
      <c r="C132" s="398" t="s">
        <v>1282</v>
      </c>
      <c r="D132" s="398" t="s">
        <v>1527</v>
      </c>
      <c r="E132" s="398" t="s">
        <v>539</v>
      </c>
      <c r="F132" s="398" t="s">
        <v>539</v>
      </c>
      <c r="G132" s="398" t="s">
        <v>539</v>
      </c>
      <c r="H132" s="398" t="s">
        <v>539</v>
      </c>
      <c r="I132" s="398" t="s">
        <v>1145</v>
      </c>
      <c r="J132" s="395" t="s">
        <v>539</v>
      </c>
      <c r="K132" s="230"/>
      <c r="L132" s="293"/>
    </row>
    <row r="133" spans="1:12" s="348" customFormat="1" ht="20.100000000000001" customHeight="1" x14ac:dyDescent="0.25">
      <c r="A133" s="395">
        <f t="shared" si="1"/>
        <v>127</v>
      </c>
      <c r="B133" s="405" t="s">
        <v>1154</v>
      </c>
      <c r="C133" s="406" t="s">
        <v>1283</v>
      </c>
      <c r="D133" s="398" t="s">
        <v>1527</v>
      </c>
      <c r="E133" s="398" t="s">
        <v>539</v>
      </c>
      <c r="F133" s="398" t="s">
        <v>539</v>
      </c>
      <c r="G133" s="398" t="s">
        <v>539</v>
      </c>
      <c r="H133" s="398" t="s">
        <v>539</v>
      </c>
      <c r="I133" s="398" t="s">
        <v>1145</v>
      </c>
      <c r="J133" s="395" t="s">
        <v>539</v>
      </c>
      <c r="K133" s="230"/>
      <c r="L133" s="293"/>
    </row>
    <row r="134" spans="1:12" s="348" customFormat="1" ht="20.100000000000001" customHeight="1" x14ac:dyDescent="0.25">
      <c r="A134" s="395">
        <f t="shared" si="1"/>
        <v>128</v>
      </c>
      <c r="B134" s="394" t="s">
        <v>145</v>
      </c>
      <c r="C134" s="395" t="s">
        <v>1474</v>
      </c>
      <c r="D134" s="398" t="s">
        <v>1527</v>
      </c>
      <c r="E134" s="398" t="s">
        <v>539</v>
      </c>
      <c r="F134" s="398" t="s">
        <v>539</v>
      </c>
      <c r="G134" s="398" t="s">
        <v>539</v>
      </c>
      <c r="H134" s="398" t="s">
        <v>539</v>
      </c>
      <c r="I134" s="398" t="s">
        <v>1144</v>
      </c>
      <c r="J134" s="395" t="s">
        <v>539</v>
      </c>
      <c r="K134" s="230"/>
      <c r="L134" s="293"/>
    </row>
    <row r="135" spans="1:12" s="348" customFormat="1" ht="20.100000000000001" customHeight="1" x14ac:dyDescent="0.25">
      <c r="A135" s="395">
        <f t="shared" si="1"/>
        <v>129</v>
      </c>
      <c r="B135" s="394" t="s">
        <v>146</v>
      </c>
      <c r="C135" s="398" t="s">
        <v>1284</v>
      </c>
      <c r="D135" s="398" t="s">
        <v>1527</v>
      </c>
      <c r="E135" s="398" t="s">
        <v>539</v>
      </c>
      <c r="F135" s="398" t="s">
        <v>539</v>
      </c>
      <c r="G135" s="398" t="s">
        <v>539</v>
      </c>
      <c r="H135" s="398" t="s">
        <v>539</v>
      </c>
      <c r="I135" s="398" t="s">
        <v>1143</v>
      </c>
      <c r="J135" s="395" t="s">
        <v>539</v>
      </c>
      <c r="K135" s="230"/>
      <c r="L135" s="294"/>
    </row>
    <row r="136" spans="1:12" s="348" customFormat="1" ht="20.100000000000001" customHeight="1" x14ac:dyDescent="0.25">
      <c r="A136" s="395">
        <f t="shared" si="1"/>
        <v>130</v>
      </c>
      <c r="B136" s="394" t="s">
        <v>147</v>
      </c>
      <c r="C136" s="398" t="s">
        <v>1285</v>
      </c>
      <c r="D136" s="398" t="s">
        <v>1527</v>
      </c>
      <c r="E136" s="398" t="s">
        <v>539</v>
      </c>
      <c r="F136" s="398" t="s">
        <v>539</v>
      </c>
      <c r="G136" s="398" t="s">
        <v>539</v>
      </c>
      <c r="H136" s="398" t="s">
        <v>539</v>
      </c>
      <c r="I136" s="398" t="s">
        <v>1144</v>
      </c>
      <c r="J136" s="395" t="s">
        <v>539</v>
      </c>
      <c r="K136" s="230"/>
      <c r="L136" s="293"/>
    </row>
    <row r="137" spans="1:12" s="348" customFormat="1" ht="20.100000000000001" customHeight="1" x14ac:dyDescent="0.25">
      <c r="A137" s="395">
        <f t="shared" ref="A137:A200" si="2">A136+1</f>
        <v>131</v>
      </c>
      <c r="B137" s="394" t="s">
        <v>148</v>
      </c>
      <c r="C137" s="398" t="s">
        <v>1286</v>
      </c>
      <c r="D137" s="398" t="s">
        <v>1527</v>
      </c>
      <c r="E137" s="398" t="s">
        <v>539</v>
      </c>
      <c r="F137" s="398" t="s">
        <v>539</v>
      </c>
      <c r="G137" s="398" t="s">
        <v>539</v>
      </c>
      <c r="H137" s="398" t="s">
        <v>539</v>
      </c>
      <c r="I137" s="398" t="s">
        <v>1145</v>
      </c>
      <c r="J137" s="395" t="s">
        <v>539</v>
      </c>
      <c r="K137" s="230"/>
      <c r="L137" s="293"/>
    </row>
    <row r="138" spans="1:12" s="348" customFormat="1" ht="20.100000000000001" customHeight="1" x14ac:dyDescent="0.25">
      <c r="A138" s="395">
        <f t="shared" si="2"/>
        <v>132</v>
      </c>
      <c r="B138" s="405" t="s">
        <v>1151</v>
      </c>
      <c r="C138" s="406" t="s">
        <v>1287</v>
      </c>
      <c r="D138" s="398" t="s">
        <v>1527</v>
      </c>
      <c r="E138" s="398" t="s">
        <v>539</v>
      </c>
      <c r="F138" s="398" t="s">
        <v>539</v>
      </c>
      <c r="G138" s="398" t="s">
        <v>539</v>
      </c>
      <c r="H138" s="398" t="s">
        <v>539</v>
      </c>
      <c r="I138" s="398" t="s">
        <v>1144</v>
      </c>
      <c r="J138" s="395" t="s">
        <v>539</v>
      </c>
      <c r="K138" s="230"/>
      <c r="L138" s="293"/>
    </row>
    <row r="139" spans="1:12" s="348" customFormat="1" ht="20.100000000000001" customHeight="1" x14ac:dyDescent="0.25">
      <c r="A139" s="395">
        <f t="shared" si="2"/>
        <v>133</v>
      </c>
      <c r="B139" s="405" t="s">
        <v>1152</v>
      </c>
      <c r="C139" s="406" t="s">
        <v>1288</v>
      </c>
      <c r="D139" s="398" t="s">
        <v>1527</v>
      </c>
      <c r="E139" s="398" t="s">
        <v>539</v>
      </c>
      <c r="F139" s="398" t="s">
        <v>539</v>
      </c>
      <c r="G139" s="398" t="s">
        <v>539</v>
      </c>
      <c r="H139" s="398" t="s">
        <v>539</v>
      </c>
      <c r="I139" s="398" t="s">
        <v>1145</v>
      </c>
      <c r="J139" s="395" t="s">
        <v>539</v>
      </c>
      <c r="K139" s="230"/>
      <c r="L139" s="293"/>
    </row>
    <row r="140" spans="1:12" s="348" customFormat="1" ht="20.100000000000001" customHeight="1" x14ac:dyDescent="0.25">
      <c r="A140" s="395">
        <f t="shared" si="2"/>
        <v>134</v>
      </c>
      <c r="B140" s="405" t="s">
        <v>1153</v>
      </c>
      <c r="C140" s="406" t="s">
        <v>1289</v>
      </c>
      <c r="D140" s="398" t="s">
        <v>1527</v>
      </c>
      <c r="E140" s="398" t="s">
        <v>539</v>
      </c>
      <c r="F140" s="398" t="s">
        <v>539</v>
      </c>
      <c r="G140" s="398" t="s">
        <v>539</v>
      </c>
      <c r="H140" s="398" t="s">
        <v>539</v>
      </c>
      <c r="I140" s="398" t="s">
        <v>1145</v>
      </c>
      <c r="J140" s="395" t="s">
        <v>539</v>
      </c>
      <c r="K140" s="230"/>
      <c r="L140" s="296"/>
    </row>
    <row r="141" spans="1:12" s="348" customFormat="1" ht="20.100000000000001" customHeight="1" x14ac:dyDescent="0.25">
      <c r="A141" s="395">
        <f t="shared" si="2"/>
        <v>135</v>
      </c>
      <c r="B141" s="405" t="s">
        <v>1156</v>
      </c>
      <c r="C141" s="406" t="s">
        <v>1290</v>
      </c>
      <c r="D141" s="398" t="s">
        <v>1527</v>
      </c>
      <c r="E141" s="398" t="s">
        <v>539</v>
      </c>
      <c r="F141" s="398" t="s">
        <v>539</v>
      </c>
      <c r="G141" s="398" t="s">
        <v>539</v>
      </c>
      <c r="H141" s="398" t="s">
        <v>539</v>
      </c>
      <c r="I141" s="398" t="s">
        <v>1145</v>
      </c>
      <c r="J141" s="395" t="s">
        <v>539</v>
      </c>
      <c r="K141" s="230"/>
      <c r="L141" s="293"/>
    </row>
    <row r="142" spans="1:12" s="348" customFormat="1" ht="20.100000000000001" customHeight="1" x14ac:dyDescent="0.25">
      <c r="A142" s="395">
        <f t="shared" si="2"/>
        <v>136</v>
      </c>
      <c r="B142" s="405" t="s">
        <v>986</v>
      </c>
      <c r="C142" s="406" t="s">
        <v>1291</v>
      </c>
      <c r="D142" s="398" t="s">
        <v>1527</v>
      </c>
      <c r="E142" s="398" t="s">
        <v>539</v>
      </c>
      <c r="F142" s="398" t="s">
        <v>539</v>
      </c>
      <c r="G142" s="398" t="s">
        <v>539</v>
      </c>
      <c r="H142" s="398" t="s">
        <v>539</v>
      </c>
      <c r="I142" s="398" t="s">
        <v>1145</v>
      </c>
      <c r="J142" s="395" t="s">
        <v>539</v>
      </c>
      <c r="K142" s="230"/>
      <c r="L142" s="293"/>
    </row>
    <row r="143" spans="1:12" s="348" customFormat="1" ht="20.100000000000001" customHeight="1" x14ac:dyDescent="0.25">
      <c r="A143" s="395">
        <f t="shared" si="2"/>
        <v>137</v>
      </c>
      <c r="B143" s="405" t="s">
        <v>1158</v>
      </c>
      <c r="C143" s="406" t="s">
        <v>1292</v>
      </c>
      <c r="D143" s="398" t="s">
        <v>1527</v>
      </c>
      <c r="E143" s="398" t="s">
        <v>539</v>
      </c>
      <c r="F143" s="398" t="s">
        <v>539</v>
      </c>
      <c r="G143" s="398" t="s">
        <v>539</v>
      </c>
      <c r="H143" s="398" t="s">
        <v>539</v>
      </c>
      <c r="I143" s="398" t="s">
        <v>1145</v>
      </c>
      <c r="J143" s="395" t="s">
        <v>539</v>
      </c>
      <c r="K143" s="230"/>
      <c r="L143" s="293"/>
    </row>
    <row r="144" spans="1:12" s="348" customFormat="1" ht="20.100000000000001" customHeight="1" x14ac:dyDescent="0.25">
      <c r="A144" s="395">
        <f t="shared" si="2"/>
        <v>138</v>
      </c>
      <c r="B144" s="405" t="s">
        <v>1157</v>
      </c>
      <c r="C144" s="406" t="s">
        <v>1293</v>
      </c>
      <c r="D144" s="398" t="s">
        <v>1527</v>
      </c>
      <c r="E144" s="398" t="s">
        <v>539</v>
      </c>
      <c r="F144" s="398" t="s">
        <v>539</v>
      </c>
      <c r="G144" s="398" t="s">
        <v>539</v>
      </c>
      <c r="H144" s="398" t="s">
        <v>539</v>
      </c>
      <c r="I144" s="393" t="s">
        <v>1146</v>
      </c>
      <c r="J144" s="395" t="s">
        <v>539</v>
      </c>
      <c r="K144" s="230"/>
      <c r="L144" s="294"/>
    </row>
    <row r="145" spans="1:12" s="348" customFormat="1" ht="20.100000000000001" customHeight="1" x14ac:dyDescent="0.25">
      <c r="A145" s="395">
        <f t="shared" si="2"/>
        <v>139</v>
      </c>
      <c r="B145" s="405" t="s">
        <v>1155</v>
      </c>
      <c r="C145" s="406" t="s">
        <v>1294</v>
      </c>
      <c r="D145" s="398" t="s">
        <v>1527</v>
      </c>
      <c r="E145" s="398" t="s">
        <v>539</v>
      </c>
      <c r="F145" s="398" t="s">
        <v>539</v>
      </c>
      <c r="G145" s="398" t="s">
        <v>539</v>
      </c>
      <c r="H145" s="398" t="s">
        <v>539</v>
      </c>
      <c r="I145" s="398" t="s">
        <v>1145</v>
      </c>
      <c r="J145" s="395" t="s">
        <v>539</v>
      </c>
      <c r="K145" s="230"/>
      <c r="L145" s="293"/>
    </row>
    <row r="146" spans="1:12" s="348" customFormat="1" ht="20.100000000000001" customHeight="1" x14ac:dyDescent="0.25">
      <c r="A146" s="395">
        <f t="shared" si="2"/>
        <v>140</v>
      </c>
      <c r="B146" s="394" t="s">
        <v>93</v>
      </c>
      <c r="C146" s="398" t="s">
        <v>1295</v>
      </c>
      <c r="D146" s="398" t="s">
        <v>1527</v>
      </c>
      <c r="E146" s="398" t="s">
        <v>539</v>
      </c>
      <c r="F146" s="398" t="s">
        <v>539</v>
      </c>
      <c r="G146" s="398" t="s">
        <v>539</v>
      </c>
      <c r="H146" s="398" t="s">
        <v>539</v>
      </c>
      <c r="I146" s="398" t="s">
        <v>1145</v>
      </c>
      <c r="J146" s="395" t="s">
        <v>539</v>
      </c>
      <c r="K146" s="230"/>
      <c r="L146" s="293"/>
    </row>
    <row r="147" spans="1:12" s="348" customFormat="1" ht="20.100000000000001" customHeight="1" x14ac:dyDescent="0.25">
      <c r="A147" s="395">
        <f t="shared" si="2"/>
        <v>141</v>
      </c>
      <c r="B147" s="394" t="s">
        <v>16</v>
      </c>
      <c r="C147" s="395" t="s">
        <v>1296</v>
      </c>
      <c r="D147" s="398" t="s">
        <v>1527</v>
      </c>
      <c r="E147" s="398" t="s">
        <v>539</v>
      </c>
      <c r="F147" s="398" t="s">
        <v>539</v>
      </c>
      <c r="G147" s="398" t="s">
        <v>539</v>
      </c>
      <c r="H147" s="398" t="s">
        <v>539</v>
      </c>
      <c r="I147" s="398" t="s">
        <v>1144</v>
      </c>
      <c r="J147" s="395" t="s">
        <v>539</v>
      </c>
      <c r="K147" s="230"/>
      <c r="L147" s="293"/>
    </row>
    <row r="148" spans="1:12" s="348" customFormat="1" ht="20.100000000000001" customHeight="1" x14ac:dyDescent="0.25">
      <c r="A148" s="395">
        <f t="shared" si="2"/>
        <v>142</v>
      </c>
      <c r="B148" s="394" t="s">
        <v>15</v>
      </c>
      <c r="C148" s="398" t="s">
        <v>1297</v>
      </c>
      <c r="D148" s="398" t="s">
        <v>1527</v>
      </c>
      <c r="E148" s="398" t="s">
        <v>539</v>
      </c>
      <c r="F148" s="398" t="s">
        <v>539</v>
      </c>
      <c r="G148" s="398" t="s">
        <v>539</v>
      </c>
      <c r="H148" s="398" t="s">
        <v>539</v>
      </c>
      <c r="I148" s="398" t="s">
        <v>1145</v>
      </c>
      <c r="J148" s="395" t="s">
        <v>539</v>
      </c>
      <c r="K148" s="230"/>
      <c r="L148" s="293"/>
    </row>
    <row r="149" spans="1:12" s="348" customFormat="1" ht="20.100000000000001" customHeight="1" x14ac:dyDescent="0.25">
      <c r="A149" s="395">
        <f t="shared" si="2"/>
        <v>143</v>
      </c>
      <c r="B149" s="403" t="s">
        <v>1016</v>
      </c>
      <c r="C149" s="404" t="s">
        <v>1299</v>
      </c>
      <c r="D149" s="398" t="s">
        <v>1527</v>
      </c>
      <c r="E149" s="398" t="s">
        <v>539</v>
      </c>
      <c r="F149" s="398" t="s">
        <v>539</v>
      </c>
      <c r="G149" s="398" t="s">
        <v>539</v>
      </c>
      <c r="H149" s="398" t="s">
        <v>539</v>
      </c>
      <c r="I149" s="398" t="s">
        <v>1145</v>
      </c>
      <c r="J149" s="395" t="s">
        <v>539</v>
      </c>
      <c r="K149" s="230"/>
      <c r="L149" s="293"/>
    </row>
    <row r="150" spans="1:12" s="348" customFormat="1" ht="35.25" customHeight="1" x14ac:dyDescent="0.25">
      <c r="A150" s="395">
        <f t="shared" si="2"/>
        <v>144</v>
      </c>
      <c r="B150" s="394" t="s">
        <v>1065</v>
      </c>
      <c r="C150" s="398" t="s">
        <v>1300</v>
      </c>
      <c r="D150" s="398" t="s">
        <v>1527</v>
      </c>
      <c r="E150" s="398"/>
      <c r="F150" s="398" t="s">
        <v>539</v>
      </c>
      <c r="G150" s="398" t="s">
        <v>539</v>
      </c>
      <c r="H150" s="398" t="s">
        <v>539</v>
      </c>
      <c r="I150" s="398" t="s">
        <v>1145</v>
      </c>
      <c r="J150" s="395" t="s">
        <v>539</v>
      </c>
      <c r="K150" s="230" t="s">
        <v>1524</v>
      </c>
      <c r="L150" s="293" t="s">
        <v>1083</v>
      </c>
    </row>
    <row r="151" spans="1:12" s="348" customFormat="1" ht="40.5" customHeight="1" x14ac:dyDescent="0.25">
      <c r="A151" s="395">
        <f t="shared" si="2"/>
        <v>145</v>
      </c>
      <c r="B151" s="394" t="s">
        <v>157</v>
      </c>
      <c r="C151" s="398" t="s">
        <v>1301</v>
      </c>
      <c r="D151" s="398" t="s">
        <v>323</v>
      </c>
      <c r="E151" s="398" t="s">
        <v>539</v>
      </c>
      <c r="F151" s="398" t="s">
        <v>539</v>
      </c>
      <c r="G151" s="398" t="s">
        <v>539</v>
      </c>
      <c r="H151" s="398" t="s">
        <v>539</v>
      </c>
      <c r="I151" s="398" t="s">
        <v>1144</v>
      </c>
      <c r="J151" s="395" t="s">
        <v>539</v>
      </c>
      <c r="K151" s="230"/>
      <c r="L151" s="293"/>
    </row>
    <row r="152" spans="1:12" s="348" customFormat="1" ht="20.100000000000001" customHeight="1" x14ac:dyDescent="0.25">
      <c r="A152" s="395">
        <f t="shared" si="2"/>
        <v>146</v>
      </c>
      <c r="B152" s="394" t="s">
        <v>158</v>
      </c>
      <c r="C152" s="398" t="s">
        <v>1302</v>
      </c>
      <c r="D152" s="398" t="s">
        <v>1527</v>
      </c>
      <c r="E152" s="398" t="s">
        <v>539</v>
      </c>
      <c r="F152" s="398" t="s">
        <v>539</v>
      </c>
      <c r="G152" s="398" t="s">
        <v>539</v>
      </c>
      <c r="H152" s="398" t="s">
        <v>539</v>
      </c>
      <c r="I152" s="398" t="s">
        <v>1144</v>
      </c>
      <c r="J152" s="395" t="s">
        <v>539</v>
      </c>
      <c r="K152" s="388"/>
      <c r="L152" s="297"/>
    </row>
    <row r="153" spans="1:12" s="348" customFormat="1" ht="20.100000000000001" customHeight="1" x14ac:dyDescent="0.25">
      <c r="A153" s="395">
        <f t="shared" si="2"/>
        <v>147</v>
      </c>
      <c r="B153" s="394" t="s">
        <v>169</v>
      </c>
      <c r="C153" s="398" t="s">
        <v>1303</v>
      </c>
      <c r="D153" s="398" t="s">
        <v>1527</v>
      </c>
      <c r="E153" s="398" t="s">
        <v>539</v>
      </c>
      <c r="F153" s="398" t="s">
        <v>539</v>
      </c>
      <c r="G153" s="398" t="s">
        <v>539</v>
      </c>
      <c r="H153" s="398" t="s">
        <v>539</v>
      </c>
      <c r="I153" s="398" t="s">
        <v>1144</v>
      </c>
      <c r="J153" s="395" t="s">
        <v>539</v>
      </c>
      <c r="K153" s="388"/>
      <c r="L153" s="297"/>
    </row>
    <row r="154" spans="1:12" s="348" customFormat="1" ht="20.100000000000001" customHeight="1" x14ac:dyDescent="0.25">
      <c r="A154" s="395">
        <f t="shared" si="2"/>
        <v>148</v>
      </c>
      <c r="B154" s="394" t="s">
        <v>160</v>
      </c>
      <c r="C154" s="398" t="s">
        <v>1304</v>
      </c>
      <c r="D154" s="398" t="s">
        <v>1527</v>
      </c>
      <c r="E154" s="398" t="s">
        <v>539</v>
      </c>
      <c r="F154" s="398" t="s">
        <v>539</v>
      </c>
      <c r="G154" s="398" t="s">
        <v>539</v>
      </c>
      <c r="H154" s="398" t="s">
        <v>539</v>
      </c>
      <c r="I154" s="398" t="s">
        <v>1145</v>
      </c>
      <c r="J154" s="395" t="s">
        <v>539</v>
      </c>
      <c r="K154" s="388"/>
      <c r="L154" s="297"/>
    </row>
    <row r="155" spans="1:12" s="348" customFormat="1" ht="20.100000000000001" customHeight="1" x14ac:dyDescent="0.25">
      <c r="A155" s="395">
        <f t="shared" si="2"/>
        <v>149</v>
      </c>
      <c r="B155" s="394" t="s">
        <v>142</v>
      </c>
      <c r="C155" s="398" t="s">
        <v>1305</v>
      </c>
      <c r="D155" s="398" t="s">
        <v>1527</v>
      </c>
      <c r="E155" s="398" t="s">
        <v>539</v>
      </c>
      <c r="F155" s="398" t="s">
        <v>539</v>
      </c>
      <c r="G155" s="398" t="s">
        <v>539</v>
      </c>
      <c r="H155" s="398" t="s">
        <v>539</v>
      </c>
      <c r="I155" s="398" t="s">
        <v>1143</v>
      </c>
      <c r="J155" s="395" t="s">
        <v>539</v>
      </c>
      <c r="K155" s="388"/>
      <c r="L155" s="297"/>
    </row>
    <row r="156" spans="1:12" s="348" customFormat="1" ht="20.100000000000001" customHeight="1" x14ac:dyDescent="0.25">
      <c r="A156" s="395">
        <f t="shared" si="2"/>
        <v>150</v>
      </c>
      <c r="B156" s="394" t="s">
        <v>159</v>
      </c>
      <c r="C156" s="398" t="s">
        <v>1306</v>
      </c>
      <c r="D156" s="398" t="s">
        <v>1527</v>
      </c>
      <c r="E156" s="398" t="s">
        <v>539</v>
      </c>
      <c r="F156" s="398" t="s">
        <v>539</v>
      </c>
      <c r="G156" s="398" t="s">
        <v>539</v>
      </c>
      <c r="H156" s="398" t="s">
        <v>539</v>
      </c>
      <c r="I156" s="398" t="s">
        <v>1145</v>
      </c>
      <c r="J156" s="395" t="s">
        <v>539</v>
      </c>
      <c r="K156" s="388"/>
      <c r="L156" s="297"/>
    </row>
    <row r="157" spans="1:12" s="348" customFormat="1" ht="20.100000000000001" customHeight="1" x14ac:dyDescent="0.25">
      <c r="A157" s="395">
        <f t="shared" si="2"/>
        <v>151</v>
      </c>
      <c r="B157" s="394" t="s">
        <v>161</v>
      </c>
      <c r="C157" s="398" t="s">
        <v>1307</v>
      </c>
      <c r="D157" s="398" t="s">
        <v>1527</v>
      </c>
      <c r="E157" s="398" t="s">
        <v>539</v>
      </c>
      <c r="F157" s="398" t="s">
        <v>539</v>
      </c>
      <c r="G157" s="398" t="s">
        <v>539</v>
      </c>
      <c r="H157" s="398" t="s">
        <v>539</v>
      </c>
      <c r="I157" s="398" t="s">
        <v>1145</v>
      </c>
      <c r="J157" s="395" t="s">
        <v>539</v>
      </c>
      <c r="K157" s="388"/>
      <c r="L157" s="297"/>
    </row>
    <row r="158" spans="1:12" s="348" customFormat="1" ht="20.100000000000001" customHeight="1" x14ac:dyDescent="0.25">
      <c r="A158" s="395">
        <f t="shared" si="2"/>
        <v>152</v>
      </c>
      <c r="B158" s="394" t="s">
        <v>162</v>
      </c>
      <c r="C158" s="398" t="s">
        <v>1308</v>
      </c>
      <c r="D158" s="398" t="s">
        <v>1527</v>
      </c>
      <c r="E158" s="398" t="s">
        <v>539</v>
      </c>
      <c r="F158" s="398" t="s">
        <v>539</v>
      </c>
      <c r="G158" s="398" t="s">
        <v>539</v>
      </c>
      <c r="H158" s="398" t="s">
        <v>539</v>
      </c>
      <c r="I158" s="398" t="s">
        <v>1143</v>
      </c>
      <c r="J158" s="395" t="s">
        <v>539</v>
      </c>
      <c r="K158" s="388"/>
      <c r="L158" s="297"/>
    </row>
    <row r="159" spans="1:12" s="348" customFormat="1" ht="20.100000000000001" customHeight="1" x14ac:dyDescent="0.25">
      <c r="A159" s="395">
        <f t="shared" si="2"/>
        <v>153</v>
      </c>
      <c r="B159" s="394" t="s">
        <v>163</v>
      </c>
      <c r="C159" s="398" t="s">
        <v>1309</v>
      </c>
      <c r="D159" s="398" t="s">
        <v>1527</v>
      </c>
      <c r="E159" s="398" t="s">
        <v>539</v>
      </c>
      <c r="F159" s="398" t="s">
        <v>539</v>
      </c>
      <c r="G159" s="398" t="s">
        <v>539</v>
      </c>
      <c r="H159" s="398" t="s">
        <v>539</v>
      </c>
      <c r="I159" s="398" t="s">
        <v>1145</v>
      </c>
      <c r="J159" s="395" t="s">
        <v>539</v>
      </c>
      <c r="K159" s="388"/>
      <c r="L159" s="297"/>
    </row>
    <row r="160" spans="1:12" s="348" customFormat="1" ht="20.100000000000001" customHeight="1" x14ac:dyDescent="0.25">
      <c r="A160" s="395">
        <f t="shared" si="2"/>
        <v>154</v>
      </c>
      <c r="B160" s="394" t="s">
        <v>164</v>
      </c>
      <c r="C160" s="398" t="s">
        <v>1310</v>
      </c>
      <c r="D160" s="398" t="s">
        <v>1527</v>
      </c>
      <c r="E160" s="398" t="s">
        <v>539</v>
      </c>
      <c r="F160" s="398" t="s">
        <v>539</v>
      </c>
      <c r="G160" s="398" t="s">
        <v>539</v>
      </c>
      <c r="H160" s="398" t="s">
        <v>539</v>
      </c>
      <c r="I160" s="398" t="s">
        <v>1145</v>
      </c>
      <c r="J160" s="395" t="s">
        <v>539</v>
      </c>
      <c r="K160" s="388"/>
      <c r="L160" s="297"/>
    </row>
    <row r="161" spans="1:12" s="348" customFormat="1" ht="20.100000000000001" customHeight="1" x14ac:dyDescent="0.25">
      <c r="A161" s="395">
        <f t="shared" si="2"/>
        <v>155</v>
      </c>
      <c r="B161" s="394" t="s">
        <v>165</v>
      </c>
      <c r="C161" s="398" t="s">
        <v>1311</v>
      </c>
      <c r="D161" s="398" t="s">
        <v>1527</v>
      </c>
      <c r="E161" s="398" t="s">
        <v>539</v>
      </c>
      <c r="F161" s="398" t="s">
        <v>539</v>
      </c>
      <c r="G161" s="398" t="s">
        <v>539</v>
      </c>
      <c r="H161" s="398" t="s">
        <v>539</v>
      </c>
      <c r="I161" s="398" t="s">
        <v>1145</v>
      </c>
      <c r="J161" s="395" t="s">
        <v>539</v>
      </c>
      <c r="K161" s="388"/>
      <c r="L161" s="297"/>
    </row>
    <row r="162" spans="1:12" s="348" customFormat="1" ht="20.100000000000001" customHeight="1" x14ac:dyDescent="0.25">
      <c r="A162" s="395">
        <f t="shared" si="2"/>
        <v>156</v>
      </c>
      <c r="B162" s="394" t="s">
        <v>166</v>
      </c>
      <c r="C162" s="398" t="s">
        <v>1312</v>
      </c>
      <c r="D162" s="398" t="s">
        <v>1527</v>
      </c>
      <c r="E162" s="398" t="s">
        <v>539</v>
      </c>
      <c r="F162" s="398" t="s">
        <v>539</v>
      </c>
      <c r="G162" s="398" t="s">
        <v>539</v>
      </c>
      <c r="H162" s="398" t="s">
        <v>539</v>
      </c>
      <c r="I162" s="398" t="s">
        <v>1145</v>
      </c>
      <c r="J162" s="395" t="s">
        <v>539</v>
      </c>
      <c r="K162" s="388"/>
      <c r="L162" s="297"/>
    </row>
    <row r="163" spans="1:12" s="348" customFormat="1" ht="20.100000000000001" customHeight="1" x14ac:dyDescent="0.25">
      <c r="A163" s="395">
        <f t="shared" si="2"/>
        <v>157</v>
      </c>
      <c r="B163" s="394" t="s">
        <v>167</v>
      </c>
      <c r="C163" s="398" t="s">
        <v>1313</v>
      </c>
      <c r="D163" s="398" t="s">
        <v>1527</v>
      </c>
      <c r="E163" s="398" t="s">
        <v>539</v>
      </c>
      <c r="F163" s="398" t="s">
        <v>539</v>
      </c>
      <c r="G163" s="398" t="s">
        <v>539</v>
      </c>
      <c r="H163" s="398" t="s">
        <v>539</v>
      </c>
      <c r="I163" s="398" t="s">
        <v>1145</v>
      </c>
      <c r="J163" s="395" t="s">
        <v>539</v>
      </c>
      <c r="K163" s="388"/>
      <c r="L163" s="297"/>
    </row>
    <row r="164" spans="1:12" s="348" customFormat="1" ht="20.100000000000001" customHeight="1" x14ac:dyDescent="0.25">
      <c r="A164" s="395">
        <f t="shared" si="2"/>
        <v>158</v>
      </c>
      <c r="B164" s="394" t="s">
        <v>168</v>
      </c>
      <c r="C164" s="398" t="s">
        <v>1314</v>
      </c>
      <c r="D164" s="398" t="s">
        <v>1527</v>
      </c>
      <c r="E164" s="398" t="s">
        <v>539</v>
      </c>
      <c r="F164" s="398" t="s">
        <v>539</v>
      </c>
      <c r="G164" s="398" t="s">
        <v>539</v>
      </c>
      <c r="H164" s="398" t="s">
        <v>539</v>
      </c>
      <c r="I164" s="398" t="s">
        <v>1145</v>
      </c>
      <c r="J164" s="395" t="s">
        <v>539</v>
      </c>
      <c r="K164" s="388"/>
      <c r="L164" s="297"/>
    </row>
    <row r="165" spans="1:12" s="348" customFormat="1" ht="20.100000000000001" customHeight="1" x14ac:dyDescent="0.25">
      <c r="A165" s="395">
        <f t="shared" si="2"/>
        <v>159</v>
      </c>
      <c r="B165" s="394" t="s">
        <v>170</v>
      </c>
      <c r="C165" s="398" t="s">
        <v>1315</v>
      </c>
      <c r="D165" s="398" t="s">
        <v>1527</v>
      </c>
      <c r="E165" s="398" t="s">
        <v>539</v>
      </c>
      <c r="F165" s="398" t="s">
        <v>539</v>
      </c>
      <c r="G165" s="398" t="s">
        <v>539</v>
      </c>
      <c r="H165" s="398" t="s">
        <v>539</v>
      </c>
      <c r="I165" s="398" t="s">
        <v>1145</v>
      </c>
      <c r="J165" s="395" t="s">
        <v>539</v>
      </c>
      <c r="K165" s="388"/>
      <c r="L165" s="297"/>
    </row>
    <row r="166" spans="1:12" s="348" customFormat="1" ht="20.100000000000001" customHeight="1" x14ac:dyDescent="0.25">
      <c r="A166" s="395">
        <f t="shared" si="2"/>
        <v>160</v>
      </c>
      <c r="B166" s="394" t="s">
        <v>171</v>
      </c>
      <c r="C166" s="398" t="s">
        <v>1316</v>
      </c>
      <c r="D166" s="398" t="s">
        <v>1527</v>
      </c>
      <c r="E166" s="398" t="s">
        <v>539</v>
      </c>
      <c r="F166" s="398" t="s">
        <v>539</v>
      </c>
      <c r="G166" s="398" t="s">
        <v>539</v>
      </c>
      <c r="H166" s="398" t="s">
        <v>539</v>
      </c>
      <c r="I166" s="398" t="s">
        <v>1145</v>
      </c>
      <c r="J166" s="395" t="s">
        <v>539</v>
      </c>
      <c r="K166" s="388"/>
      <c r="L166" s="297"/>
    </row>
    <row r="167" spans="1:12" s="348" customFormat="1" ht="20.100000000000001" customHeight="1" x14ac:dyDescent="0.25">
      <c r="A167" s="395">
        <f t="shared" si="2"/>
        <v>161</v>
      </c>
      <c r="B167" s="394" t="s">
        <v>173</v>
      </c>
      <c r="C167" s="398" t="s">
        <v>1317</v>
      </c>
      <c r="D167" s="398" t="s">
        <v>983</v>
      </c>
      <c r="E167" s="398" t="s">
        <v>539</v>
      </c>
      <c r="F167" s="398" t="s">
        <v>539</v>
      </c>
      <c r="G167" s="398" t="s">
        <v>539</v>
      </c>
      <c r="H167" s="398" t="s">
        <v>539</v>
      </c>
      <c r="I167" s="398" t="s">
        <v>1142</v>
      </c>
      <c r="J167" s="395" t="s">
        <v>539</v>
      </c>
      <c r="K167" s="388"/>
      <c r="L167" s="297"/>
    </row>
    <row r="168" spans="1:12" s="348" customFormat="1" ht="20.100000000000001" customHeight="1" x14ac:dyDescent="0.25">
      <c r="A168" s="395">
        <f t="shared" si="2"/>
        <v>162</v>
      </c>
      <c r="B168" s="394" t="s">
        <v>184</v>
      </c>
      <c r="C168" s="398" t="s">
        <v>1318</v>
      </c>
      <c r="D168" s="398" t="s">
        <v>1527</v>
      </c>
      <c r="E168" s="393" t="s">
        <v>549</v>
      </c>
      <c r="F168" s="398" t="s">
        <v>539</v>
      </c>
      <c r="G168" s="398" t="s">
        <v>539</v>
      </c>
      <c r="H168" s="398" t="s">
        <v>539</v>
      </c>
      <c r="I168" s="398" t="s">
        <v>1145</v>
      </c>
      <c r="J168" s="395" t="s">
        <v>539</v>
      </c>
      <c r="K168" s="388"/>
      <c r="L168" s="297"/>
    </row>
    <row r="169" spans="1:12" s="348" customFormat="1" ht="20.100000000000001" customHeight="1" x14ac:dyDescent="0.25">
      <c r="A169" s="395">
        <f t="shared" si="2"/>
        <v>163</v>
      </c>
      <c r="B169" s="394" t="s">
        <v>189</v>
      </c>
      <c r="C169" s="398" t="s">
        <v>1319</v>
      </c>
      <c r="D169" s="398" t="s">
        <v>1527</v>
      </c>
      <c r="E169" s="398" t="s">
        <v>539</v>
      </c>
      <c r="F169" s="398" t="s">
        <v>539</v>
      </c>
      <c r="G169" s="398" t="s">
        <v>539</v>
      </c>
      <c r="H169" s="398" t="s">
        <v>539</v>
      </c>
      <c r="I169" s="398" t="s">
        <v>1143</v>
      </c>
      <c r="J169" s="395" t="s">
        <v>539</v>
      </c>
      <c r="K169" s="230"/>
      <c r="L169" s="293"/>
    </row>
    <row r="170" spans="1:12" s="348" customFormat="1" ht="20.100000000000001" customHeight="1" x14ac:dyDescent="0.25">
      <c r="A170" s="395">
        <f t="shared" si="2"/>
        <v>164</v>
      </c>
      <c r="B170" s="394" t="s">
        <v>177</v>
      </c>
      <c r="C170" s="398" t="s">
        <v>1320</v>
      </c>
      <c r="D170" s="398" t="s">
        <v>1527</v>
      </c>
      <c r="E170" s="398" t="s">
        <v>539</v>
      </c>
      <c r="F170" s="398" t="s">
        <v>539</v>
      </c>
      <c r="G170" s="398" t="s">
        <v>539</v>
      </c>
      <c r="H170" s="398" t="s">
        <v>539</v>
      </c>
      <c r="I170" s="398" t="s">
        <v>1144</v>
      </c>
      <c r="J170" s="395" t="s">
        <v>539</v>
      </c>
      <c r="K170" s="230"/>
      <c r="L170" s="293"/>
    </row>
    <row r="171" spans="1:12" s="348" customFormat="1" ht="20.100000000000001" customHeight="1" x14ac:dyDescent="0.25">
      <c r="A171" s="395">
        <f t="shared" si="2"/>
        <v>165</v>
      </c>
      <c r="B171" s="394" t="s">
        <v>178</v>
      </c>
      <c r="C171" s="398" t="s">
        <v>1321</v>
      </c>
      <c r="D171" s="398" t="s">
        <v>1527</v>
      </c>
      <c r="E171" s="398" t="s">
        <v>539</v>
      </c>
      <c r="F171" s="398" t="s">
        <v>539</v>
      </c>
      <c r="G171" s="398" t="s">
        <v>539</v>
      </c>
      <c r="H171" s="398" t="s">
        <v>539</v>
      </c>
      <c r="I171" s="398" t="s">
        <v>1145</v>
      </c>
      <c r="J171" s="395" t="s">
        <v>539</v>
      </c>
      <c r="K171" s="230"/>
      <c r="L171" s="293"/>
    </row>
    <row r="172" spans="1:12" s="348" customFormat="1" ht="20.100000000000001" customHeight="1" x14ac:dyDescent="0.25">
      <c r="A172" s="395">
        <f t="shared" si="2"/>
        <v>166</v>
      </c>
      <c r="B172" s="394" t="s">
        <v>188</v>
      </c>
      <c r="C172" s="398" t="s">
        <v>1322</v>
      </c>
      <c r="D172" s="398" t="s">
        <v>1527</v>
      </c>
      <c r="E172" s="398" t="s">
        <v>539</v>
      </c>
      <c r="F172" s="398" t="s">
        <v>539</v>
      </c>
      <c r="G172" s="398" t="s">
        <v>539</v>
      </c>
      <c r="H172" s="398" t="s">
        <v>539</v>
      </c>
      <c r="I172" s="398" t="s">
        <v>1145</v>
      </c>
      <c r="J172" s="395" t="s">
        <v>539</v>
      </c>
      <c r="K172" s="230"/>
      <c r="L172" s="293"/>
    </row>
    <row r="173" spans="1:12" s="348" customFormat="1" ht="20.100000000000001" customHeight="1" x14ac:dyDescent="0.25">
      <c r="A173" s="395">
        <f t="shared" si="2"/>
        <v>167</v>
      </c>
      <c r="B173" s="394" t="s">
        <v>176</v>
      </c>
      <c r="C173" s="398" t="s">
        <v>1323</v>
      </c>
      <c r="D173" s="398" t="s">
        <v>1527</v>
      </c>
      <c r="E173" s="398" t="s">
        <v>539</v>
      </c>
      <c r="F173" s="398" t="s">
        <v>539</v>
      </c>
      <c r="G173" s="398" t="s">
        <v>539</v>
      </c>
      <c r="H173" s="398" t="s">
        <v>539</v>
      </c>
      <c r="I173" s="398" t="s">
        <v>1145</v>
      </c>
      <c r="J173" s="395" t="s">
        <v>539</v>
      </c>
      <c r="K173" s="230"/>
      <c r="L173" s="293"/>
    </row>
    <row r="174" spans="1:12" s="348" customFormat="1" ht="20.100000000000001" customHeight="1" x14ac:dyDescent="0.25">
      <c r="A174" s="395">
        <f t="shared" si="2"/>
        <v>168</v>
      </c>
      <c r="B174" s="394" t="s">
        <v>179</v>
      </c>
      <c r="C174" s="398" t="s">
        <v>1324</v>
      </c>
      <c r="D174" s="398" t="s">
        <v>1527</v>
      </c>
      <c r="E174" s="398" t="s">
        <v>539</v>
      </c>
      <c r="F174" s="398" t="s">
        <v>539</v>
      </c>
      <c r="G174" s="398" t="s">
        <v>539</v>
      </c>
      <c r="H174" s="398" t="s">
        <v>539</v>
      </c>
      <c r="I174" s="398" t="s">
        <v>1144</v>
      </c>
      <c r="J174" s="395" t="s">
        <v>539</v>
      </c>
      <c r="K174" s="230"/>
      <c r="L174" s="293"/>
    </row>
    <row r="175" spans="1:12" s="348" customFormat="1" ht="20.100000000000001" customHeight="1" x14ac:dyDescent="0.25">
      <c r="A175" s="395">
        <f t="shared" si="2"/>
        <v>169</v>
      </c>
      <c r="B175" s="394" t="s">
        <v>180</v>
      </c>
      <c r="C175" s="398" t="s">
        <v>1325</v>
      </c>
      <c r="D175" s="398" t="s">
        <v>1527</v>
      </c>
      <c r="E175" s="398" t="s">
        <v>539</v>
      </c>
      <c r="F175" s="398" t="s">
        <v>539</v>
      </c>
      <c r="G175" s="398" t="s">
        <v>539</v>
      </c>
      <c r="H175" s="398" t="s">
        <v>539</v>
      </c>
      <c r="I175" s="398" t="s">
        <v>1144</v>
      </c>
      <c r="J175" s="395" t="s">
        <v>539</v>
      </c>
      <c r="K175" s="230"/>
      <c r="L175" s="293"/>
    </row>
    <row r="176" spans="1:12" s="348" customFormat="1" ht="20.100000000000001" customHeight="1" x14ac:dyDescent="0.25">
      <c r="A176" s="395">
        <f t="shared" si="2"/>
        <v>170</v>
      </c>
      <c r="B176" s="394" t="s">
        <v>181</v>
      </c>
      <c r="C176" s="398" t="s">
        <v>1326</v>
      </c>
      <c r="D176" s="398" t="s">
        <v>1527</v>
      </c>
      <c r="E176" s="398" t="s">
        <v>539</v>
      </c>
      <c r="F176" s="398" t="s">
        <v>539</v>
      </c>
      <c r="G176" s="398" t="s">
        <v>539</v>
      </c>
      <c r="H176" s="398" t="s">
        <v>539</v>
      </c>
      <c r="I176" s="398" t="s">
        <v>1145</v>
      </c>
      <c r="J176" s="395" t="s">
        <v>539</v>
      </c>
      <c r="K176" s="230"/>
      <c r="L176" s="293"/>
    </row>
    <row r="177" spans="1:12" s="348" customFormat="1" ht="20.100000000000001" customHeight="1" x14ac:dyDescent="0.25">
      <c r="A177" s="395">
        <f t="shared" si="2"/>
        <v>171</v>
      </c>
      <c r="B177" s="394" t="s">
        <v>182</v>
      </c>
      <c r="C177" s="398" t="s">
        <v>1327</v>
      </c>
      <c r="D177" s="398" t="s">
        <v>1527</v>
      </c>
      <c r="E177" s="398" t="s">
        <v>539</v>
      </c>
      <c r="F177" s="398" t="s">
        <v>539</v>
      </c>
      <c r="G177" s="398" t="s">
        <v>539</v>
      </c>
      <c r="H177" s="398" t="s">
        <v>539</v>
      </c>
      <c r="I177" s="398" t="s">
        <v>1145</v>
      </c>
      <c r="J177" s="395" t="s">
        <v>539</v>
      </c>
      <c r="K177" s="230"/>
      <c r="L177" s="293"/>
    </row>
    <row r="178" spans="1:12" s="348" customFormat="1" ht="20.100000000000001" customHeight="1" x14ac:dyDescent="0.25">
      <c r="A178" s="395">
        <f t="shared" si="2"/>
        <v>172</v>
      </c>
      <c r="B178" s="394" t="s">
        <v>183</v>
      </c>
      <c r="C178" s="398" t="s">
        <v>1328</v>
      </c>
      <c r="D178" s="398" t="s">
        <v>1527</v>
      </c>
      <c r="E178" s="398" t="s">
        <v>539</v>
      </c>
      <c r="F178" s="398" t="s">
        <v>539</v>
      </c>
      <c r="G178" s="398" t="s">
        <v>539</v>
      </c>
      <c r="H178" s="398" t="s">
        <v>539</v>
      </c>
      <c r="I178" s="398" t="s">
        <v>1145</v>
      </c>
      <c r="J178" s="395" t="s">
        <v>539</v>
      </c>
      <c r="K178" s="230"/>
      <c r="L178" s="293"/>
    </row>
    <row r="179" spans="1:12" s="348" customFormat="1" ht="20.100000000000001" customHeight="1" x14ac:dyDescent="0.25">
      <c r="A179" s="395">
        <f t="shared" si="2"/>
        <v>173</v>
      </c>
      <c r="B179" s="394" t="s">
        <v>185</v>
      </c>
      <c r="C179" s="398" t="s">
        <v>1329</v>
      </c>
      <c r="D179" s="398" t="s">
        <v>1527</v>
      </c>
      <c r="E179" s="398" t="s">
        <v>539</v>
      </c>
      <c r="F179" s="398" t="s">
        <v>539</v>
      </c>
      <c r="G179" s="398" t="s">
        <v>539</v>
      </c>
      <c r="H179" s="398" t="s">
        <v>539</v>
      </c>
      <c r="I179" s="398" t="s">
        <v>1145</v>
      </c>
      <c r="J179" s="395" t="s">
        <v>539</v>
      </c>
      <c r="K179" s="230"/>
      <c r="L179" s="293"/>
    </row>
    <row r="180" spans="1:12" s="348" customFormat="1" ht="20.100000000000001" customHeight="1" x14ac:dyDescent="0.25">
      <c r="A180" s="395">
        <f t="shared" si="2"/>
        <v>174</v>
      </c>
      <c r="B180" s="394" t="s">
        <v>186</v>
      </c>
      <c r="C180" s="398" t="s">
        <v>1330</v>
      </c>
      <c r="D180" s="398" t="s">
        <v>1527</v>
      </c>
      <c r="E180" s="398" t="s">
        <v>539</v>
      </c>
      <c r="F180" s="398" t="s">
        <v>539</v>
      </c>
      <c r="G180" s="398" t="s">
        <v>539</v>
      </c>
      <c r="H180" s="398" t="s">
        <v>539</v>
      </c>
      <c r="I180" s="398" t="s">
        <v>1145</v>
      </c>
      <c r="J180" s="395" t="s">
        <v>539</v>
      </c>
      <c r="K180" s="230"/>
      <c r="L180" s="293"/>
    </row>
    <row r="181" spans="1:12" s="348" customFormat="1" ht="35.25" customHeight="1" x14ac:dyDescent="0.25">
      <c r="A181" s="395">
        <f t="shared" si="2"/>
        <v>175</v>
      </c>
      <c r="B181" s="394" t="s">
        <v>187</v>
      </c>
      <c r="C181" s="398" t="s">
        <v>1331</v>
      </c>
      <c r="D181" s="398" t="s">
        <v>1527</v>
      </c>
      <c r="E181" s="398" t="s">
        <v>539</v>
      </c>
      <c r="F181" s="398" t="s">
        <v>539</v>
      </c>
      <c r="G181" s="398" t="s">
        <v>539</v>
      </c>
      <c r="H181" s="398" t="s">
        <v>539</v>
      </c>
      <c r="I181" s="393" t="s">
        <v>1147</v>
      </c>
      <c r="J181" s="407" t="s">
        <v>549</v>
      </c>
      <c r="K181" s="230" t="s">
        <v>1541</v>
      </c>
      <c r="L181" s="293"/>
    </row>
    <row r="182" spans="1:12" s="348" customFormat="1" ht="20.100000000000001" customHeight="1" x14ac:dyDescent="0.25">
      <c r="A182" s="395">
        <f t="shared" si="2"/>
        <v>176</v>
      </c>
      <c r="B182" s="394" t="s">
        <v>157</v>
      </c>
      <c r="C182" s="398" t="s">
        <v>1332</v>
      </c>
      <c r="D182" s="398" t="s">
        <v>1527</v>
      </c>
      <c r="E182" s="398" t="s">
        <v>539</v>
      </c>
      <c r="F182" s="398" t="s">
        <v>539</v>
      </c>
      <c r="G182" s="398" t="s">
        <v>539</v>
      </c>
      <c r="H182" s="398" t="s">
        <v>539</v>
      </c>
      <c r="I182" s="398" t="s">
        <v>1145</v>
      </c>
      <c r="J182" s="395" t="s">
        <v>539</v>
      </c>
      <c r="K182" s="230"/>
      <c r="L182" s="293"/>
    </row>
    <row r="183" spans="1:12" s="348" customFormat="1" ht="20.100000000000001" customHeight="1" x14ac:dyDescent="0.25">
      <c r="A183" s="395">
        <f t="shared" si="2"/>
        <v>177</v>
      </c>
      <c r="B183" s="394" t="s">
        <v>190</v>
      </c>
      <c r="C183" s="398" t="s">
        <v>1333</v>
      </c>
      <c r="D183" s="398" t="s">
        <v>1527</v>
      </c>
      <c r="E183" s="398" t="s">
        <v>539</v>
      </c>
      <c r="F183" s="398" t="s">
        <v>539</v>
      </c>
      <c r="G183" s="398" t="s">
        <v>539</v>
      </c>
      <c r="H183" s="398" t="s">
        <v>539</v>
      </c>
      <c r="I183" s="398" t="s">
        <v>1145</v>
      </c>
      <c r="J183" s="395" t="s">
        <v>539</v>
      </c>
      <c r="K183" s="230"/>
      <c r="L183" s="293"/>
    </row>
    <row r="184" spans="1:12" s="348" customFormat="1" ht="37.5" customHeight="1" x14ac:dyDescent="0.25">
      <c r="A184" s="395">
        <f t="shared" si="2"/>
        <v>178</v>
      </c>
      <c r="B184" s="394" t="s">
        <v>191</v>
      </c>
      <c r="C184" s="398" t="s">
        <v>1334</v>
      </c>
      <c r="D184" s="398" t="s">
        <v>1527</v>
      </c>
      <c r="E184" s="398" t="s">
        <v>539</v>
      </c>
      <c r="F184" s="393" t="s">
        <v>548</v>
      </c>
      <c r="G184" s="398" t="s">
        <v>539</v>
      </c>
      <c r="H184" s="398" t="s">
        <v>539</v>
      </c>
      <c r="I184" s="398" t="s">
        <v>1145</v>
      </c>
      <c r="J184" s="407" t="s">
        <v>549</v>
      </c>
      <c r="K184" s="230" t="s">
        <v>1540</v>
      </c>
      <c r="L184" s="293"/>
    </row>
    <row r="185" spans="1:12" s="348" customFormat="1" ht="20.100000000000001" customHeight="1" x14ac:dyDescent="0.25">
      <c r="A185" s="395">
        <f t="shared" si="2"/>
        <v>179</v>
      </c>
      <c r="B185" s="394" t="s">
        <v>192</v>
      </c>
      <c r="C185" s="398" t="s">
        <v>1335</v>
      </c>
      <c r="D185" s="398" t="s">
        <v>1527</v>
      </c>
      <c r="E185" s="398" t="s">
        <v>539</v>
      </c>
      <c r="F185" s="398" t="s">
        <v>539</v>
      </c>
      <c r="G185" s="398" t="s">
        <v>539</v>
      </c>
      <c r="H185" s="398" t="s">
        <v>539</v>
      </c>
      <c r="I185" s="398" t="s">
        <v>1145</v>
      </c>
      <c r="J185" s="395" t="s">
        <v>539</v>
      </c>
      <c r="K185" s="230"/>
      <c r="L185" s="293"/>
    </row>
    <row r="186" spans="1:12" s="348" customFormat="1" ht="20.100000000000001" customHeight="1" x14ac:dyDescent="0.25">
      <c r="A186" s="395">
        <f t="shared" si="2"/>
        <v>180</v>
      </c>
      <c r="B186" s="394" t="s">
        <v>193</v>
      </c>
      <c r="C186" s="398" t="s">
        <v>1336</v>
      </c>
      <c r="D186" s="398" t="s">
        <v>1527</v>
      </c>
      <c r="E186" s="398" t="s">
        <v>539</v>
      </c>
      <c r="F186" s="398" t="s">
        <v>539</v>
      </c>
      <c r="G186" s="398" t="s">
        <v>539</v>
      </c>
      <c r="H186" s="398" t="s">
        <v>539</v>
      </c>
      <c r="I186" s="398" t="s">
        <v>1145</v>
      </c>
      <c r="J186" s="395" t="s">
        <v>539</v>
      </c>
      <c r="K186" s="230"/>
      <c r="L186" s="294"/>
    </row>
    <row r="187" spans="1:12" s="348" customFormat="1" ht="20.100000000000001" customHeight="1" x14ac:dyDescent="0.25">
      <c r="A187" s="395">
        <f t="shared" si="2"/>
        <v>181</v>
      </c>
      <c r="B187" s="394" t="s">
        <v>194</v>
      </c>
      <c r="C187" s="398" t="s">
        <v>1337</v>
      </c>
      <c r="D187" s="398" t="s">
        <v>1527</v>
      </c>
      <c r="E187" s="398" t="s">
        <v>539</v>
      </c>
      <c r="F187" s="398" t="s">
        <v>539</v>
      </c>
      <c r="G187" s="398" t="s">
        <v>539</v>
      </c>
      <c r="H187" s="398" t="s">
        <v>539</v>
      </c>
      <c r="I187" s="398" t="s">
        <v>1145</v>
      </c>
      <c r="J187" s="395" t="s">
        <v>539</v>
      </c>
      <c r="K187" s="230"/>
      <c r="L187" s="293"/>
    </row>
    <row r="188" spans="1:12" s="348" customFormat="1" ht="20.100000000000001" customHeight="1" x14ac:dyDescent="0.25">
      <c r="A188" s="395">
        <f t="shared" si="2"/>
        <v>182</v>
      </c>
      <c r="B188" s="394" t="s">
        <v>121</v>
      </c>
      <c r="C188" s="398" t="s">
        <v>1338</v>
      </c>
      <c r="D188" s="398" t="s">
        <v>1527</v>
      </c>
      <c r="E188" s="398" t="s">
        <v>539</v>
      </c>
      <c r="F188" s="398" t="s">
        <v>539</v>
      </c>
      <c r="G188" s="398" t="s">
        <v>539</v>
      </c>
      <c r="H188" s="398" t="s">
        <v>539</v>
      </c>
      <c r="I188" s="398" t="s">
        <v>1145</v>
      </c>
      <c r="J188" s="395" t="s">
        <v>539</v>
      </c>
      <c r="K188" s="230"/>
      <c r="L188" s="293"/>
    </row>
    <row r="189" spans="1:12" s="348" customFormat="1" ht="20.100000000000001" customHeight="1" x14ac:dyDescent="0.25">
      <c r="A189" s="395">
        <f t="shared" si="2"/>
        <v>183</v>
      </c>
      <c r="B189" s="394" t="s">
        <v>513</v>
      </c>
      <c r="C189" s="398" t="s">
        <v>1339</v>
      </c>
      <c r="D189" s="398" t="s">
        <v>1527</v>
      </c>
      <c r="E189" s="398" t="s">
        <v>539</v>
      </c>
      <c r="F189" s="398" t="s">
        <v>539</v>
      </c>
      <c r="G189" s="398" t="s">
        <v>539</v>
      </c>
      <c r="H189" s="398" t="s">
        <v>539</v>
      </c>
      <c r="I189" s="398" t="s">
        <v>1145</v>
      </c>
      <c r="J189" s="395" t="s">
        <v>539</v>
      </c>
      <c r="K189" s="230"/>
      <c r="L189" s="293"/>
    </row>
    <row r="190" spans="1:12" s="348" customFormat="1" ht="20.100000000000001" customHeight="1" x14ac:dyDescent="0.25">
      <c r="A190" s="395">
        <f t="shared" si="2"/>
        <v>184</v>
      </c>
      <c r="B190" s="394" t="s">
        <v>523</v>
      </c>
      <c r="C190" s="398" t="s">
        <v>1340</v>
      </c>
      <c r="D190" s="398" t="s">
        <v>1527</v>
      </c>
      <c r="E190" s="398" t="s">
        <v>539</v>
      </c>
      <c r="F190" s="398" t="s">
        <v>539</v>
      </c>
      <c r="G190" s="398" t="s">
        <v>539</v>
      </c>
      <c r="H190" s="398" t="s">
        <v>539</v>
      </c>
      <c r="I190" s="398" t="s">
        <v>1143</v>
      </c>
      <c r="J190" s="395" t="s">
        <v>539</v>
      </c>
      <c r="K190" s="230"/>
      <c r="L190" s="293"/>
    </row>
    <row r="191" spans="1:12" s="348" customFormat="1" ht="20.100000000000001" customHeight="1" x14ac:dyDescent="0.25">
      <c r="A191" s="395">
        <f t="shared" si="2"/>
        <v>185</v>
      </c>
      <c r="B191" s="394" t="s">
        <v>952</v>
      </c>
      <c r="C191" s="398" t="s">
        <v>1341</v>
      </c>
      <c r="D191" s="398" t="s">
        <v>1527</v>
      </c>
      <c r="E191" s="398" t="s">
        <v>539</v>
      </c>
      <c r="F191" s="398" t="s">
        <v>539</v>
      </c>
      <c r="G191" s="398" t="s">
        <v>539</v>
      </c>
      <c r="H191" s="398" t="s">
        <v>539</v>
      </c>
      <c r="I191" s="398" t="s">
        <v>1143</v>
      </c>
      <c r="J191" s="395" t="s">
        <v>539</v>
      </c>
      <c r="K191" s="230"/>
      <c r="L191" s="293"/>
    </row>
    <row r="192" spans="1:12" s="348" customFormat="1" ht="35.25" customHeight="1" x14ac:dyDescent="0.25">
      <c r="A192" s="395">
        <f t="shared" si="2"/>
        <v>186</v>
      </c>
      <c r="B192" s="394" t="s">
        <v>117</v>
      </c>
      <c r="C192" s="398"/>
      <c r="D192" s="398" t="s">
        <v>1527</v>
      </c>
      <c r="E192" s="398" t="s">
        <v>539</v>
      </c>
      <c r="F192" s="398" t="s">
        <v>539</v>
      </c>
      <c r="G192" s="398" t="s">
        <v>539</v>
      </c>
      <c r="H192" s="395"/>
      <c r="I192" s="395"/>
      <c r="J192" s="398" t="s">
        <v>539</v>
      </c>
      <c r="K192" s="230" t="s">
        <v>1525</v>
      </c>
      <c r="L192" s="293"/>
    </row>
    <row r="193" spans="1:12" s="348" customFormat="1" ht="36.75" customHeight="1" x14ac:dyDescent="0.25">
      <c r="A193" s="395">
        <f t="shared" si="2"/>
        <v>187</v>
      </c>
      <c r="B193" s="394" t="s">
        <v>299</v>
      </c>
      <c r="C193" s="398" t="s">
        <v>1342</v>
      </c>
      <c r="D193" s="398" t="s">
        <v>1066</v>
      </c>
      <c r="E193" s="398" t="s">
        <v>539</v>
      </c>
      <c r="F193" s="398" t="s">
        <v>539</v>
      </c>
      <c r="G193" s="398" t="s">
        <v>539</v>
      </c>
      <c r="H193" s="398" t="s">
        <v>539</v>
      </c>
      <c r="I193" s="398" t="s">
        <v>1143</v>
      </c>
      <c r="J193" s="395" t="s">
        <v>539</v>
      </c>
      <c r="K193" s="230"/>
      <c r="L193" s="293"/>
    </row>
    <row r="194" spans="1:12" s="348" customFormat="1" ht="20.100000000000001" customHeight="1" x14ac:dyDescent="0.25">
      <c r="A194" s="395">
        <f t="shared" si="2"/>
        <v>188</v>
      </c>
      <c r="B194" s="394" t="s">
        <v>524</v>
      </c>
      <c r="C194" s="398" t="s">
        <v>1343</v>
      </c>
      <c r="D194" s="398" t="s">
        <v>1527</v>
      </c>
      <c r="E194" s="398" t="s">
        <v>539</v>
      </c>
      <c r="F194" s="398" t="s">
        <v>539</v>
      </c>
      <c r="G194" s="398" t="s">
        <v>539</v>
      </c>
      <c r="H194" s="398" t="s">
        <v>539</v>
      </c>
      <c r="I194" s="398" t="s">
        <v>1142</v>
      </c>
      <c r="J194" s="395" t="s">
        <v>539</v>
      </c>
      <c r="K194" s="230"/>
      <c r="L194" s="293"/>
    </row>
    <row r="195" spans="1:12" s="348" customFormat="1" ht="20.100000000000001" customHeight="1" x14ac:dyDescent="0.25">
      <c r="A195" s="395">
        <f t="shared" si="2"/>
        <v>189</v>
      </c>
      <c r="B195" s="394" t="s">
        <v>298</v>
      </c>
      <c r="C195" s="398" t="s">
        <v>1344</v>
      </c>
      <c r="D195" s="398" t="s">
        <v>1527</v>
      </c>
      <c r="E195" s="398" t="s">
        <v>539</v>
      </c>
      <c r="F195" s="398" t="s">
        <v>539</v>
      </c>
      <c r="G195" s="398" t="s">
        <v>539</v>
      </c>
      <c r="H195" s="398" t="s">
        <v>539</v>
      </c>
      <c r="I195" s="398" t="s">
        <v>1144</v>
      </c>
      <c r="J195" s="395" t="s">
        <v>539</v>
      </c>
      <c r="K195" s="388"/>
      <c r="L195" s="297"/>
    </row>
    <row r="196" spans="1:12" s="348" customFormat="1" ht="20.100000000000001" customHeight="1" x14ac:dyDescent="0.25">
      <c r="A196" s="395">
        <f t="shared" si="2"/>
        <v>190</v>
      </c>
      <c r="B196" s="394" t="s">
        <v>316</v>
      </c>
      <c r="C196" s="398" t="s">
        <v>1345</v>
      </c>
      <c r="D196" s="398" t="s">
        <v>1527</v>
      </c>
      <c r="E196" s="398" t="s">
        <v>539</v>
      </c>
      <c r="F196" s="398" t="s">
        <v>539</v>
      </c>
      <c r="G196" s="398" t="s">
        <v>539</v>
      </c>
      <c r="H196" s="398" t="s">
        <v>539</v>
      </c>
      <c r="I196" s="398" t="s">
        <v>1144</v>
      </c>
      <c r="J196" s="395" t="s">
        <v>539</v>
      </c>
      <c r="K196" s="388"/>
      <c r="L196" s="297"/>
    </row>
    <row r="197" spans="1:12" s="348" customFormat="1" ht="20.100000000000001" customHeight="1" x14ac:dyDescent="0.25">
      <c r="A197" s="395">
        <f t="shared" si="2"/>
        <v>191</v>
      </c>
      <c r="B197" s="394" t="s">
        <v>302</v>
      </c>
      <c r="C197" s="398" t="s">
        <v>1346</v>
      </c>
      <c r="D197" s="398" t="s">
        <v>1527</v>
      </c>
      <c r="E197" s="398" t="s">
        <v>539</v>
      </c>
      <c r="F197" s="398" t="s">
        <v>539</v>
      </c>
      <c r="G197" s="398" t="s">
        <v>539</v>
      </c>
      <c r="H197" s="398" t="s">
        <v>539</v>
      </c>
      <c r="I197" s="398" t="s">
        <v>1144</v>
      </c>
      <c r="J197" s="395" t="s">
        <v>539</v>
      </c>
      <c r="K197" s="388"/>
      <c r="L197" s="297"/>
    </row>
    <row r="198" spans="1:12" s="348" customFormat="1" ht="20.100000000000001" customHeight="1" x14ac:dyDescent="0.25">
      <c r="A198" s="395">
        <f t="shared" si="2"/>
        <v>192</v>
      </c>
      <c r="B198" s="394" t="s">
        <v>313</v>
      </c>
      <c r="C198" s="398" t="s">
        <v>1347</v>
      </c>
      <c r="D198" s="398" t="s">
        <v>1527</v>
      </c>
      <c r="E198" s="398" t="s">
        <v>539</v>
      </c>
      <c r="F198" s="398" t="s">
        <v>539</v>
      </c>
      <c r="G198" s="398" t="s">
        <v>539</v>
      </c>
      <c r="H198" s="398" t="s">
        <v>539</v>
      </c>
      <c r="I198" s="398" t="s">
        <v>1144</v>
      </c>
      <c r="J198" s="395" t="s">
        <v>539</v>
      </c>
      <c r="K198" s="388"/>
      <c r="L198" s="297"/>
    </row>
    <row r="199" spans="1:12" s="348" customFormat="1" ht="20.100000000000001" customHeight="1" x14ac:dyDescent="0.25">
      <c r="A199" s="395">
        <f t="shared" si="2"/>
        <v>193</v>
      </c>
      <c r="B199" s="394" t="s">
        <v>309</v>
      </c>
      <c r="C199" s="398" t="s">
        <v>1348</v>
      </c>
      <c r="D199" s="398" t="s">
        <v>1527</v>
      </c>
      <c r="E199" s="398" t="s">
        <v>539</v>
      </c>
      <c r="F199" s="398" t="s">
        <v>539</v>
      </c>
      <c r="G199" s="398" t="s">
        <v>539</v>
      </c>
      <c r="H199" s="398" t="s">
        <v>539</v>
      </c>
      <c r="I199" s="398" t="s">
        <v>1144</v>
      </c>
      <c r="J199" s="395" t="s">
        <v>539</v>
      </c>
      <c r="K199" s="388"/>
      <c r="L199" s="297"/>
    </row>
    <row r="200" spans="1:12" s="348" customFormat="1" ht="20.100000000000001" customHeight="1" x14ac:dyDescent="0.25">
      <c r="A200" s="395">
        <f t="shared" si="2"/>
        <v>194</v>
      </c>
      <c r="B200" s="394" t="s">
        <v>265</v>
      </c>
      <c r="C200" s="398" t="s">
        <v>1349</v>
      </c>
      <c r="D200" s="398" t="s">
        <v>1527</v>
      </c>
      <c r="E200" s="398" t="s">
        <v>539</v>
      </c>
      <c r="F200" s="398" t="s">
        <v>539</v>
      </c>
      <c r="G200" s="398" t="s">
        <v>539</v>
      </c>
      <c r="H200" s="398" t="s">
        <v>539</v>
      </c>
      <c r="I200" s="398" t="s">
        <v>1144</v>
      </c>
      <c r="J200" s="395" t="s">
        <v>539</v>
      </c>
      <c r="K200" s="388"/>
      <c r="L200" s="297"/>
    </row>
    <row r="201" spans="1:12" s="348" customFormat="1" ht="20.100000000000001" customHeight="1" x14ac:dyDescent="0.25">
      <c r="A201" s="395">
        <f t="shared" ref="A201:A264" si="3">A200+1</f>
        <v>195</v>
      </c>
      <c r="B201" s="394" t="s">
        <v>306</v>
      </c>
      <c r="C201" s="398" t="s">
        <v>1350</v>
      </c>
      <c r="D201" s="398" t="s">
        <v>1527</v>
      </c>
      <c r="E201" s="398" t="s">
        <v>539</v>
      </c>
      <c r="F201" s="398" t="s">
        <v>539</v>
      </c>
      <c r="G201" s="398" t="s">
        <v>539</v>
      </c>
      <c r="H201" s="398" t="s">
        <v>539</v>
      </c>
      <c r="I201" s="398" t="s">
        <v>1144</v>
      </c>
      <c r="J201" s="395" t="s">
        <v>539</v>
      </c>
      <c r="K201" s="388"/>
      <c r="L201" s="297"/>
    </row>
    <row r="202" spans="1:12" s="348" customFormat="1" ht="20.100000000000001" customHeight="1" x14ac:dyDescent="0.25">
      <c r="A202" s="395">
        <f t="shared" si="3"/>
        <v>196</v>
      </c>
      <c r="B202" s="394" t="s">
        <v>133</v>
      </c>
      <c r="C202" s="398" t="s">
        <v>1351</v>
      </c>
      <c r="D202" s="398" t="s">
        <v>1527</v>
      </c>
      <c r="E202" s="398" t="s">
        <v>539</v>
      </c>
      <c r="F202" s="398" t="s">
        <v>539</v>
      </c>
      <c r="G202" s="398" t="s">
        <v>539</v>
      </c>
      <c r="H202" s="398" t="s">
        <v>539</v>
      </c>
      <c r="I202" s="398" t="s">
        <v>1145</v>
      </c>
      <c r="J202" s="395" t="s">
        <v>539</v>
      </c>
      <c r="K202" s="388"/>
      <c r="L202" s="297"/>
    </row>
    <row r="203" spans="1:12" s="348" customFormat="1" ht="20.100000000000001" customHeight="1" x14ac:dyDescent="0.25">
      <c r="A203" s="395">
        <f t="shared" si="3"/>
        <v>197</v>
      </c>
      <c r="B203" s="394" t="s">
        <v>1067</v>
      </c>
      <c r="C203" s="398" t="s">
        <v>1352</v>
      </c>
      <c r="D203" s="398" t="s">
        <v>1527</v>
      </c>
      <c r="E203" s="398" t="s">
        <v>539</v>
      </c>
      <c r="F203" s="398" t="s">
        <v>539</v>
      </c>
      <c r="G203" s="398" t="s">
        <v>539</v>
      </c>
      <c r="H203" s="398" t="s">
        <v>539</v>
      </c>
      <c r="I203" s="398" t="s">
        <v>1145</v>
      </c>
      <c r="J203" s="395" t="s">
        <v>539</v>
      </c>
      <c r="K203" s="388"/>
      <c r="L203" s="297"/>
    </row>
    <row r="204" spans="1:12" s="348" customFormat="1" ht="20.100000000000001" customHeight="1" x14ac:dyDescent="0.25">
      <c r="A204" s="395">
        <f t="shared" si="3"/>
        <v>198</v>
      </c>
      <c r="B204" s="394" t="s">
        <v>303</v>
      </c>
      <c r="C204" s="398" t="s">
        <v>1353</v>
      </c>
      <c r="D204" s="398" t="s">
        <v>1527</v>
      </c>
      <c r="E204" s="398" t="s">
        <v>539</v>
      </c>
      <c r="F204" s="398" t="s">
        <v>539</v>
      </c>
      <c r="G204" s="398" t="s">
        <v>539</v>
      </c>
      <c r="H204" s="398" t="s">
        <v>539</v>
      </c>
      <c r="I204" s="398" t="s">
        <v>1144</v>
      </c>
      <c r="J204" s="395" t="s">
        <v>539</v>
      </c>
      <c r="K204" s="388"/>
      <c r="L204" s="297"/>
    </row>
    <row r="205" spans="1:12" s="348" customFormat="1" ht="20.100000000000001" customHeight="1" x14ac:dyDescent="0.25">
      <c r="A205" s="395">
        <f t="shared" si="3"/>
        <v>199</v>
      </c>
      <c r="B205" s="394" t="s">
        <v>304</v>
      </c>
      <c r="C205" s="398" t="s">
        <v>1354</v>
      </c>
      <c r="D205" s="398" t="s">
        <v>1527</v>
      </c>
      <c r="E205" s="398" t="s">
        <v>539</v>
      </c>
      <c r="F205" s="398" t="s">
        <v>539</v>
      </c>
      <c r="G205" s="398" t="s">
        <v>539</v>
      </c>
      <c r="H205" s="398" t="s">
        <v>539</v>
      </c>
      <c r="I205" s="393" t="s">
        <v>1146</v>
      </c>
      <c r="J205" s="395" t="s">
        <v>539</v>
      </c>
      <c r="K205" s="388"/>
      <c r="L205" s="297"/>
    </row>
    <row r="206" spans="1:12" s="348" customFormat="1" ht="20.100000000000001" customHeight="1" x14ac:dyDescent="0.25">
      <c r="A206" s="395">
        <f t="shared" si="3"/>
        <v>200</v>
      </c>
      <c r="B206" s="394" t="s">
        <v>305</v>
      </c>
      <c r="C206" s="398" t="s">
        <v>1355</v>
      </c>
      <c r="D206" s="398" t="s">
        <v>1527</v>
      </c>
      <c r="E206" s="398" t="s">
        <v>539</v>
      </c>
      <c r="F206" s="398" t="s">
        <v>539</v>
      </c>
      <c r="G206" s="398" t="s">
        <v>539</v>
      </c>
      <c r="H206" s="398" t="s">
        <v>539</v>
      </c>
      <c r="I206" s="398" t="s">
        <v>1145</v>
      </c>
      <c r="J206" s="395" t="s">
        <v>539</v>
      </c>
      <c r="K206" s="388"/>
      <c r="L206" s="297"/>
    </row>
    <row r="207" spans="1:12" s="348" customFormat="1" ht="20.100000000000001" customHeight="1" x14ac:dyDescent="0.25">
      <c r="A207" s="395">
        <f t="shared" si="3"/>
        <v>201</v>
      </c>
      <c r="B207" s="394" t="s">
        <v>307</v>
      </c>
      <c r="C207" s="398" t="s">
        <v>1356</v>
      </c>
      <c r="D207" s="398" t="s">
        <v>1527</v>
      </c>
      <c r="E207" s="398" t="s">
        <v>539</v>
      </c>
      <c r="F207" s="398" t="s">
        <v>539</v>
      </c>
      <c r="G207" s="398" t="s">
        <v>539</v>
      </c>
      <c r="H207" s="398" t="s">
        <v>539</v>
      </c>
      <c r="I207" s="398" t="s">
        <v>1145</v>
      </c>
      <c r="J207" s="395" t="s">
        <v>539</v>
      </c>
      <c r="K207" s="388"/>
      <c r="L207" s="297"/>
    </row>
    <row r="208" spans="1:12" s="348" customFormat="1" ht="20.100000000000001" customHeight="1" x14ac:dyDescent="0.25">
      <c r="A208" s="395">
        <f t="shared" si="3"/>
        <v>202</v>
      </c>
      <c r="B208" s="394" t="s">
        <v>308</v>
      </c>
      <c r="C208" s="398" t="s">
        <v>1357</v>
      </c>
      <c r="D208" s="398" t="s">
        <v>1527</v>
      </c>
      <c r="E208" s="398" t="s">
        <v>539</v>
      </c>
      <c r="F208" s="398" t="s">
        <v>539</v>
      </c>
      <c r="G208" s="398" t="s">
        <v>539</v>
      </c>
      <c r="H208" s="398" t="s">
        <v>539</v>
      </c>
      <c r="I208" s="398" t="s">
        <v>1145</v>
      </c>
      <c r="J208" s="395" t="s">
        <v>539</v>
      </c>
      <c r="K208" s="388"/>
      <c r="L208" s="297"/>
    </row>
    <row r="209" spans="1:12" s="348" customFormat="1" ht="20.100000000000001" customHeight="1" x14ac:dyDescent="0.25">
      <c r="A209" s="395">
        <f t="shared" si="3"/>
        <v>203</v>
      </c>
      <c r="B209" s="394" t="s">
        <v>310</v>
      </c>
      <c r="C209" s="398" t="s">
        <v>1358</v>
      </c>
      <c r="D209" s="398" t="s">
        <v>1527</v>
      </c>
      <c r="E209" s="398" t="s">
        <v>539</v>
      </c>
      <c r="F209" s="398" t="s">
        <v>539</v>
      </c>
      <c r="G209" s="398" t="s">
        <v>539</v>
      </c>
      <c r="H209" s="398" t="s">
        <v>539</v>
      </c>
      <c r="I209" s="398" t="s">
        <v>1145</v>
      </c>
      <c r="J209" s="395" t="s">
        <v>539</v>
      </c>
      <c r="K209" s="388"/>
      <c r="L209" s="297"/>
    </row>
    <row r="210" spans="1:12" s="348" customFormat="1" ht="20.100000000000001" customHeight="1" x14ac:dyDescent="0.25">
      <c r="A210" s="395">
        <f t="shared" si="3"/>
        <v>204</v>
      </c>
      <c r="B210" s="394" t="s">
        <v>311</v>
      </c>
      <c r="C210" s="398" t="s">
        <v>1359</v>
      </c>
      <c r="D210" s="398" t="s">
        <v>1527</v>
      </c>
      <c r="E210" s="398" t="s">
        <v>539</v>
      </c>
      <c r="F210" s="398" t="s">
        <v>539</v>
      </c>
      <c r="G210" s="398" t="s">
        <v>539</v>
      </c>
      <c r="H210" s="398" t="s">
        <v>539</v>
      </c>
      <c r="I210" s="398" t="s">
        <v>1145</v>
      </c>
      <c r="J210" s="395" t="s">
        <v>539</v>
      </c>
      <c r="K210" s="388"/>
      <c r="L210" s="298"/>
    </row>
    <row r="211" spans="1:12" s="348" customFormat="1" ht="20.100000000000001" customHeight="1" x14ac:dyDescent="0.25">
      <c r="A211" s="395">
        <f t="shared" si="3"/>
        <v>205</v>
      </c>
      <c r="B211" s="394" t="s">
        <v>312</v>
      </c>
      <c r="C211" s="398" t="s">
        <v>1360</v>
      </c>
      <c r="D211" s="398" t="s">
        <v>1527</v>
      </c>
      <c r="E211" s="398" t="s">
        <v>539</v>
      </c>
      <c r="F211" s="398" t="s">
        <v>539</v>
      </c>
      <c r="G211" s="398" t="s">
        <v>539</v>
      </c>
      <c r="H211" s="398" t="s">
        <v>539</v>
      </c>
      <c r="I211" s="398" t="s">
        <v>1145</v>
      </c>
      <c r="J211" s="395" t="s">
        <v>539</v>
      </c>
      <c r="K211" s="388"/>
      <c r="L211" s="297"/>
    </row>
    <row r="212" spans="1:12" s="348" customFormat="1" ht="20.100000000000001" customHeight="1" x14ac:dyDescent="0.25">
      <c r="A212" s="395">
        <f t="shared" si="3"/>
        <v>206</v>
      </c>
      <c r="B212" s="394" t="s">
        <v>314</v>
      </c>
      <c r="C212" s="398" t="s">
        <v>1361</v>
      </c>
      <c r="D212" s="398" t="s">
        <v>1527</v>
      </c>
      <c r="E212" s="398" t="s">
        <v>539</v>
      </c>
      <c r="F212" s="398" t="s">
        <v>539</v>
      </c>
      <c r="G212" s="398" t="s">
        <v>539</v>
      </c>
      <c r="H212" s="398" t="s">
        <v>539</v>
      </c>
      <c r="I212" s="398" t="s">
        <v>1143</v>
      </c>
      <c r="J212" s="395" t="s">
        <v>539</v>
      </c>
      <c r="K212" s="388"/>
      <c r="L212" s="297"/>
    </row>
    <row r="213" spans="1:12" s="348" customFormat="1" ht="20.100000000000001" customHeight="1" x14ac:dyDescent="0.25">
      <c r="A213" s="395">
        <f t="shared" si="3"/>
        <v>207</v>
      </c>
      <c r="B213" s="394" t="s">
        <v>317</v>
      </c>
      <c r="C213" s="398" t="s">
        <v>1362</v>
      </c>
      <c r="D213" s="398" t="s">
        <v>1527</v>
      </c>
      <c r="E213" s="398" t="s">
        <v>539</v>
      </c>
      <c r="F213" s="398" t="s">
        <v>539</v>
      </c>
      <c r="G213" s="398" t="s">
        <v>539</v>
      </c>
      <c r="H213" s="398" t="s">
        <v>539</v>
      </c>
      <c r="I213" s="398" t="s">
        <v>1145</v>
      </c>
      <c r="J213" s="395" t="s">
        <v>539</v>
      </c>
      <c r="K213" s="388"/>
      <c r="L213" s="297"/>
    </row>
    <row r="214" spans="1:12" s="348" customFormat="1" ht="20.100000000000001" customHeight="1" x14ac:dyDescent="0.25">
      <c r="A214" s="395">
        <f t="shared" si="3"/>
        <v>208</v>
      </c>
      <c r="B214" s="394" t="s">
        <v>318</v>
      </c>
      <c r="C214" s="398" t="s">
        <v>1363</v>
      </c>
      <c r="D214" s="398" t="s">
        <v>1527</v>
      </c>
      <c r="E214" s="398" t="s">
        <v>539</v>
      </c>
      <c r="F214" s="398" t="s">
        <v>539</v>
      </c>
      <c r="G214" s="398" t="s">
        <v>539</v>
      </c>
      <c r="H214" s="398" t="s">
        <v>539</v>
      </c>
      <c r="I214" s="398" t="s">
        <v>1144</v>
      </c>
      <c r="J214" s="395" t="s">
        <v>539</v>
      </c>
      <c r="K214" s="388"/>
      <c r="L214" s="297"/>
    </row>
    <row r="215" spans="1:12" s="348" customFormat="1" ht="20.100000000000001" customHeight="1" x14ac:dyDescent="0.25">
      <c r="A215" s="395">
        <f t="shared" si="3"/>
        <v>209</v>
      </c>
      <c r="B215" s="394" t="s">
        <v>319</v>
      </c>
      <c r="C215" s="398" t="s">
        <v>1364</v>
      </c>
      <c r="D215" s="398" t="s">
        <v>1527</v>
      </c>
      <c r="E215" s="398" t="s">
        <v>539</v>
      </c>
      <c r="F215" s="398" t="s">
        <v>539</v>
      </c>
      <c r="G215" s="398" t="s">
        <v>539</v>
      </c>
      <c r="H215" s="398" t="s">
        <v>539</v>
      </c>
      <c r="I215" s="398" t="s">
        <v>1144</v>
      </c>
      <c r="J215" s="395" t="s">
        <v>539</v>
      </c>
      <c r="K215" s="388"/>
      <c r="L215" s="297"/>
    </row>
    <row r="216" spans="1:12" s="348" customFormat="1" ht="20.100000000000001" customHeight="1" x14ac:dyDescent="0.25">
      <c r="A216" s="395">
        <f t="shared" si="3"/>
        <v>210</v>
      </c>
      <c r="B216" s="394" t="s">
        <v>320</v>
      </c>
      <c r="C216" s="398" t="s">
        <v>1365</v>
      </c>
      <c r="D216" s="398" t="s">
        <v>1527</v>
      </c>
      <c r="E216" s="398" t="s">
        <v>539</v>
      </c>
      <c r="F216" s="398" t="s">
        <v>539</v>
      </c>
      <c r="G216" s="398" t="s">
        <v>539</v>
      </c>
      <c r="H216" s="398" t="s">
        <v>539</v>
      </c>
      <c r="I216" s="398" t="s">
        <v>1145</v>
      </c>
      <c r="J216" s="395" t="s">
        <v>539</v>
      </c>
      <c r="K216" s="388"/>
      <c r="L216" s="297"/>
    </row>
    <row r="217" spans="1:12" s="348" customFormat="1" ht="20.100000000000001" customHeight="1" x14ac:dyDescent="0.25">
      <c r="A217" s="395">
        <f t="shared" si="3"/>
        <v>211</v>
      </c>
      <c r="B217" s="394" t="s">
        <v>525</v>
      </c>
      <c r="C217" s="398" t="s">
        <v>1367</v>
      </c>
      <c r="D217" s="398" t="s">
        <v>1527</v>
      </c>
      <c r="E217" s="398" t="s">
        <v>539</v>
      </c>
      <c r="F217" s="398" t="s">
        <v>539</v>
      </c>
      <c r="G217" s="398" t="s">
        <v>539</v>
      </c>
      <c r="H217" s="398" t="s">
        <v>539</v>
      </c>
      <c r="I217" s="398" t="s">
        <v>1145</v>
      </c>
      <c r="J217" s="395" t="s">
        <v>539</v>
      </c>
      <c r="K217" s="388"/>
      <c r="L217" s="297"/>
    </row>
    <row r="218" spans="1:12" s="348" customFormat="1" ht="20.100000000000001" customHeight="1" x14ac:dyDescent="0.25">
      <c r="A218" s="395">
        <f t="shared" si="3"/>
        <v>212</v>
      </c>
      <c r="B218" s="394" t="s">
        <v>197</v>
      </c>
      <c r="C218" s="398" t="s">
        <v>1368</v>
      </c>
      <c r="D218" s="398" t="s">
        <v>992</v>
      </c>
      <c r="E218" s="398" t="s">
        <v>539</v>
      </c>
      <c r="F218" s="398" t="s">
        <v>539</v>
      </c>
      <c r="G218" s="398" t="s">
        <v>539</v>
      </c>
      <c r="H218" s="398" t="s">
        <v>539</v>
      </c>
      <c r="I218" s="398" t="s">
        <v>1142</v>
      </c>
      <c r="J218" s="395" t="s">
        <v>539</v>
      </c>
      <c r="K218" s="388"/>
      <c r="L218" s="297"/>
    </row>
    <row r="219" spans="1:12" s="348" customFormat="1" ht="20.100000000000001" customHeight="1" x14ac:dyDescent="0.25">
      <c r="A219" s="395">
        <f t="shared" si="3"/>
        <v>213</v>
      </c>
      <c r="B219" s="394" t="s">
        <v>198</v>
      </c>
      <c r="C219" s="398" t="s">
        <v>1369</v>
      </c>
      <c r="D219" s="398" t="s">
        <v>1527</v>
      </c>
      <c r="E219" s="398" t="s">
        <v>539</v>
      </c>
      <c r="F219" s="398" t="s">
        <v>539</v>
      </c>
      <c r="G219" s="398" t="s">
        <v>539</v>
      </c>
      <c r="H219" s="398" t="s">
        <v>539</v>
      </c>
      <c r="I219" s="398" t="s">
        <v>1143</v>
      </c>
      <c r="J219" s="395" t="s">
        <v>539</v>
      </c>
      <c r="K219" s="230"/>
      <c r="L219" s="293"/>
    </row>
    <row r="220" spans="1:12" s="348" customFormat="1" ht="20.100000000000001" customHeight="1" x14ac:dyDescent="0.25">
      <c r="A220" s="395">
        <f t="shared" si="3"/>
        <v>214</v>
      </c>
      <c r="B220" s="394" t="s">
        <v>199</v>
      </c>
      <c r="C220" s="398" t="s">
        <v>1370</v>
      </c>
      <c r="D220" s="398" t="s">
        <v>1527</v>
      </c>
      <c r="E220" s="398" t="s">
        <v>539</v>
      </c>
      <c r="F220" s="398" t="s">
        <v>539</v>
      </c>
      <c r="G220" s="398" t="s">
        <v>539</v>
      </c>
      <c r="H220" s="398" t="s">
        <v>539</v>
      </c>
      <c r="I220" s="398" t="s">
        <v>1143</v>
      </c>
      <c r="J220" s="395" t="s">
        <v>539</v>
      </c>
      <c r="K220" s="388"/>
      <c r="L220" s="297"/>
    </row>
    <row r="221" spans="1:12" s="348" customFormat="1" ht="20.100000000000001" customHeight="1" x14ac:dyDescent="0.25">
      <c r="A221" s="395">
        <f t="shared" si="3"/>
        <v>215</v>
      </c>
      <c r="B221" s="394" t="s">
        <v>212</v>
      </c>
      <c r="C221" s="398" t="s">
        <v>1371</v>
      </c>
      <c r="D221" s="398" t="s">
        <v>1527</v>
      </c>
      <c r="E221" s="398" t="s">
        <v>539</v>
      </c>
      <c r="F221" s="398" t="s">
        <v>539</v>
      </c>
      <c r="G221" s="398" t="s">
        <v>539</v>
      </c>
      <c r="H221" s="398" t="s">
        <v>539</v>
      </c>
      <c r="I221" s="398" t="s">
        <v>1144</v>
      </c>
      <c r="J221" s="395" t="s">
        <v>539</v>
      </c>
      <c r="K221" s="388"/>
      <c r="L221" s="297"/>
    </row>
    <row r="222" spans="1:12" s="348" customFormat="1" ht="20.100000000000001" customHeight="1" x14ac:dyDescent="0.25">
      <c r="A222" s="395">
        <f t="shared" si="3"/>
        <v>216</v>
      </c>
      <c r="B222" s="394" t="s">
        <v>201</v>
      </c>
      <c r="C222" s="398" t="s">
        <v>1372</v>
      </c>
      <c r="D222" s="398" t="s">
        <v>1527</v>
      </c>
      <c r="E222" s="398" t="s">
        <v>539</v>
      </c>
      <c r="F222" s="398" t="s">
        <v>539</v>
      </c>
      <c r="G222" s="398" t="s">
        <v>539</v>
      </c>
      <c r="H222" s="398" t="s">
        <v>539</v>
      </c>
      <c r="I222" s="398" t="s">
        <v>1143</v>
      </c>
      <c r="J222" s="395" t="s">
        <v>539</v>
      </c>
      <c r="K222" s="388"/>
      <c r="L222" s="297"/>
    </row>
    <row r="223" spans="1:12" s="348" customFormat="1" ht="20.100000000000001" customHeight="1" x14ac:dyDescent="0.25">
      <c r="A223" s="395">
        <f t="shared" si="3"/>
        <v>217</v>
      </c>
      <c r="B223" s="394" t="s">
        <v>200</v>
      </c>
      <c r="C223" s="398" t="s">
        <v>1373</v>
      </c>
      <c r="D223" s="398" t="s">
        <v>1527</v>
      </c>
      <c r="E223" s="398" t="s">
        <v>539</v>
      </c>
      <c r="F223" s="398" t="s">
        <v>539</v>
      </c>
      <c r="G223" s="398" t="s">
        <v>539</v>
      </c>
      <c r="H223" s="398" t="s">
        <v>539</v>
      </c>
      <c r="I223" s="398" t="s">
        <v>1144</v>
      </c>
      <c r="J223" s="395" t="s">
        <v>539</v>
      </c>
      <c r="K223" s="388"/>
      <c r="L223" s="297"/>
    </row>
    <row r="224" spans="1:12" s="348" customFormat="1" ht="20.100000000000001" customHeight="1" x14ac:dyDescent="0.25">
      <c r="A224" s="395">
        <f t="shared" si="3"/>
        <v>218</v>
      </c>
      <c r="B224" s="394" t="s">
        <v>204</v>
      </c>
      <c r="C224" s="398" t="s">
        <v>1374</v>
      </c>
      <c r="D224" s="398" t="s">
        <v>1527</v>
      </c>
      <c r="E224" s="398" t="s">
        <v>539</v>
      </c>
      <c r="F224" s="398" t="s">
        <v>539</v>
      </c>
      <c r="G224" s="398" t="s">
        <v>539</v>
      </c>
      <c r="H224" s="398" t="s">
        <v>539</v>
      </c>
      <c r="I224" s="398" t="s">
        <v>1144</v>
      </c>
      <c r="J224" s="395" t="s">
        <v>539</v>
      </c>
      <c r="K224" s="388"/>
      <c r="L224" s="297"/>
    </row>
    <row r="225" spans="1:12" s="348" customFormat="1" ht="20.100000000000001" customHeight="1" x14ac:dyDescent="0.25">
      <c r="A225" s="395">
        <f t="shared" si="3"/>
        <v>219</v>
      </c>
      <c r="B225" s="394" t="s">
        <v>202</v>
      </c>
      <c r="C225" s="398" t="s">
        <v>1375</v>
      </c>
      <c r="D225" s="398" t="s">
        <v>1527</v>
      </c>
      <c r="E225" s="398" t="s">
        <v>539</v>
      </c>
      <c r="F225" s="398" t="s">
        <v>539</v>
      </c>
      <c r="G225" s="398" t="s">
        <v>539</v>
      </c>
      <c r="H225" s="407" t="s">
        <v>549</v>
      </c>
      <c r="I225" s="407" t="s">
        <v>1146</v>
      </c>
      <c r="J225" s="395" t="s">
        <v>539</v>
      </c>
      <c r="K225" s="388"/>
      <c r="L225" s="297"/>
    </row>
    <row r="226" spans="1:12" s="348" customFormat="1" ht="20.100000000000001" customHeight="1" x14ac:dyDescent="0.25">
      <c r="A226" s="395">
        <f t="shared" si="3"/>
        <v>220</v>
      </c>
      <c r="B226" s="394" t="s">
        <v>203</v>
      </c>
      <c r="C226" s="398" t="s">
        <v>1376</v>
      </c>
      <c r="D226" s="398" t="s">
        <v>1527</v>
      </c>
      <c r="E226" s="398" t="s">
        <v>539</v>
      </c>
      <c r="F226" s="398" t="s">
        <v>539</v>
      </c>
      <c r="G226" s="398" t="s">
        <v>539</v>
      </c>
      <c r="H226" s="398" t="s">
        <v>539</v>
      </c>
      <c r="I226" s="398" t="s">
        <v>1144</v>
      </c>
      <c r="J226" s="395" t="s">
        <v>539</v>
      </c>
      <c r="K226" s="388"/>
      <c r="L226" s="297"/>
    </row>
    <row r="227" spans="1:12" s="348" customFormat="1" ht="20.100000000000001" customHeight="1" x14ac:dyDescent="0.25">
      <c r="A227" s="395">
        <f t="shared" si="3"/>
        <v>221</v>
      </c>
      <c r="B227" s="394" t="s">
        <v>205</v>
      </c>
      <c r="C227" s="398" t="s">
        <v>1377</v>
      </c>
      <c r="D227" s="398" t="s">
        <v>1527</v>
      </c>
      <c r="E227" s="398" t="s">
        <v>539</v>
      </c>
      <c r="F227" s="398" t="s">
        <v>539</v>
      </c>
      <c r="G227" s="398" t="s">
        <v>539</v>
      </c>
      <c r="H227" s="398" t="s">
        <v>539</v>
      </c>
      <c r="I227" s="398" t="s">
        <v>1144</v>
      </c>
      <c r="J227" s="395" t="s">
        <v>539</v>
      </c>
      <c r="K227" s="388"/>
      <c r="L227" s="297"/>
    </row>
    <row r="228" spans="1:12" s="348" customFormat="1" ht="20.100000000000001" customHeight="1" x14ac:dyDescent="0.25">
      <c r="A228" s="395">
        <f t="shared" si="3"/>
        <v>222</v>
      </c>
      <c r="B228" s="394" t="s">
        <v>207</v>
      </c>
      <c r="C228" s="398" t="s">
        <v>1378</v>
      </c>
      <c r="D228" s="398" t="s">
        <v>1527</v>
      </c>
      <c r="E228" s="398" t="s">
        <v>539</v>
      </c>
      <c r="F228" s="398" t="s">
        <v>539</v>
      </c>
      <c r="G228" s="398" t="s">
        <v>539</v>
      </c>
      <c r="H228" s="398" t="s">
        <v>539</v>
      </c>
      <c r="I228" s="398" t="s">
        <v>1144</v>
      </c>
      <c r="J228" s="395" t="s">
        <v>539</v>
      </c>
      <c r="K228" s="388"/>
      <c r="L228" s="297"/>
    </row>
    <row r="229" spans="1:12" s="348" customFormat="1" ht="20.100000000000001" customHeight="1" x14ac:dyDescent="0.25">
      <c r="A229" s="395">
        <f t="shared" si="3"/>
        <v>223</v>
      </c>
      <c r="B229" s="394" t="s">
        <v>208</v>
      </c>
      <c r="C229" s="398" t="s">
        <v>1379</v>
      </c>
      <c r="D229" s="398" t="s">
        <v>1527</v>
      </c>
      <c r="E229" s="398" t="s">
        <v>539</v>
      </c>
      <c r="F229" s="398" t="s">
        <v>539</v>
      </c>
      <c r="G229" s="398" t="s">
        <v>539</v>
      </c>
      <c r="H229" s="398" t="s">
        <v>539</v>
      </c>
      <c r="I229" s="398" t="s">
        <v>1144</v>
      </c>
      <c r="J229" s="395" t="s">
        <v>539</v>
      </c>
      <c r="K229" s="388"/>
      <c r="L229" s="297"/>
    </row>
    <row r="230" spans="1:12" s="348" customFormat="1" ht="20.100000000000001" customHeight="1" x14ac:dyDescent="0.25">
      <c r="A230" s="395">
        <f t="shared" si="3"/>
        <v>224</v>
      </c>
      <c r="B230" s="394" t="s">
        <v>209</v>
      </c>
      <c r="C230" s="398" t="s">
        <v>1380</v>
      </c>
      <c r="D230" s="398" t="s">
        <v>1527</v>
      </c>
      <c r="E230" s="398" t="s">
        <v>539</v>
      </c>
      <c r="F230" s="398" t="s">
        <v>539</v>
      </c>
      <c r="G230" s="398" t="s">
        <v>539</v>
      </c>
      <c r="H230" s="398" t="s">
        <v>539</v>
      </c>
      <c r="I230" s="398" t="s">
        <v>1144</v>
      </c>
      <c r="J230" s="395" t="s">
        <v>539</v>
      </c>
      <c r="K230" s="388"/>
      <c r="L230" s="297"/>
    </row>
    <row r="231" spans="1:12" s="348" customFormat="1" ht="20.100000000000001" customHeight="1" x14ac:dyDescent="0.25">
      <c r="A231" s="395">
        <f t="shared" si="3"/>
        <v>225</v>
      </c>
      <c r="B231" s="394" t="s">
        <v>210</v>
      </c>
      <c r="C231" s="398" t="s">
        <v>1381</v>
      </c>
      <c r="D231" s="398" t="s">
        <v>1527</v>
      </c>
      <c r="E231" s="398" t="s">
        <v>539</v>
      </c>
      <c r="F231" s="398" t="s">
        <v>539</v>
      </c>
      <c r="G231" s="398" t="s">
        <v>539</v>
      </c>
      <c r="H231" s="398" t="s">
        <v>539</v>
      </c>
      <c r="I231" s="398" t="s">
        <v>1144</v>
      </c>
      <c r="J231" s="395" t="s">
        <v>539</v>
      </c>
      <c r="K231" s="388"/>
      <c r="L231" s="297"/>
    </row>
    <row r="232" spans="1:12" s="348" customFormat="1" ht="20.100000000000001" customHeight="1" x14ac:dyDescent="0.25">
      <c r="A232" s="395">
        <f t="shared" si="3"/>
        <v>226</v>
      </c>
      <c r="B232" s="394" t="s">
        <v>213</v>
      </c>
      <c r="C232" s="398" t="s">
        <v>1382</v>
      </c>
      <c r="D232" s="398" t="s">
        <v>1527</v>
      </c>
      <c r="E232" s="398" t="s">
        <v>539</v>
      </c>
      <c r="F232" s="398" t="s">
        <v>539</v>
      </c>
      <c r="G232" s="398" t="s">
        <v>539</v>
      </c>
      <c r="H232" s="398" t="s">
        <v>539</v>
      </c>
      <c r="I232" s="398" t="s">
        <v>1144</v>
      </c>
      <c r="J232" s="395" t="s">
        <v>539</v>
      </c>
      <c r="K232" s="388"/>
      <c r="L232" s="297"/>
    </row>
    <row r="233" spans="1:12" s="348" customFormat="1" ht="20.100000000000001" customHeight="1" x14ac:dyDescent="0.25">
      <c r="A233" s="395">
        <f t="shared" si="3"/>
        <v>227</v>
      </c>
      <c r="B233" s="394" t="s">
        <v>526</v>
      </c>
      <c r="C233" s="398" t="s">
        <v>1383</v>
      </c>
      <c r="D233" s="398" t="s">
        <v>1527</v>
      </c>
      <c r="E233" s="398" t="s">
        <v>539</v>
      </c>
      <c r="F233" s="398" t="s">
        <v>539</v>
      </c>
      <c r="G233" s="398" t="s">
        <v>539</v>
      </c>
      <c r="H233" s="398" t="s">
        <v>539</v>
      </c>
      <c r="I233" s="398" t="s">
        <v>1144</v>
      </c>
      <c r="J233" s="395" t="s">
        <v>539</v>
      </c>
      <c r="K233" s="388"/>
      <c r="L233" s="297"/>
    </row>
    <row r="234" spans="1:12" s="348" customFormat="1" ht="20.100000000000001" customHeight="1" x14ac:dyDescent="0.25">
      <c r="A234" s="395">
        <f t="shared" si="3"/>
        <v>228</v>
      </c>
      <c r="B234" s="394" t="s">
        <v>527</v>
      </c>
      <c r="C234" s="398" t="s">
        <v>1384</v>
      </c>
      <c r="D234" s="398" t="s">
        <v>1527</v>
      </c>
      <c r="E234" s="398" t="s">
        <v>539</v>
      </c>
      <c r="F234" s="398" t="s">
        <v>539</v>
      </c>
      <c r="G234" s="398" t="s">
        <v>539</v>
      </c>
      <c r="H234" s="398" t="s">
        <v>539</v>
      </c>
      <c r="I234" s="398" t="s">
        <v>1144</v>
      </c>
      <c r="J234" s="395" t="s">
        <v>539</v>
      </c>
      <c r="K234" s="388"/>
      <c r="L234" s="297"/>
    </row>
    <row r="235" spans="1:12" s="348" customFormat="1" ht="20.100000000000001" customHeight="1" x14ac:dyDescent="0.25">
      <c r="A235" s="395">
        <f t="shared" si="3"/>
        <v>229</v>
      </c>
      <c r="B235" s="394" t="s">
        <v>572</v>
      </c>
      <c r="C235" s="398" t="s">
        <v>1385</v>
      </c>
      <c r="D235" s="398" t="s">
        <v>1527</v>
      </c>
      <c r="E235" s="398" t="s">
        <v>539</v>
      </c>
      <c r="F235" s="398" t="s">
        <v>539</v>
      </c>
      <c r="G235" s="398" t="s">
        <v>539</v>
      </c>
      <c r="H235" s="398" t="s">
        <v>539</v>
      </c>
      <c r="I235" s="398" t="s">
        <v>1144</v>
      </c>
      <c r="J235" s="395" t="s">
        <v>539</v>
      </c>
      <c r="K235" s="388"/>
      <c r="L235" s="297"/>
    </row>
    <row r="236" spans="1:12" s="348" customFormat="1" ht="20.100000000000001" customHeight="1" x14ac:dyDescent="0.25">
      <c r="A236" s="395">
        <f t="shared" si="3"/>
        <v>230</v>
      </c>
      <c r="B236" s="394" t="s">
        <v>994</v>
      </c>
      <c r="C236" s="398" t="s">
        <v>1386</v>
      </c>
      <c r="D236" s="398" t="s">
        <v>1527</v>
      </c>
      <c r="E236" s="398" t="s">
        <v>539</v>
      </c>
      <c r="F236" s="398" t="s">
        <v>539</v>
      </c>
      <c r="G236" s="398" t="s">
        <v>539</v>
      </c>
      <c r="H236" s="398" t="s">
        <v>539</v>
      </c>
      <c r="I236" s="398" t="s">
        <v>1144</v>
      </c>
      <c r="J236" s="395" t="s">
        <v>539</v>
      </c>
      <c r="K236" s="252"/>
      <c r="L236" s="299"/>
    </row>
    <row r="237" spans="1:12" s="348" customFormat="1" ht="20.100000000000001" customHeight="1" x14ac:dyDescent="0.25">
      <c r="A237" s="395">
        <f t="shared" si="3"/>
        <v>231</v>
      </c>
      <c r="B237" s="399" t="s">
        <v>1004</v>
      </c>
      <c r="C237" s="400" t="s">
        <v>1387</v>
      </c>
      <c r="D237" s="398" t="s">
        <v>1527</v>
      </c>
      <c r="E237" s="398" t="s">
        <v>539</v>
      </c>
      <c r="F237" s="398" t="s">
        <v>539</v>
      </c>
      <c r="G237" s="398" t="s">
        <v>539</v>
      </c>
      <c r="H237" s="398" t="s">
        <v>539</v>
      </c>
      <c r="I237" s="398" t="s">
        <v>1143</v>
      </c>
      <c r="J237" s="395" t="s">
        <v>539</v>
      </c>
      <c r="K237" s="252"/>
      <c r="L237" s="299"/>
    </row>
    <row r="238" spans="1:12" s="348" customFormat="1" ht="20.100000000000001" customHeight="1" x14ac:dyDescent="0.25">
      <c r="A238" s="395">
        <f t="shared" si="3"/>
        <v>232</v>
      </c>
      <c r="B238" s="394" t="s">
        <v>1005</v>
      </c>
      <c r="C238" s="398" t="s">
        <v>1388</v>
      </c>
      <c r="D238" s="398" t="s">
        <v>1527</v>
      </c>
      <c r="E238" s="398" t="s">
        <v>539</v>
      </c>
      <c r="F238" s="398" t="s">
        <v>539</v>
      </c>
      <c r="G238" s="398" t="s">
        <v>539</v>
      </c>
      <c r="H238" s="398" t="s">
        <v>539</v>
      </c>
      <c r="I238" s="398" t="s">
        <v>1145</v>
      </c>
      <c r="J238" s="395" t="s">
        <v>539</v>
      </c>
      <c r="K238" s="252"/>
      <c r="L238" s="299"/>
    </row>
    <row r="239" spans="1:12" s="348" customFormat="1" ht="20.100000000000001" customHeight="1" x14ac:dyDescent="0.25">
      <c r="A239" s="395">
        <f t="shared" si="3"/>
        <v>233</v>
      </c>
      <c r="B239" s="394" t="s">
        <v>1028</v>
      </c>
      <c r="C239" s="398" t="s">
        <v>1389</v>
      </c>
      <c r="D239" s="398" t="s">
        <v>1527</v>
      </c>
      <c r="E239" s="398" t="s">
        <v>539</v>
      </c>
      <c r="F239" s="398" t="s">
        <v>539</v>
      </c>
      <c r="G239" s="398" t="s">
        <v>539</v>
      </c>
      <c r="H239" s="398" t="s">
        <v>539</v>
      </c>
      <c r="I239" s="398" t="s">
        <v>1142</v>
      </c>
      <c r="J239" s="395" t="s">
        <v>539</v>
      </c>
      <c r="K239" s="252"/>
      <c r="L239" s="299"/>
    </row>
    <row r="240" spans="1:12" s="348" customFormat="1" ht="20.100000000000001" customHeight="1" x14ac:dyDescent="0.25">
      <c r="A240" s="395">
        <f t="shared" si="3"/>
        <v>234</v>
      </c>
      <c r="B240" s="399" t="s">
        <v>220</v>
      </c>
      <c r="C240" s="400" t="s">
        <v>1390</v>
      </c>
      <c r="D240" s="400" t="s">
        <v>1537</v>
      </c>
      <c r="E240" s="398" t="s">
        <v>539</v>
      </c>
      <c r="F240" s="398" t="s">
        <v>539</v>
      </c>
      <c r="G240" s="398" t="s">
        <v>539</v>
      </c>
      <c r="H240" s="398" t="s">
        <v>539</v>
      </c>
      <c r="I240" s="398" t="s">
        <v>1142</v>
      </c>
      <c r="J240" s="395" t="s">
        <v>539</v>
      </c>
      <c r="K240" s="252"/>
      <c r="L240" s="293"/>
    </row>
    <row r="241" spans="1:12" s="348" customFormat="1" ht="20.100000000000001" customHeight="1" x14ac:dyDescent="0.25">
      <c r="A241" s="395">
        <f t="shared" si="3"/>
        <v>235</v>
      </c>
      <c r="B241" s="394" t="s">
        <v>104</v>
      </c>
      <c r="C241" s="398" t="s">
        <v>1391</v>
      </c>
      <c r="D241" s="398" t="s">
        <v>1527</v>
      </c>
      <c r="E241" s="398" t="s">
        <v>539</v>
      </c>
      <c r="F241" s="398" t="s">
        <v>539</v>
      </c>
      <c r="G241" s="398" t="s">
        <v>539</v>
      </c>
      <c r="H241" s="398" t="s">
        <v>539</v>
      </c>
      <c r="I241" s="398" t="s">
        <v>1144</v>
      </c>
      <c r="J241" s="395" t="s">
        <v>539</v>
      </c>
      <c r="K241" s="252"/>
      <c r="L241" s="293"/>
    </row>
    <row r="242" spans="1:12" s="348" customFormat="1" ht="20.100000000000001" customHeight="1" x14ac:dyDescent="0.25">
      <c r="A242" s="395">
        <f t="shared" si="3"/>
        <v>236</v>
      </c>
      <c r="B242" s="399" t="s">
        <v>233</v>
      </c>
      <c r="C242" s="400" t="s">
        <v>1392</v>
      </c>
      <c r="D242" s="398" t="s">
        <v>1527</v>
      </c>
      <c r="E242" s="398" t="s">
        <v>539</v>
      </c>
      <c r="F242" s="398" t="s">
        <v>539</v>
      </c>
      <c r="G242" s="398" t="s">
        <v>539</v>
      </c>
      <c r="H242" s="398" t="s">
        <v>539</v>
      </c>
      <c r="I242" s="398" t="s">
        <v>1144</v>
      </c>
      <c r="J242" s="395" t="s">
        <v>539</v>
      </c>
      <c r="K242" s="252"/>
      <c r="L242" s="293"/>
    </row>
    <row r="243" spans="1:12" s="348" customFormat="1" ht="20.100000000000001" customHeight="1" x14ac:dyDescent="0.25">
      <c r="A243" s="395">
        <f t="shared" si="3"/>
        <v>237</v>
      </c>
      <c r="B243" s="399" t="s">
        <v>221</v>
      </c>
      <c r="C243" s="400" t="s">
        <v>1393</v>
      </c>
      <c r="D243" s="398" t="s">
        <v>1527</v>
      </c>
      <c r="E243" s="398" t="s">
        <v>539</v>
      </c>
      <c r="F243" s="398" t="s">
        <v>539</v>
      </c>
      <c r="G243" s="398" t="s">
        <v>539</v>
      </c>
      <c r="H243" s="398" t="s">
        <v>539</v>
      </c>
      <c r="I243" s="398" t="s">
        <v>1144</v>
      </c>
      <c r="J243" s="395" t="s">
        <v>539</v>
      </c>
      <c r="K243" s="388"/>
      <c r="L243" s="297"/>
    </row>
    <row r="244" spans="1:12" s="348" customFormat="1" ht="20.100000000000001" customHeight="1" x14ac:dyDescent="0.25">
      <c r="A244" s="395">
        <f t="shared" si="3"/>
        <v>238</v>
      </c>
      <c r="B244" s="399" t="s">
        <v>239</v>
      </c>
      <c r="C244" s="400" t="s">
        <v>1394</v>
      </c>
      <c r="D244" s="398" t="s">
        <v>1527</v>
      </c>
      <c r="E244" s="398" t="s">
        <v>539</v>
      </c>
      <c r="F244" s="398" t="s">
        <v>539</v>
      </c>
      <c r="G244" s="398" t="s">
        <v>539</v>
      </c>
      <c r="H244" s="398" t="s">
        <v>539</v>
      </c>
      <c r="I244" s="398" t="s">
        <v>1142</v>
      </c>
      <c r="J244" s="395" t="s">
        <v>539</v>
      </c>
      <c r="K244" s="388"/>
      <c r="L244" s="297"/>
    </row>
    <row r="245" spans="1:12" s="348" customFormat="1" ht="20.100000000000001" customHeight="1" x14ac:dyDescent="0.25">
      <c r="A245" s="395">
        <f t="shared" si="3"/>
        <v>239</v>
      </c>
      <c r="B245" s="399" t="s">
        <v>215</v>
      </c>
      <c r="C245" s="400" t="s">
        <v>1395</v>
      </c>
      <c r="D245" s="398" t="s">
        <v>1527</v>
      </c>
      <c r="E245" s="398" t="s">
        <v>539</v>
      </c>
      <c r="F245" s="398" t="s">
        <v>539</v>
      </c>
      <c r="G245" s="398" t="s">
        <v>539</v>
      </c>
      <c r="H245" s="398" t="s">
        <v>539</v>
      </c>
      <c r="I245" s="398" t="s">
        <v>1145</v>
      </c>
      <c r="J245" s="395" t="s">
        <v>539</v>
      </c>
      <c r="K245" s="230"/>
      <c r="L245" s="293"/>
    </row>
    <row r="246" spans="1:12" s="348" customFormat="1" ht="20.100000000000001" customHeight="1" x14ac:dyDescent="0.25">
      <c r="A246" s="395">
        <f t="shared" si="3"/>
        <v>240</v>
      </c>
      <c r="B246" s="399" t="s">
        <v>217</v>
      </c>
      <c r="C246" s="400" t="s">
        <v>1396</v>
      </c>
      <c r="D246" s="398" t="s">
        <v>1527</v>
      </c>
      <c r="E246" s="398" t="s">
        <v>539</v>
      </c>
      <c r="F246" s="398" t="s">
        <v>539</v>
      </c>
      <c r="G246" s="398" t="s">
        <v>539</v>
      </c>
      <c r="H246" s="398" t="s">
        <v>539</v>
      </c>
      <c r="I246" s="398" t="s">
        <v>1145</v>
      </c>
      <c r="J246" s="395" t="s">
        <v>539</v>
      </c>
      <c r="K246" s="388"/>
      <c r="L246" s="297"/>
    </row>
    <row r="247" spans="1:12" s="348" customFormat="1" ht="20.100000000000001" customHeight="1" x14ac:dyDescent="0.25">
      <c r="A247" s="395">
        <f t="shared" si="3"/>
        <v>241</v>
      </c>
      <c r="B247" s="399" t="s">
        <v>218</v>
      </c>
      <c r="C247" s="400" t="s">
        <v>1397</v>
      </c>
      <c r="D247" s="398" t="s">
        <v>1527</v>
      </c>
      <c r="E247" s="398" t="s">
        <v>539</v>
      </c>
      <c r="F247" s="398" t="s">
        <v>539</v>
      </c>
      <c r="G247" s="398" t="s">
        <v>539</v>
      </c>
      <c r="H247" s="398" t="s">
        <v>539</v>
      </c>
      <c r="I247" s="398" t="s">
        <v>1144</v>
      </c>
      <c r="J247" s="395" t="s">
        <v>539</v>
      </c>
      <c r="K247" s="388"/>
      <c r="L247" s="297"/>
    </row>
    <row r="248" spans="1:12" s="348" customFormat="1" ht="20.100000000000001" customHeight="1" x14ac:dyDescent="0.25">
      <c r="A248" s="395">
        <f t="shared" si="3"/>
        <v>242</v>
      </c>
      <c r="B248" s="399" t="s">
        <v>219</v>
      </c>
      <c r="C248" s="400" t="s">
        <v>1398</v>
      </c>
      <c r="D248" s="398" t="s">
        <v>1527</v>
      </c>
      <c r="E248" s="398" t="s">
        <v>539</v>
      </c>
      <c r="F248" s="398" t="s">
        <v>539</v>
      </c>
      <c r="G248" s="398" t="s">
        <v>539</v>
      </c>
      <c r="H248" s="398" t="s">
        <v>539</v>
      </c>
      <c r="I248" s="398" t="s">
        <v>1142</v>
      </c>
      <c r="J248" s="395" t="s">
        <v>539</v>
      </c>
      <c r="K248" s="388"/>
      <c r="L248" s="297"/>
    </row>
    <row r="249" spans="1:12" s="348" customFormat="1" ht="20.100000000000001" customHeight="1" x14ac:dyDescent="0.25">
      <c r="A249" s="395">
        <f t="shared" si="3"/>
        <v>243</v>
      </c>
      <c r="B249" s="399" t="s">
        <v>223</v>
      </c>
      <c r="C249" s="400" t="s">
        <v>1399</v>
      </c>
      <c r="D249" s="398" t="s">
        <v>1527</v>
      </c>
      <c r="E249" s="398" t="s">
        <v>539</v>
      </c>
      <c r="F249" s="398" t="s">
        <v>539</v>
      </c>
      <c r="G249" s="398" t="s">
        <v>539</v>
      </c>
      <c r="H249" s="398" t="s">
        <v>539</v>
      </c>
      <c r="I249" s="398" t="s">
        <v>1145</v>
      </c>
      <c r="J249" s="395" t="s">
        <v>539</v>
      </c>
      <c r="K249" s="388"/>
      <c r="L249" s="297"/>
    </row>
    <row r="250" spans="1:12" s="348" customFormat="1" ht="20.100000000000001" customHeight="1" x14ac:dyDescent="0.25">
      <c r="A250" s="395">
        <f t="shared" si="3"/>
        <v>244</v>
      </c>
      <c r="B250" s="399" t="s">
        <v>224</v>
      </c>
      <c r="C250" s="400" t="s">
        <v>1400</v>
      </c>
      <c r="D250" s="398" t="s">
        <v>1527</v>
      </c>
      <c r="E250" s="398" t="s">
        <v>539</v>
      </c>
      <c r="F250" s="398" t="s">
        <v>539</v>
      </c>
      <c r="G250" s="398" t="s">
        <v>539</v>
      </c>
      <c r="H250" s="398" t="s">
        <v>539</v>
      </c>
      <c r="I250" s="398" t="s">
        <v>1144</v>
      </c>
      <c r="J250" s="395" t="s">
        <v>539</v>
      </c>
      <c r="K250" s="388"/>
      <c r="L250" s="297"/>
    </row>
    <row r="251" spans="1:12" s="348" customFormat="1" ht="20.100000000000001" customHeight="1" x14ac:dyDescent="0.25">
      <c r="A251" s="395">
        <f t="shared" si="3"/>
        <v>245</v>
      </c>
      <c r="B251" s="399" t="s">
        <v>1014</v>
      </c>
      <c r="C251" s="400" t="s">
        <v>1401</v>
      </c>
      <c r="D251" s="398" t="s">
        <v>1527</v>
      </c>
      <c r="E251" s="398" t="s">
        <v>539</v>
      </c>
      <c r="F251" s="398" t="s">
        <v>539</v>
      </c>
      <c r="G251" s="398" t="s">
        <v>539</v>
      </c>
      <c r="H251" s="407" t="s">
        <v>549</v>
      </c>
      <c r="I251" s="395" t="s">
        <v>1145</v>
      </c>
      <c r="J251" s="395" t="s">
        <v>539</v>
      </c>
      <c r="K251" s="388"/>
      <c r="L251" s="297"/>
    </row>
    <row r="252" spans="1:12" s="348" customFormat="1" ht="20.100000000000001" customHeight="1" x14ac:dyDescent="0.25">
      <c r="A252" s="395">
        <f t="shared" si="3"/>
        <v>246</v>
      </c>
      <c r="B252" s="399" t="s">
        <v>227</v>
      </c>
      <c r="C252" s="400" t="s">
        <v>1402</v>
      </c>
      <c r="D252" s="398" t="s">
        <v>1527</v>
      </c>
      <c r="E252" s="398" t="s">
        <v>539</v>
      </c>
      <c r="F252" s="398" t="s">
        <v>539</v>
      </c>
      <c r="G252" s="398" t="s">
        <v>539</v>
      </c>
      <c r="H252" s="398" t="s">
        <v>539</v>
      </c>
      <c r="I252" s="398" t="s">
        <v>1145</v>
      </c>
      <c r="J252" s="395" t="s">
        <v>539</v>
      </c>
      <c r="K252" s="388"/>
      <c r="L252" s="297"/>
    </row>
    <row r="253" spans="1:12" s="348" customFormat="1" ht="20.100000000000001" customHeight="1" x14ac:dyDescent="0.25">
      <c r="A253" s="395">
        <f t="shared" si="3"/>
        <v>247</v>
      </c>
      <c r="B253" s="399" t="s">
        <v>228</v>
      </c>
      <c r="C253" s="400" t="s">
        <v>1403</v>
      </c>
      <c r="D253" s="398" t="s">
        <v>1527</v>
      </c>
      <c r="E253" s="398" t="s">
        <v>539</v>
      </c>
      <c r="F253" s="398" t="s">
        <v>539</v>
      </c>
      <c r="G253" s="398" t="s">
        <v>539</v>
      </c>
      <c r="H253" s="398" t="s">
        <v>539</v>
      </c>
      <c r="I253" s="398" t="s">
        <v>1145</v>
      </c>
      <c r="J253" s="395" t="s">
        <v>539</v>
      </c>
      <c r="K253" s="388"/>
      <c r="L253" s="297"/>
    </row>
    <row r="254" spans="1:12" s="348" customFormat="1" ht="20.100000000000001" customHeight="1" x14ac:dyDescent="0.25">
      <c r="A254" s="395">
        <f t="shared" si="3"/>
        <v>248</v>
      </c>
      <c r="B254" s="399" t="s">
        <v>229</v>
      </c>
      <c r="C254" s="400" t="s">
        <v>1404</v>
      </c>
      <c r="D254" s="398" t="s">
        <v>1527</v>
      </c>
      <c r="E254" s="398" t="s">
        <v>539</v>
      </c>
      <c r="F254" s="398" t="s">
        <v>539</v>
      </c>
      <c r="G254" s="398" t="s">
        <v>539</v>
      </c>
      <c r="H254" s="398" t="s">
        <v>539</v>
      </c>
      <c r="I254" s="398" t="s">
        <v>1144</v>
      </c>
      <c r="J254" s="395" t="s">
        <v>539</v>
      </c>
      <c r="K254" s="388"/>
      <c r="L254" s="297"/>
    </row>
    <row r="255" spans="1:12" s="348" customFormat="1" ht="20.100000000000001" customHeight="1" x14ac:dyDescent="0.25">
      <c r="A255" s="395">
        <f t="shared" si="3"/>
        <v>249</v>
      </c>
      <c r="B255" s="399" t="s">
        <v>230</v>
      </c>
      <c r="C255" s="400" t="s">
        <v>1405</v>
      </c>
      <c r="D255" s="398" t="s">
        <v>1527</v>
      </c>
      <c r="E255" s="398" t="s">
        <v>539</v>
      </c>
      <c r="F255" s="398" t="s">
        <v>539</v>
      </c>
      <c r="G255" s="398" t="s">
        <v>539</v>
      </c>
      <c r="H255" s="398" t="s">
        <v>539</v>
      </c>
      <c r="I255" s="398" t="s">
        <v>1145</v>
      </c>
      <c r="J255" s="395" t="s">
        <v>539</v>
      </c>
      <c r="K255" s="388"/>
      <c r="L255" s="297"/>
    </row>
    <row r="256" spans="1:12" s="348" customFormat="1" ht="20.100000000000001" customHeight="1" x14ac:dyDescent="0.25">
      <c r="A256" s="395">
        <f t="shared" si="3"/>
        <v>250</v>
      </c>
      <c r="B256" s="399" t="s">
        <v>231</v>
      </c>
      <c r="C256" s="400" t="s">
        <v>1406</v>
      </c>
      <c r="D256" s="398" t="s">
        <v>1527</v>
      </c>
      <c r="E256" s="398" t="s">
        <v>539</v>
      </c>
      <c r="F256" s="398" t="s">
        <v>539</v>
      </c>
      <c r="G256" s="398" t="s">
        <v>539</v>
      </c>
      <c r="H256" s="398" t="s">
        <v>539</v>
      </c>
      <c r="I256" s="398" t="s">
        <v>1145</v>
      </c>
      <c r="J256" s="395" t="s">
        <v>539</v>
      </c>
      <c r="K256" s="388"/>
      <c r="L256" s="297"/>
    </row>
    <row r="257" spans="1:12" s="348" customFormat="1" ht="20.100000000000001" customHeight="1" x14ac:dyDescent="0.25">
      <c r="A257" s="395">
        <f t="shared" si="3"/>
        <v>251</v>
      </c>
      <c r="B257" s="399" t="s">
        <v>232</v>
      </c>
      <c r="C257" s="400" t="s">
        <v>1407</v>
      </c>
      <c r="D257" s="398" t="s">
        <v>1527</v>
      </c>
      <c r="E257" s="398" t="s">
        <v>539</v>
      </c>
      <c r="F257" s="398" t="s">
        <v>539</v>
      </c>
      <c r="G257" s="398" t="s">
        <v>539</v>
      </c>
      <c r="H257" s="398" t="s">
        <v>539</v>
      </c>
      <c r="I257" s="398" t="s">
        <v>1144</v>
      </c>
      <c r="J257" s="395" t="s">
        <v>539</v>
      </c>
      <c r="K257" s="388"/>
      <c r="L257" s="297"/>
    </row>
    <row r="258" spans="1:12" s="348" customFormat="1" ht="20.100000000000001" customHeight="1" x14ac:dyDescent="0.25">
      <c r="A258" s="395">
        <f t="shared" si="3"/>
        <v>252</v>
      </c>
      <c r="B258" s="399" t="s">
        <v>234</v>
      </c>
      <c r="C258" s="400" t="s">
        <v>1408</v>
      </c>
      <c r="D258" s="398" t="s">
        <v>1527</v>
      </c>
      <c r="E258" s="398" t="s">
        <v>539</v>
      </c>
      <c r="F258" s="398" t="s">
        <v>539</v>
      </c>
      <c r="G258" s="398" t="s">
        <v>539</v>
      </c>
      <c r="H258" s="398" t="s">
        <v>539</v>
      </c>
      <c r="I258" s="398" t="s">
        <v>1145</v>
      </c>
      <c r="J258" s="395" t="s">
        <v>539</v>
      </c>
      <c r="K258" s="388"/>
      <c r="L258" s="297"/>
    </row>
    <row r="259" spans="1:12" s="348" customFormat="1" ht="20.100000000000001" customHeight="1" x14ac:dyDescent="0.25">
      <c r="A259" s="395">
        <f t="shared" si="3"/>
        <v>253</v>
      </c>
      <c r="B259" s="399" t="s">
        <v>235</v>
      </c>
      <c r="C259" s="400" t="s">
        <v>1409</v>
      </c>
      <c r="D259" s="398" t="s">
        <v>1527</v>
      </c>
      <c r="E259" s="398" t="s">
        <v>539</v>
      </c>
      <c r="F259" s="398" t="s">
        <v>539</v>
      </c>
      <c r="G259" s="398" t="s">
        <v>539</v>
      </c>
      <c r="H259" s="398" t="s">
        <v>539</v>
      </c>
      <c r="I259" s="398" t="s">
        <v>1145</v>
      </c>
      <c r="J259" s="395" t="s">
        <v>539</v>
      </c>
      <c r="K259" s="388"/>
      <c r="L259" s="297"/>
    </row>
    <row r="260" spans="1:12" s="348" customFormat="1" ht="20.100000000000001" customHeight="1" x14ac:dyDescent="0.25">
      <c r="A260" s="395">
        <f t="shared" si="3"/>
        <v>254</v>
      </c>
      <c r="B260" s="399" t="s">
        <v>236</v>
      </c>
      <c r="C260" s="400" t="s">
        <v>1410</v>
      </c>
      <c r="D260" s="398" t="s">
        <v>1527</v>
      </c>
      <c r="E260" s="398" t="s">
        <v>539</v>
      </c>
      <c r="F260" s="398" t="s">
        <v>539</v>
      </c>
      <c r="G260" s="398" t="s">
        <v>539</v>
      </c>
      <c r="H260" s="398" t="s">
        <v>539</v>
      </c>
      <c r="I260" s="398" t="s">
        <v>1145</v>
      </c>
      <c r="J260" s="395" t="s">
        <v>539</v>
      </c>
      <c r="K260" s="388"/>
      <c r="L260" s="297"/>
    </row>
    <row r="261" spans="1:12" s="348" customFormat="1" ht="20.100000000000001" customHeight="1" x14ac:dyDescent="0.25">
      <c r="A261" s="395">
        <f t="shared" si="3"/>
        <v>255</v>
      </c>
      <c r="B261" s="399" t="s">
        <v>237</v>
      </c>
      <c r="C261" s="400" t="s">
        <v>1411</v>
      </c>
      <c r="D261" s="398" t="s">
        <v>1527</v>
      </c>
      <c r="E261" s="398" t="s">
        <v>539</v>
      </c>
      <c r="F261" s="398" t="s">
        <v>539</v>
      </c>
      <c r="G261" s="398" t="s">
        <v>539</v>
      </c>
      <c r="H261" s="398" t="s">
        <v>539</v>
      </c>
      <c r="I261" s="398" t="s">
        <v>1145</v>
      </c>
      <c r="J261" s="395" t="s">
        <v>539</v>
      </c>
      <c r="K261" s="388"/>
      <c r="L261" s="297"/>
    </row>
    <row r="262" spans="1:12" s="348" customFormat="1" ht="20.100000000000001" customHeight="1" x14ac:dyDescent="0.25">
      <c r="A262" s="395">
        <f t="shared" si="3"/>
        <v>256</v>
      </c>
      <c r="B262" s="399" t="s">
        <v>238</v>
      </c>
      <c r="C262" s="400" t="s">
        <v>1412</v>
      </c>
      <c r="D262" s="398" t="s">
        <v>1527</v>
      </c>
      <c r="E262" s="398" t="s">
        <v>539</v>
      </c>
      <c r="F262" s="398" t="s">
        <v>539</v>
      </c>
      <c r="G262" s="398" t="s">
        <v>539</v>
      </c>
      <c r="H262" s="398" t="s">
        <v>539</v>
      </c>
      <c r="I262" s="398" t="s">
        <v>1144</v>
      </c>
      <c r="J262" s="395" t="s">
        <v>539</v>
      </c>
      <c r="K262" s="230"/>
      <c r="L262" s="294"/>
    </row>
    <row r="263" spans="1:12" s="348" customFormat="1" ht="20.100000000000001" customHeight="1" x14ac:dyDescent="0.25">
      <c r="A263" s="395">
        <f t="shared" si="3"/>
        <v>257</v>
      </c>
      <c r="B263" s="399" t="s">
        <v>240</v>
      </c>
      <c r="C263" s="400" t="s">
        <v>1413</v>
      </c>
      <c r="D263" s="398" t="s">
        <v>1527</v>
      </c>
      <c r="E263" s="398" t="s">
        <v>539</v>
      </c>
      <c r="F263" s="398" t="s">
        <v>539</v>
      </c>
      <c r="G263" s="398" t="s">
        <v>539</v>
      </c>
      <c r="H263" s="398" t="s">
        <v>539</v>
      </c>
      <c r="I263" s="398" t="s">
        <v>1145</v>
      </c>
      <c r="J263" s="395" t="s">
        <v>539</v>
      </c>
      <c r="K263" s="388"/>
      <c r="L263" s="297"/>
    </row>
    <row r="264" spans="1:12" s="348" customFormat="1" ht="20.100000000000001" customHeight="1" x14ac:dyDescent="0.25">
      <c r="A264" s="395">
        <f t="shared" si="3"/>
        <v>258</v>
      </c>
      <c r="B264" s="399" t="s">
        <v>241</v>
      </c>
      <c r="C264" s="400" t="s">
        <v>1414</v>
      </c>
      <c r="D264" s="398" t="s">
        <v>1527</v>
      </c>
      <c r="E264" s="398" t="s">
        <v>539</v>
      </c>
      <c r="F264" s="398" t="s">
        <v>539</v>
      </c>
      <c r="G264" s="398" t="s">
        <v>539</v>
      </c>
      <c r="H264" s="398" t="s">
        <v>539</v>
      </c>
      <c r="I264" s="398" t="s">
        <v>1145</v>
      </c>
      <c r="J264" s="395" t="s">
        <v>539</v>
      </c>
      <c r="K264" s="388"/>
      <c r="L264" s="297"/>
    </row>
    <row r="265" spans="1:12" s="348" customFormat="1" ht="20.100000000000001" customHeight="1" x14ac:dyDescent="0.25">
      <c r="A265" s="395">
        <f t="shared" ref="A265:A326" si="4">A264+1</f>
        <v>259</v>
      </c>
      <c r="B265" s="394" t="s">
        <v>242</v>
      </c>
      <c r="C265" s="398" t="s">
        <v>1415</v>
      </c>
      <c r="D265" s="398" t="s">
        <v>1527</v>
      </c>
      <c r="E265" s="398" t="s">
        <v>539</v>
      </c>
      <c r="F265" s="398" t="s">
        <v>539</v>
      </c>
      <c r="G265" s="398" t="s">
        <v>539</v>
      </c>
      <c r="H265" s="398" t="s">
        <v>539</v>
      </c>
      <c r="I265" s="398" t="s">
        <v>1145</v>
      </c>
      <c r="J265" s="395" t="s">
        <v>539</v>
      </c>
      <c r="K265" s="388"/>
      <c r="L265" s="297"/>
    </row>
    <row r="266" spans="1:12" s="348" customFormat="1" ht="20.100000000000001" customHeight="1" x14ac:dyDescent="0.25">
      <c r="A266" s="395">
        <f t="shared" si="4"/>
        <v>260</v>
      </c>
      <c r="B266" s="399" t="s">
        <v>243</v>
      </c>
      <c r="C266" s="400" t="s">
        <v>1416</v>
      </c>
      <c r="D266" s="398" t="s">
        <v>1527</v>
      </c>
      <c r="E266" s="398" t="s">
        <v>539</v>
      </c>
      <c r="F266" s="398" t="s">
        <v>539</v>
      </c>
      <c r="G266" s="398" t="s">
        <v>539</v>
      </c>
      <c r="H266" s="398" t="s">
        <v>539</v>
      </c>
      <c r="I266" s="398" t="s">
        <v>1145</v>
      </c>
      <c r="J266" s="395" t="s">
        <v>539</v>
      </c>
      <c r="K266" s="388"/>
      <c r="L266" s="297"/>
    </row>
    <row r="267" spans="1:12" s="348" customFormat="1" ht="20.100000000000001" customHeight="1" x14ac:dyDescent="0.25">
      <c r="A267" s="395">
        <f t="shared" si="4"/>
        <v>261</v>
      </c>
      <c r="B267" s="394" t="s">
        <v>509</v>
      </c>
      <c r="C267" s="398" t="s">
        <v>1417</v>
      </c>
      <c r="D267" s="398" t="s">
        <v>1527</v>
      </c>
      <c r="E267" s="398" t="s">
        <v>539</v>
      </c>
      <c r="F267" s="398" t="s">
        <v>539</v>
      </c>
      <c r="G267" s="398" t="s">
        <v>539</v>
      </c>
      <c r="H267" s="398" t="s">
        <v>539</v>
      </c>
      <c r="I267" s="398" t="s">
        <v>1144</v>
      </c>
      <c r="J267" s="395" t="s">
        <v>539</v>
      </c>
      <c r="K267" s="388"/>
      <c r="L267" s="297"/>
    </row>
    <row r="268" spans="1:12" s="348" customFormat="1" ht="20.100000000000001" customHeight="1" x14ac:dyDescent="0.25">
      <c r="A268" s="395">
        <f t="shared" si="4"/>
        <v>262</v>
      </c>
      <c r="B268" s="399" t="s">
        <v>510</v>
      </c>
      <c r="C268" s="400" t="s">
        <v>1418</v>
      </c>
      <c r="D268" s="398" t="s">
        <v>1527</v>
      </c>
      <c r="E268" s="398" t="s">
        <v>539</v>
      </c>
      <c r="F268" s="398" t="s">
        <v>539</v>
      </c>
      <c r="G268" s="398" t="s">
        <v>539</v>
      </c>
      <c r="H268" s="398" t="s">
        <v>539</v>
      </c>
      <c r="I268" s="398" t="s">
        <v>1144</v>
      </c>
      <c r="J268" s="395" t="s">
        <v>539</v>
      </c>
      <c r="K268" s="388"/>
      <c r="L268" s="297"/>
    </row>
    <row r="269" spans="1:12" s="348" customFormat="1" ht="20.100000000000001" customHeight="1" x14ac:dyDescent="0.25">
      <c r="A269" s="395">
        <f t="shared" si="4"/>
        <v>263</v>
      </c>
      <c r="B269" s="399" t="s">
        <v>573</v>
      </c>
      <c r="C269" s="400" t="s">
        <v>1419</v>
      </c>
      <c r="D269" s="398" t="s">
        <v>1527</v>
      </c>
      <c r="E269" s="398" t="s">
        <v>539</v>
      </c>
      <c r="F269" s="398" t="s">
        <v>539</v>
      </c>
      <c r="G269" s="398" t="s">
        <v>539</v>
      </c>
      <c r="H269" s="398" t="s">
        <v>539</v>
      </c>
      <c r="I269" s="398" t="s">
        <v>1144</v>
      </c>
      <c r="J269" s="395" t="s">
        <v>539</v>
      </c>
      <c r="K269" s="388"/>
      <c r="L269" s="297"/>
    </row>
    <row r="270" spans="1:12" s="348" customFormat="1" ht="35.25" customHeight="1" x14ac:dyDescent="0.25">
      <c r="A270" s="395">
        <f t="shared" si="4"/>
        <v>264</v>
      </c>
      <c r="B270" s="394" t="s">
        <v>338</v>
      </c>
      <c r="C270" s="398" t="s">
        <v>1420</v>
      </c>
      <c r="D270" s="400" t="s">
        <v>1538</v>
      </c>
      <c r="E270" s="398" t="s">
        <v>539</v>
      </c>
      <c r="F270" s="398" t="s">
        <v>539</v>
      </c>
      <c r="G270" s="398" t="s">
        <v>539</v>
      </c>
      <c r="H270" s="398" t="s">
        <v>539</v>
      </c>
      <c r="I270" s="398" t="s">
        <v>1143</v>
      </c>
      <c r="J270" s="395" t="s">
        <v>539</v>
      </c>
      <c r="K270" s="388"/>
      <c r="L270" s="297"/>
    </row>
    <row r="271" spans="1:12" s="348" customFormat="1" ht="20.100000000000001" customHeight="1" x14ac:dyDescent="0.25">
      <c r="A271" s="395">
        <f t="shared" si="4"/>
        <v>265</v>
      </c>
      <c r="B271" s="394" t="s">
        <v>341</v>
      </c>
      <c r="C271" s="398" t="s">
        <v>1421</v>
      </c>
      <c r="D271" s="400" t="s">
        <v>1527</v>
      </c>
      <c r="E271" s="398" t="s">
        <v>539</v>
      </c>
      <c r="F271" s="398" t="s">
        <v>539</v>
      </c>
      <c r="G271" s="398" t="s">
        <v>539</v>
      </c>
      <c r="H271" s="398" t="s">
        <v>539</v>
      </c>
      <c r="I271" s="398" t="s">
        <v>1144</v>
      </c>
      <c r="J271" s="395" t="s">
        <v>539</v>
      </c>
      <c r="K271" s="388"/>
      <c r="L271" s="297"/>
    </row>
    <row r="272" spans="1:12" s="348" customFormat="1" ht="20.100000000000001" customHeight="1" x14ac:dyDescent="0.25">
      <c r="A272" s="395">
        <f t="shared" si="4"/>
        <v>266</v>
      </c>
      <c r="B272" s="394" t="s">
        <v>339</v>
      </c>
      <c r="C272" s="398" t="s">
        <v>1422</v>
      </c>
      <c r="D272" s="400" t="s">
        <v>1527</v>
      </c>
      <c r="E272" s="398" t="s">
        <v>539</v>
      </c>
      <c r="F272" s="398" t="s">
        <v>539</v>
      </c>
      <c r="G272" s="398" t="s">
        <v>539</v>
      </c>
      <c r="H272" s="398" t="s">
        <v>539</v>
      </c>
      <c r="I272" s="398" t="s">
        <v>1144</v>
      </c>
      <c r="J272" s="395" t="s">
        <v>539</v>
      </c>
      <c r="K272" s="252"/>
      <c r="L272" s="299"/>
    </row>
    <row r="273" spans="1:12" s="348" customFormat="1" ht="20.100000000000001" customHeight="1" x14ac:dyDescent="0.25">
      <c r="A273" s="395">
        <f t="shared" si="4"/>
        <v>267</v>
      </c>
      <c r="B273" s="394" t="s">
        <v>334</v>
      </c>
      <c r="C273" s="398" t="s">
        <v>1423</v>
      </c>
      <c r="D273" s="400" t="s">
        <v>1527</v>
      </c>
      <c r="E273" s="398" t="s">
        <v>539</v>
      </c>
      <c r="F273" s="398" t="s">
        <v>539</v>
      </c>
      <c r="G273" s="398" t="s">
        <v>539</v>
      </c>
      <c r="H273" s="398" t="s">
        <v>539</v>
      </c>
      <c r="I273" s="398" t="s">
        <v>1144</v>
      </c>
      <c r="J273" s="395" t="s">
        <v>539</v>
      </c>
      <c r="K273" s="230"/>
      <c r="L273" s="293"/>
    </row>
    <row r="274" spans="1:12" s="348" customFormat="1" ht="20.100000000000001" customHeight="1" x14ac:dyDescent="0.25">
      <c r="A274" s="395">
        <f t="shared" si="4"/>
        <v>268</v>
      </c>
      <c r="B274" s="394" t="s">
        <v>335</v>
      </c>
      <c r="C274" s="398" t="s">
        <v>1424</v>
      </c>
      <c r="D274" s="400" t="s">
        <v>1527</v>
      </c>
      <c r="E274" s="398" t="s">
        <v>539</v>
      </c>
      <c r="F274" s="398" t="s">
        <v>539</v>
      </c>
      <c r="G274" s="398" t="s">
        <v>539</v>
      </c>
      <c r="H274" s="398" t="s">
        <v>539</v>
      </c>
      <c r="I274" s="398" t="s">
        <v>1144</v>
      </c>
      <c r="J274" s="395" t="s">
        <v>539</v>
      </c>
      <c r="K274" s="230"/>
      <c r="L274" s="293"/>
    </row>
    <row r="275" spans="1:12" s="348" customFormat="1" ht="20.100000000000001" customHeight="1" x14ac:dyDescent="0.25">
      <c r="A275" s="395">
        <f t="shared" si="4"/>
        <v>269</v>
      </c>
      <c r="B275" s="394" t="s">
        <v>336</v>
      </c>
      <c r="C275" s="398" t="s">
        <v>1425</v>
      </c>
      <c r="D275" s="400" t="s">
        <v>1527</v>
      </c>
      <c r="E275" s="398" t="s">
        <v>539</v>
      </c>
      <c r="F275" s="398" t="s">
        <v>539</v>
      </c>
      <c r="G275" s="398" t="s">
        <v>539</v>
      </c>
      <c r="H275" s="398" t="s">
        <v>539</v>
      </c>
      <c r="I275" s="398" t="s">
        <v>1145</v>
      </c>
      <c r="J275" s="395" t="s">
        <v>539</v>
      </c>
      <c r="K275" s="230"/>
      <c r="L275" s="293"/>
    </row>
    <row r="276" spans="1:12" s="348" customFormat="1" ht="20.100000000000001" customHeight="1" x14ac:dyDescent="0.25">
      <c r="A276" s="395">
        <f t="shared" si="4"/>
        <v>270</v>
      </c>
      <c r="B276" s="394" t="s">
        <v>337</v>
      </c>
      <c r="C276" s="398" t="s">
        <v>1426</v>
      </c>
      <c r="D276" s="400" t="s">
        <v>1527</v>
      </c>
      <c r="E276" s="398" t="s">
        <v>539</v>
      </c>
      <c r="F276" s="398" t="s">
        <v>539</v>
      </c>
      <c r="G276" s="398" t="s">
        <v>539</v>
      </c>
      <c r="H276" s="398" t="s">
        <v>539</v>
      </c>
      <c r="I276" s="398" t="s">
        <v>1144</v>
      </c>
      <c r="J276" s="395" t="s">
        <v>539</v>
      </c>
      <c r="K276" s="230"/>
      <c r="L276" s="293"/>
    </row>
    <row r="277" spans="1:12" s="348" customFormat="1" ht="20.100000000000001" customHeight="1" x14ac:dyDescent="0.25">
      <c r="A277" s="395">
        <f t="shared" si="4"/>
        <v>271</v>
      </c>
      <c r="B277" s="394" t="s">
        <v>340</v>
      </c>
      <c r="C277" s="398" t="s">
        <v>1427</v>
      </c>
      <c r="D277" s="400" t="s">
        <v>1527</v>
      </c>
      <c r="E277" s="398" t="s">
        <v>539</v>
      </c>
      <c r="F277" s="398" t="s">
        <v>539</v>
      </c>
      <c r="G277" s="398" t="s">
        <v>539</v>
      </c>
      <c r="H277" s="398" t="s">
        <v>539</v>
      </c>
      <c r="I277" s="398" t="s">
        <v>1144</v>
      </c>
      <c r="J277" s="395" t="s">
        <v>539</v>
      </c>
      <c r="K277" s="230"/>
      <c r="L277" s="293"/>
    </row>
    <row r="278" spans="1:12" s="348" customFormat="1" ht="20.100000000000001" customHeight="1" x14ac:dyDescent="0.25">
      <c r="A278" s="395">
        <f t="shared" si="4"/>
        <v>272</v>
      </c>
      <c r="B278" s="394" t="s">
        <v>491</v>
      </c>
      <c r="C278" s="398" t="s">
        <v>1428</v>
      </c>
      <c r="D278" s="400" t="s">
        <v>1527</v>
      </c>
      <c r="E278" s="398" t="s">
        <v>539</v>
      </c>
      <c r="F278" s="398" t="s">
        <v>539</v>
      </c>
      <c r="G278" s="398" t="s">
        <v>539</v>
      </c>
      <c r="H278" s="398" t="s">
        <v>539</v>
      </c>
      <c r="I278" s="398" t="s">
        <v>1144</v>
      </c>
      <c r="J278" s="395" t="s">
        <v>539</v>
      </c>
      <c r="K278" s="230"/>
      <c r="L278" s="293"/>
    </row>
    <row r="279" spans="1:12" s="348" customFormat="1" ht="20.100000000000001" customHeight="1" x14ac:dyDescent="0.25">
      <c r="A279" s="395">
        <f t="shared" si="4"/>
        <v>273</v>
      </c>
      <c r="B279" s="394" t="s">
        <v>528</v>
      </c>
      <c r="C279" s="398" t="s">
        <v>1429</v>
      </c>
      <c r="D279" s="400" t="s">
        <v>1527</v>
      </c>
      <c r="E279" s="398" t="s">
        <v>539</v>
      </c>
      <c r="F279" s="398" t="s">
        <v>539</v>
      </c>
      <c r="G279" s="398" t="s">
        <v>539</v>
      </c>
      <c r="H279" s="398" t="s">
        <v>539</v>
      </c>
      <c r="I279" s="398" t="s">
        <v>1145</v>
      </c>
      <c r="J279" s="395" t="s">
        <v>539</v>
      </c>
      <c r="K279" s="230"/>
      <c r="L279" s="293"/>
    </row>
    <row r="280" spans="1:12" s="348" customFormat="1" ht="20.100000000000001" customHeight="1" x14ac:dyDescent="0.25">
      <c r="A280" s="395">
        <f t="shared" si="4"/>
        <v>274</v>
      </c>
      <c r="B280" s="408" t="s">
        <v>1112</v>
      </c>
      <c r="C280" s="409" t="s">
        <v>1430</v>
      </c>
      <c r="D280" s="410" t="s">
        <v>985</v>
      </c>
      <c r="E280" s="398" t="s">
        <v>539</v>
      </c>
      <c r="F280" s="398" t="s">
        <v>539</v>
      </c>
      <c r="G280" s="398" t="s">
        <v>539</v>
      </c>
      <c r="H280" s="398" t="s">
        <v>539</v>
      </c>
      <c r="I280" s="398" t="s">
        <v>1142</v>
      </c>
      <c r="J280" s="395" t="s">
        <v>539</v>
      </c>
      <c r="K280" s="230"/>
      <c r="L280" s="293"/>
    </row>
    <row r="281" spans="1:12" s="348" customFormat="1" ht="20.100000000000001" customHeight="1" x14ac:dyDescent="0.25">
      <c r="A281" s="395">
        <f t="shared" si="4"/>
        <v>275</v>
      </c>
      <c r="B281" s="405" t="s">
        <v>1150</v>
      </c>
      <c r="C281" s="406" t="s">
        <v>1431</v>
      </c>
      <c r="D281" s="411" t="s">
        <v>1527</v>
      </c>
      <c r="E281" s="398" t="s">
        <v>539</v>
      </c>
      <c r="F281" s="398" t="s">
        <v>539</v>
      </c>
      <c r="G281" s="398" t="s">
        <v>539</v>
      </c>
      <c r="H281" s="398" t="s">
        <v>539</v>
      </c>
      <c r="I281" s="398" t="s">
        <v>1142</v>
      </c>
      <c r="J281" s="395" t="s">
        <v>539</v>
      </c>
      <c r="K281" s="230"/>
      <c r="L281" s="293"/>
    </row>
    <row r="282" spans="1:12" s="348" customFormat="1" ht="20.100000000000001" customHeight="1" x14ac:dyDescent="0.25">
      <c r="A282" s="395">
        <f t="shared" si="4"/>
        <v>276</v>
      </c>
      <c r="B282" s="412" t="s">
        <v>1113</v>
      </c>
      <c r="C282" s="410" t="s">
        <v>1432</v>
      </c>
      <c r="D282" s="411" t="s">
        <v>1527</v>
      </c>
      <c r="E282" s="398" t="s">
        <v>539</v>
      </c>
      <c r="F282" s="398" t="s">
        <v>539</v>
      </c>
      <c r="G282" s="398" t="s">
        <v>539</v>
      </c>
      <c r="H282" s="398" t="s">
        <v>539</v>
      </c>
      <c r="I282" s="398" t="s">
        <v>1144</v>
      </c>
      <c r="J282" s="395" t="s">
        <v>539</v>
      </c>
      <c r="K282" s="252"/>
      <c r="L282" s="299"/>
    </row>
    <row r="283" spans="1:12" s="348" customFormat="1" ht="20.100000000000001" customHeight="1" x14ac:dyDescent="0.25">
      <c r="A283" s="395">
        <f t="shared" si="4"/>
        <v>277</v>
      </c>
      <c r="B283" s="413" t="s">
        <v>247</v>
      </c>
      <c r="C283" s="411" t="s">
        <v>1433</v>
      </c>
      <c r="D283" s="411" t="s">
        <v>1527</v>
      </c>
      <c r="E283" s="398" t="s">
        <v>539</v>
      </c>
      <c r="F283" s="398" t="s">
        <v>539</v>
      </c>
      <c r="G283" s="398" t="s">
        <v>539</v>
      </c>
      <c r="H283" s="398" t="s">
        <v>539</v>
      </c>
      <c r="I283" s="398" t="s">
        <v>1144</v>
      </c>
      <c r="J283" s="395" t="s">
        <v>539</v>
      </c>
      <c r="K283" s="230"/>
      <c r="L283" s="296"/>
    </row>
    <row r="284" spans="1:12" s="348" customFormat="1" ht="20.100000000000001" customHeight="1" x14ac:dyDescent="0.25">
      <c r="A284" s="395">
        <f t="shared" si="4"/>
        <v>278</v>
      </c>
      <c r="B284" s="413" t="s">
        <v>248</v>
      </c>
      <c r="C284" s="411" t="s">
        <v>1434</v>
      </c>
      <c r="D284" s="411" t="s">
        <v>1527</v>
      </c>
      <c r="E284" s="398" t="s">
        <v>539</v>
      </c>
      <c r="F284" s="398" t="s">
        <v>539</v>
      </c>
      <c r="G284" s="398" t="s">
        <v>539</v>
      </c>
      <c r="H284" s="398" t="s">
        <v>539</v>
      </c>
      <c r="I284" s="398" t="s">
        <v>1144</v>
      </c>
      <c r="J284" s="395" t="s">
        <v>539</v>
      </c>
      <c r="K284" s="418"/>
      <c r="L284" s="300"/>
    </row>
    <row r="285" spans="1:12" s="348" customFormat="1" ht="20.100000000000001" customHeight="1" x14ac:dyDescent="0.25">
      <c r="A285" s="395">
        <f t="shared" si="4"/>
        <v>279</v>
      </c>
      <c r="B285" s="413" t="s">
        <v>249</v>
      </c>
      <c r="C285" s="411" t="s">
        <v>1435</v>
      </c>
      <c r="D285" s="411" t="s">
        <v>1527</v>
      </c>
      <c r="E285" s="398" t="s">
        <v>539</v>
      </c>
      <c r="F285" s="398" t="s">
        <v>539</v>
      </c>
      <c r="G285" s="398" t="s">
        <v>539</v>
      </c>
      <c r="H285" s="398" t="s">
        <v>539</v>
      </c>
      <c r="I285" s="398" t="s">
        <v>1144</v>
      </c>
      <c r="J285" s="395" t="s">
        <v>539</v>
      </c>
      <c r="K285" s="230"/>
      <c r="L285" s="293"/>
    </row>
    <row r="286" spans="1:12" s="348" customFormat="1" ht="20.100000000000001" customHeight="1" x14ac:dyDescent="0.25">
      <c r="A286" s="395">
        <f t="shared" si="4"/>
        <v>280</v>
      </c>
      <c r="B286" s="413" t="s">
        <v>250</v>
      </c>
      <c r="C286" s="411" t="s">
        <v>1436</v>
      </c>
      <c r="D286" s="411" t="s">
        <v>1527</v>
      </c>
      <c r="E286" s="398" t="s">
        <v>539</v>
      </c>
      <c r="F286" s="398" t="s">
        <v>539</v>
      </c>
      <c r="G286" s="398" t="s">
        <v>539</v>
      </c>
      <c r="H286" s="398" t="s">
        <v>539</v>
      </c>
      <c r="I286" s="398" t="s">
        <v>1144</v>
      </c>
      <c r="J286" s="395" t="s">
        <v>539</v>
      </c>
      <c r="K286" s="230"/>
      <c r="L286" s="293"/>
    </row>
    <row r="287" spans="1:12" s="348" customFormat="1" ht="20.100000000000001" customHeight="1" x14ac:dyDescent="0.25">
      <c r="A287" s="395">
        <f t="shared" si="4"/>
        <v>281</v>
      </c>
      <c r="B287" s="413" t="s">
        <v>1149</v>
      </c>
      <c r="C287" s="411" t="s">
        <v>1437</v>
      </c>
      <c r="D287" s="411" t="s">
        <v>1527</v>
      </c>
      <c r="E287" s="398" t="s">
        <v>539</v>
      </c>
      <c r="F287" s="398" t="s">
        <v>539</v>
      </c>
      <c r="G287" s="398" t="s">
        <v>539</v>
      </c>
      <c r="H287" s="398" t="s">
        <v>539</v>
      </c>
      <c r="I287" s="398" t="s">
        <v>1144</v>
      </c>
      <c r="J287" s="395" t="s">
        <v>539</v>
      </c>
      <c r="K287" s="230"/>
      <c r="L287" s="293"/>
    </row>
    <row r="288" spans="1:12" s="348" customFormat="1" ht="20.100000000000001" customHeight="1" x14ac:dyDescent="0.25">
      <c r="A288" s="395">
        <f t="shared" si="4"/>
        <v>282</v>
      </c>
      <c r="B288" s="399" t="s">
        <v>254</v>
      </c>
      <c r="C288" s="400" t="s">
        <v>1438</v>
      </c>
      <c r="D288" s="400" t="s">
        <v>25</v>
      </c>
      <c r="E288" s="398" t="s">
        <v>539</v>
      </c>
      <c r="F288" s="398" t="s">
        <v>539</v>
      </c>
      <c r="G288" s="398" t="s">
        <v>539</v>
      </c>
      <c r="H288" s="398" t="s">
        <v>539</v>
      </c>
      <c r="I288" s="398" t="s">
        <v>1143</v>
      </c>
      <c r="J288" s="395" t="s">
        <v>539</v>
      </c>
      <c r="K288" s="230"/>
      <c r="L288" s="293"/>
    </row>
    <row r="289" spans="1:12" s="348" customFormat="1" ht="20.100000000000001" customHeight="1" x14ac:dyDescent="0.25">
      <c r="A289" s="395">
        <f t="shared" si="4"/>
        <v>283</v>
      </c>
      <c r="B289" s="399" t="s">
        <v>264</v>
      </c>
      <c r="C289" s="400" t="s">
        <v>1439</v>
      </c>
      <c r="D289" s="400" t="s">
        <v>1527</v>
      </c>
      <c r="E289" s="398" t="s">
        <v>539</v>
      </c>
      <c r="F289" s="398" t="s">
        <v>539</v>
      </c>
      <c r="G289" s="398" t="s">
        <v>539</v>
      </c>
      <c r="H289" s="398" t="s">
        <v>539</v>
      </c>
      <c r="I289" s="398" t="s">
        <v>1143</v>
      </c>
      <c r="J289" s="395" t="s">
        <v>539</v>
      </c>
      <c r="K289" s="230"/>
      <c r="L289" s="293"/>
    </row>
    <row r="290" spans="1:12" s="348" customFormat="1" ht="20.100000000000001" customHeight="1" x14ac:dyDescent="0.25">
      <c r="A290" s="395">
        <f t="shared" si="4"/>
        <v>284</v>
      </c>
      <c r="B290" s="394" t="s">
        <v>429</v>
      </c>
      <c r="C290" s="398" t="s">
        <v>1440</v>
      </c>
      <c r="D290" s="400" t="s">
        <v>1527</v>
      </c>
      <c r="E290" s="398" t="s">
        <v>539</v>
      </c>
      <c r="F290" s="398" t="s">
        <v>539</v>
      </c>
      <c r="G290" s="398" t="s">
        <v>539</v>
      </c>
      <c r="H290" s="398" t="s">
        <v>539</v>
      </c>
      <c r="I290" s="398" t="s">
        <v>1143</v>
      </c>
      <c r="J290" s="395" t="s">
        <v>539</v>
      </c>
      <c r="K290" s="230"/>
      <c r="L290" s="293"/>
    </row>
    <row r="291" spans="1:12" s="348" customFormat="1" ht="20.100000000000001" customHeight="1" x14ac:dyDescent="0.25">
      <c r="A291" s="395">
        <f t="shared" si="4"/>
        <v>285</v>
      </c>
      <c r="B291" s="399" t="s">
        <v>256</v>
      </c>
      <c r="C291" s="400" t="s">
        <v>1441</v>
      </c>
      <c r="D291" s="400" t="s">
        <v>1527</v>
      </c>
      <c r="E291" s="398" t="s">
        <v>539</v>
      </c>
      <c r="F291" s="398" t="s">
        <v>539</v>
      </c>
      <c r="G291" s="398" t="s">
        <v>539</v>
      </c>
      <c r="H291" s="398" t="s">
        <v>539</v>
      </c>
      <c r="I291" s="398" t="s">
        <v>1144</v>
      </c>
      <c r="J291" s="395" t="s">
        <v>539</v>
      </c>
      <c r="K291" s="230"/>
      <c r="L291" s="293"/>
    </row>
    <row r="292" spans="1:12" s="348" customFormat="1" ht="84" customHeight="1" x14ac:dyDescent="0.25">
      <c r="A292" s="395">
        <f t="shared" si="4"/>
        <v>286</v>
      </c>
      <c r="B292" s="399" t="s">
        <v>258</v>
      </c>
      <c r="C292" s="400" t="s">
        <v>1442</v>
      </c>
      <c r="D292" s="400" t="s">
        <v>1527</v>
      </c>
      <c r="E292" s="393" t="s">
        <v>549</v>
      </c>
      <c r="F292" s="393" t="s">
        <v>548</v>
      </c>
      <c r="G292" s="398" t="s">
        <v>539</v>
      </c>
      <c r="H292" s="398" t="s">
        <v>539</v>
      </c>
      <c r="I292" s="398" t="s">
        <v>1145</v>
      </c>
      <c r="J292" s="407" t="s">
        <v>549</v>
      </c>
      <c r="K292" s="230" t="s">
        <v>1542</v>
      </c>
      <c r="L292" s="293"/>
    </row>
    <row r="293" spans="1:12" s="348" customFormat="1" ht="44.25" customHeight="1" x14ac:dyDescent="0.25">
      <c r="A293" s="395">
        <f t="shared" si="4"/>
        <v>287</v>
      </c>
      <c r="B293" s="399" t="s">
        <v>259</v>
      </c>
      <c r="C293" s="400" t="s">
        <v>1443</v>
      </c>
      <c r="D293" s="400" t="s">
        <v>1527</v>
      </c>
      <c r="E293" s="398" t="s">
        <v>539</v>
      </c>
      <c r="F293" s="398" t="s">
        <v>539</v>
      </c>
      <c r="G293" s="398" t="s">
        <v>539</v>
      </c>
      <c r="H293" s="398" t="s">
        <v>539</v>
      </c>
      <c r="I293" s="398" t="s">
        <v>571</v>
      </c>
      <c r="J293" s="395" t="s">
        <v>539</v>
      </c>
      <c r="K293" s="230" t="s">
        <v>1539</v>
      </c>
      <c r="L293" s="293"/>
    </row>
    <row r="294" spans="1:12" s="348" customFormat="1" ht="20.100000000000001" customHeight="1" x14ac:dyDescent="0.25">
      <c r="A294" s="395">
        <f t="shared" si="4"/>
        <v>288</v>
      </c>
      <c r="B294" s="399" t="s">
        <v>260</v>
      </c>
      <c r="C294" s="400" t="s">
        <v>1444</v>
      </c>
      <c r="D294" s="400" t="s">
        <v>1527</v>
      </c>
      <c r="E294" s="398" t="s">
        <v>539</v>
      </c>
      <c r="F294" s="398" t="s">
        <v>539</v>
      </c>
      <c r="G294" s="398" t="s">
        <v>539</v>
      </c>
      <c r="H294" s="398" t="s">
        <v>539</v>
      </c>
      <c r="I294" s="398" t="s">
        <v>1145</v>
      </c>
      <c r="J294" s="395" t="s">
        <v>539</v>
      </c>
      <c r="K294" s="230"/>
      <c r="L294" s="293"/>
    </row>
    <row r="295" spans="1:12" s="348" customFormat="1" ht="20.100000000000001" customHeight="1" x14ac:dyDescent="0.25">
      <c r="A295" s="395">
        <f t="shared" si="4"/>
        <v>289</v>
      </c>
      <c r="B295" s="399" t="s">
        <v>262</v>
      </c>
      <c r="C295" s="400" t="s">
        <v>1445</v>
      </c>
      <c r="D295" s="400" t="s">
        <v>1527</v>
      </c>
      <c r="E295" s="398" t="s">
        <v>539</v>
      </c>
      <c r="F295" s="398" t="s">
        <v>539</v>
      </c>
      <c r="G295" s="398" t="s">
        <v>539</v>
      </c>
      <c r="H295" s="398" t="s">
        <v>539</v>
      </c>
      <c r="I295" s="398" t="s">
        <v>1145</v>
      </c>
      <c r="J295" s="395" t="s">
        <v>539</v>
      </c>
      <c r="K295" s="230"/>
      <c r="L295" s="293"/>
    </row>
    <row r="296" spans="1:12" s="348" customFormat="1" ht="20.100000000000001" customHeight="1" x14ac:dyDescent="0.25">
      <c r="A296" s="395">
        <f t="shared" si="4"/>
        <v>290</v>
      </c>
      <c r="B296" s="399" t="s">
        <v>263</v>
      </c>
      <c r="C296" s="400" t="s">
        <v>1446</v>
      </c>
      <c r="D296" s="400" t="s">
        <v>1527</v>
      </c>
      <c r="E296" s="398" t="s">
        <v>539</v>
      </c>
      <c r="F296" s="398" t="s">
        <v>539</v>
      </c>
      <c r="G296" s="398" t="s">
        <v>539</v>
      </c>
      <c r="H296" s="398" t="s">
        <v>539</v>
      </c>
      <c r="I296" s="398" t="s">
        <v>1145</v>
      </c>
      <c r="J296" s="395" t="s">
        <v>539</v>
      </c>
      <c r="K296" s="388"/>
      <c r="L296" s="294"/>
    </row>
    <row r="297" spans="1:12" s="348" customFormat="1" ht="20.100000000000001" customHeight="1" x14ac:dyDescent="0.25">
      <c r="A297" s="395">
        <f t="shared" si="4"/>
        <v>291</v>
      </c>
      <c r="B297" s="399" t="s">
        <v>489</v>
      </c>
      <c r="C297" s="400" t="s">
        <v>1447</v>
      </c>
      <c r="D297" s="400" t="s">
        <v>1527</v>
      </c>
      <c r="E297" s="393" t="s">
        <v>549</v>
      </c>
      <c r="F297" s="398" t="s">
        <v>539</v>
      </c>
      <c r="G297" s="398" t="s">
        <v>539</v>
      </c>
      <c r="H297" s="398" t="s">
        <v>539</v>
      </c>
      <c r="I297" s="398" t="s">
        <v>1145</v>
      </c>
      <c r="J297" s="395" t="s">
        <v>539</v>
      </c>
      <c r="K297" s="230"/>
      <c r="L297" s="387"/>
    </row>
    <row r="298" spans="1:12" s="348" customFormat="1" ht="20.100000000000001" customHeight="1" x14ac:dyDescent="0.25">
      <c r="A298" s="395">
        <f t="shared" si="4"/>
        <v>292</v>
      </c>
      <c r="B298" s="399" t="s">
        <v>490</v>
      </c>
      <c r="C298" s="400" t="s">
        <v>1448</v>
      </c>
      <c r="D298" s="400" t="s">
        <v>1527</v>
      </c>
      <c r="E298" s="398" t="s">
        <v>539</v>
      </c>
      <c r="F298" s="398" t="s">
        <v>539</v>
      </c>
      <c r="G298" s="398" t="s">
        <v>539</v>
      </c>
      <c r="H298" s="398" t="s">
        <v>539</v>
      </c>
      <c r="I298" s="398" t="s">
        <v>1145</v>
      </c>
      <c r="J298" s="395" t="s">
        <v>539</v>
      </c>
      <c r="K298" s="230"/>
      <c r="L298" s="293"/>
    </row>
    <row r="299" spans="1:12" s="348" customFormat="1" ht="20.100000000000001" customHeight="1" x14ac:dyDescent="0.25">
      <c r="A299" s="395">
        <f t="shared" si="4"/>
        <v>293</v>
      </c>
      <c r="B299" s="399" t="s">
        <v>529</v>
      </c>
      <c r="C299" s="400" t="s">
        <v>1449</v>
      </c>
      <c r="D299" s="400" t="s">
        <v>1527</v>
      </c>
      <c r="E299" s="398" t="s">
        <v>539</v>
      </c>
      <c r="F299" s="398" t="s">
        <v>539</v>
      </c>
      <c r="G299" s="398" t="s">
        <v>539</v>
      </c>
      <c r="H299" s="398" t="s">
        <v>539</v>
      </c>
      <c r="I299" s="398" t="s">
        <v>1145</v>
      </c>
      <c r="J299" s="395" t="s">
        <v>539</v>
      </c>
      <c r="K299" s="230"/>
      <c r="L299" s="293"/>
    </row>
    <row r="300" spans="1:12" s="348" customFormat="1" ht="20.100000000000001" customHeight="1" x14ac:dyDescent="0.25">
      <c r="A300" s="395">
        <f t="shared" si="4"/>
        <v>294</v>
      </c>
      <c r="B300" s="399" t="s">
        <v>1006</v>
      </c>
      <c r="C300" s="400" t="s">
        <v>1450</v>
      </c>
      <c r="D300" s="400" t="s">
        <v>1527</v>
      </c>
      <c r="E300" s="398" t="s">
        <v>539</v>
      </c>
      <c r="F300" s="398" t="s">
        <v>539</v>
      </c>
      <c r="G300" s="398" t="s">
        <v>539</v>
      </c>
      <c r="H300" s="398" t="s">
        <v>539</v>
      </c>
      <c r="I300" s="398" t="s">
        <v>1145</v>
      </c>
      <c r="J300" s="395" t="s">
        <v>539</v>
      </c>
      <c r="K300" s="230"/>
      <c r="L300" s="293"/>
    </row>
    <row r="301" spans="1:12" s="348" customFormat="1" ht="42.75" customHeight="1" x14ac:dyDescent="0.25">
      <c r="A301" s="395">
        <f t="shared" si="4"/>
        <v>295</v>
      </c>
      <c r="B301" s="399" t="s">
        <v>1069</v>
      </c>
      <c r="C301" s="400" t="s">
        <v>1451</v>
      </c>
      <c r="D301" s="400" t="s">
        <v>1527</v>
      </c>
      <c r="E301" s="398"/>
      <c r="F301" s="398" t="s">
        <v>539</v>
      </c>
      <c r="G301" s="398" t="s">
        <v>539</v>
      </c>
      <c r="H301" s="398" t="s">
        <v>539</v>
      </c>
      <c r="I301" s="398" t="s">
        <v>1145</v>
      </c>
      <c r="J301" s="395" t="s">
        <v>539</v>
      </c>
      <c r="K301" s="230" t="s">
        <v>1524</v>
      </c>
      <c r="L301" s="293" t="s">
        <v>1083</v>
      </c>
    </row>
    <row r="302" spans="1:12" s="348" customFormat="1" ht="20.100000000000001" customHeight="1" x14ac:dyDescent="0.25">
      <c r="A302" s="395">
        <f t="shared" si="4"/>
        <v>296</v>
      </c>
      <c r="B302" s="394" t="s">
        <v>1055</v>
      </c>
      <c r="C302" s="398" t="s">
        <v>1164</v>
      </c>
      <c r="D302" s="400" t="s">
        <v>1527</v>
      </c>
      <c r="E302" s="398" t="s">
        <v>539</v>
      </c>
      <c r="F302" s="398" t="s">
        <v>539</v>
      </c>
      <c r="G302" s="398" t="s">
        <v>539</v>
      </c>
      <c r="H302" s="398" t="s">
        <v>539</v>
      </c>
      <c r="I302" s="398" t="s">
        <v>1145</v>
      </c>
      <c r="J302" s="395" t="s">
        <v>539</v>
      </c>
      <c r="K302" s="230"/>
      <c r="L302" s="293"/>
    </row>
    <row r="303" spans="1:12" s="348" customFormat="1" ht="20.100000000000001" customHeight="1" x14ac:dyDescent="0.25">
      <c r="A303" s="395">
        <f t="shared" si="4"/>
        <v>297</v>
      </c>
      <c r="B303" s="394" t="s">
        <v>511</v>
      </c>
      <c r="C303" s="398" t="s">
        <v>1452</v>
      </c>
      <c r="D303" s="398" t="s">
        <v>1074</v>
      </c>
      <c r="E303" s="398" t="s">
        <v>539</v>
      </c>
      <c r="F303" s="398" t="s">
        <v>539</v>
      </c>
      <c r="G303" s="398" t="s">
        <v>539</v>
      </c>
      <c r="H303" s="398" t="s">
        <v>539</v>
      </c>
      <c r="I303" s="398" t="s">
        <v>1142</v>
      </c>
      <c r="J303" s="395" t="s">
        <v>539</v>
      </c>
      <c r="K303" s="230"/>
      <c r="L303" s="293"/>
    </row>
    <row r="304" spans="1:12" s="348" customFormat="1" ht="20.100000000000001" customHeight="1" x14ac:dyDescent="0.25">
      <c r="A304" s="395">
        <f t="shared" si="4"/>
        <v>298</v>
      </c>
      <c r="B304" s="394" t="s">
        <v>950</v>
      </c>
      <c r="C304" s="398" t="s">
        <v>1453</v>
      </c>
      <c r="D304" s="398" t="s">
        <v>1527</v>
      </c>
      <c r="E304" s="398" t="s">
        <v>539</v>
      </c>
      <c r="F304" s="398" t="s">
        <v>539</v>
      </c>
      <c r="G304" s="398" t="s">
        <v>539</v>
      </c>
      <c r="H304" s="398" t="s">
        <v>539</v>
      </c>
      <c r="I304" s="398" t="s">
        <v>1145</v>
      </c>
      <c r="J304" s="395" t="s">
        <v>539</v>
      </c>
      <c r="K304" s="230"/>
      <c r="L304" s="294"/>
    </row>
    <row r="305" spans="1:12" s="348" customFormat="1" ht="20.100000000000001" customHeight="1" x14ac:dyDescent="0.25">
      <c r="A305" s="395">
        <f t="shared" si="4"/>
        <v>299</v>
      </c>
      <c r="B305" s="394" t="s">
        <v>1007</v>
      </c>
      <c r="C305" s="398" t="s">
        <v>1454</v>
      </c>
      <c r="D305" s="398" t="s">
        <v>1527</v>
      </c>
      <c r="E305" s="398" t="s">
        <v>539</v>
      </c>
      <c r="F305" s="398" t="s">
        <v>539</v>
      </c>
      <c r="G305" s="398" t="s">
        <v>539</v>
      </c>
      <c r="H305" s="398" t="s">
        <v>539</v>
      </c>
      <c r="I305" s="398" t="s">
        <v>1144</v>
      </c>
      <c r="J305" s="395" t="s">
        <v>539</v>
      </c>
      <c r="K305" s="230"/>
      <c r="L305" s="293"/>
    </row>
    <row r="306" spans="1:12" s="348" customFormat="1" ht="45" customHeight="1" x14ac:dyDescent="0.25">
      <c r="A306" s="395">
        <f t="shared" si="4"/>
        <v>300</v>
      </c>
      <c r="B306" s="394" t="s">
        <v>1070</v>
      </c>
      <c r="C306" s="398" t="s">
        <v>1455</v>
      </c>
      <c r="D306" s="398" t="s">
        <v>1527</v>
      </c>
      <c r="E306" s="398"/>
      <c r="F306" s="398" t="s">
        <v>539</v>
      </c>
      <c r="G306" s="398" t="s">
        <v>539</v>
      </c>
      <c r="H306" s="398" t="s">
        <v>539</v>
      </c>
      <c r="I306" s="398" t="s">
        <v>1145</v>
      </c>
      <c r="J306" s="395" t="s">
        <v>539</v>
      </c>
      <c r="K306" s="230" t="s">
        <v>1524</v>
      </c>
      <c r="L306" s="293" t="s">
        <v>1083</v>
      </c>
    </row>
    <row r="307" spans="1:12" s="348" customFormat="1" ht="20.100000000000001" customHeight="1" x14ac:dyDescent="0.25">
      <c r="A307" s="395">
        <f t="shared" si="4"/>
        <v>301</v>
      </c>
      <c r="B307" s="394" t="s">
        <v>14</v>
      </c>
      <c r="C307" s="398" t="s">
        <v>1317</v>
      </c>
      <c r="D307" s="398" t="s">
        <v>1544</v>
      </c>
      <c r="E307" s="398" t="s">
        <v>539</v>
      </c>
      <c r="F307" s="398" t="s">
        <v>539</v>
      </c>
      <c r="G307" s="398" t="s">
        <v>539</v>
      </c>
      <c r="H307" s="398" t="s">
        <v>539</v>
      </c>
      <c r="I307" s="398" t="s">
        <v>1143</v>
      </c>
      <c r="J307" s="395" t="s">
        <v>539</v>
      </c>
      <c r="K307" s="230"/>
      <c r="L307" s="293"/>
    </row>
    <row r="308" spans="1:12" s="348" customFormat="1" ht="20.100000000000001" customHeight="1" x14ac:dyDescent="0.25">
      <c r="A308" s="395">
        <f t="shared" si="4"/>
        <v>302</v>
      </c>
      <c r="B308" s="394" t="s">
        <v>267</v>
      </c>
      <c r="C308" s="398" t="s">
        <v>1456</v>
      </c>
      <c r="D308" s="398" t="s">
        <v>1527</v>
      </c>
      <c r="E308" s="398" t="s">
        <v>539</v>
      </c>
      <c r="F308" s="398" t="s">
        <v>539</v>
      </c>
      <c r="G308" s="398" t="s">
        <v>539</v>
      </c>
      <c r="H308" s="398" t="s">
        <v>539</v>
      </c>
      <c r="I308" s="398" t="s">
        <v>1145</v>
      </c>
      <c r="J308" s="395" t="s">
        <v>539</v>
      </c>
      <c r="K308" s="230"/>
      <c r="L308" s="294"/>
    </row>
    <row r="309" spans="1:12" s="348" customFormat="1" ht="20.100000000000001" customHeight="1" x14ac:dyDescent="0.25">
      <c r="A309" s="395">
        <f t="shared" si="4"/>
        <v>303</v>
      </c>
      <c r="B309" s="394" t="s">
        <v>269</v>
      </c>
      <c r="C309" s="398" t="s">
        <v>1457</v>
      </c>
      <c r="D309" s="398" t="s">
        <v>1527</v>
      </c>
      <c r="E309" s="398" t="s">
        <v>539</v>
      </c>
      <c r="F309" s="398" t="s">
        <v>539</v>
      </c>
      <c r="G309" s="398" t="s">
        <v>539</v>
      </c>
      <c r="H309" s="398" t="s">
        <v>539</v>
      </c>
      <c r="I309" s="398" t="s">
        <v>1145</v>
      </c>
      <c r="J309" s="395" t="s">
        <v>539</v>
      </c>
      <c r="K309" s="230"/>
      <c r="L309" s="293"/>
    </row>
    <row r="310" spans="1:12" s="348" customFormat="1" ht="20.100000000000001" customHeight="1" x14ac:dyDescent="0.25">
      <c r="A310" s="395">
        <f t="shared" si="4"/>
        <v>304</v>
      </c>
      <c r="B310" s="394" t="s">
        <v>270</v>
      </c>
      <c r="C310" s="398" t="s">
        <v>1458</v>
      </c>
      <c r="D310" s="398" t="s">
        <v>1527</v>
      </c>
      <c r="E310" s="398" t="s">
        <v>539</v>
      </c>
      <c r="F310" s="398" t="s">
        <v>539</v>
      </c>
      <c r="G310" s="398" t="s">
        <v>539</v>
      </c>
      <c r="H310" s="398" t="s">
        <v>539</v>
      </c>
      <c r="I310" s="398" t="s">
        <v>1145</v>
      </c>
      <c r="J310" s="395" t="s">
        <v>539</v>
      </c>
      <c r="K310" s="230"/>
      <c r="L310" s="293"/>
    </row>
    <row r="311" spans="1:12" s="348" customFormat="1" ht="20.100000000000001" customHeight="1" x14ac:dyDescent="0.25">
      <c r="A311" s="395">
        <f t="shared" si="4"/>
        <v>305</v>
      </c>
      <c r="B311" s="394" t="s">
        <v>272</v>
      </c>
      <c r="C311" s="398" t="s">
        <v>1459</v>
      </c>
      <c r="D311" s="398" t="s">
        <v>1527</v>
      </c>
      <c r="E311" s="398" t="s">
        <v>539</v>
      </c>
      <c r="F311" s="398" t="s">
        <v>539</v>
      </c>
      <c r="G311" s="398" t="s">
        <v>539</v>
      </c>
      <c r="H311" s="398" t="s">
        <v>539</v>
      </c>
      <c r="I311" s="398" t="s">
        <v>1144</v>
      </c>
      <c r="J311" s="395" t="s">
        <v>539</v>
      </c>
      <c r="K311" s="230"/>
      <c r="L311" s="293"/>
    </row>
    <row r="312" spans="1:12" s="348" customFormat="1" ht="20.100000000000001" customHeight="1" x14ac:dyDescent="0.25">
      <c r="A312" s="395">
        <f t="shared" si="4"/>
        <v>306</v>
      </c>
      <c r="B312" s="394" t="s">
        <v>273</v>
      </c>
      <c r="C312" s="398" t="s">
        <v>1460</v>
      </c>
      <c r="D312" s="398" t="s">
        <v>1527</v>
      </c>
      <c r="E312" s="398" t="s">
        <v>539</v>
      </c>
      <c r="F312" s="398" t="s">
        <v>539</v>
      </c>
      <c r="G312" s="398" t="s">
        <v>539</v>
      </c>
      <c r="H312" s="398" t="s">
        <v>539</v>
      </c>
      <c r="I312" s="398" t="s">
        <v>1144</v>
      </c>
      <c r="J312" s="395" t="s">
        <v>539</v>
      </c>
      <c r="K312" s="230"/>
      <c r="L312" s="293"/>
    </row>
    <row r="313" spans="1:12" s="348" customFormat="1" ht="39" customHeight="1" x14ac:dyDescent="0.25">
      <c r="A313" s="395">
        <f t="shared" si="4"/>
        <v>307</v>
      </c>
      <c r="B313" s="414" t="s">
        <v>275</v>
      </c>
      <c r="C313" s="415" t="s">
        <v>1462</v>
      </c>
      <c r="D313" s="415" t="s">
        <v>1545</v>
      </c>
      <c r="E313" s="398" t="s">
        <v>539</v>
      </c>
      <c r="F313" s="398" t="s">
        <v>539</v>
      </c>
      <c r="G313" s="398" t="s">
        <v>539</v>
      </c>
      <c r="H313" s="398" t="s">
        <v>539</v>
      </c>
      <c r="I313" s="398" t="s">
        <v>1145</v>
      </c>
      <c r="J313" s="395" t="s">
        <v>539</v>
      </c>
      <c r="K313" s="230"/>
      <c r="L313" s="293"/>
    </row>
    <row r="314" spans="1:12" s="348" customFormat="1" ht="20.100000000000001" customHeight="1" x14ac:dyDescent="0.25">
      <c r="A314" s="395">
        <f t="shared" si="4"/>
        <v>308</v>
      </c>
      <c r="B314" s="414" t="s">
        <v>274</v>
      </c>
      <c r="C314" s="415" t="s">
        <v>1463</v>
      </c>
      <c r="D314" s="398" t="s">
        <v>1527</v>
      </c>
      <c r="E314" s="398" t="s">
        <v>539</v>
      </c>
      <c r="F314" s="398" t="s">
        <v>539</v>
      </c>
      <c r="G314" s="398" t="s">
        <v>539</v>
      </c>
      <c r="H314" s="398" t="s">
        <v>539</v>
      </c>
      <c r="I314" s="398" t="s">
        <v>1145</v>
      </c>
      <c r="J314" s="395" t="s">
        <v>539</v>
      </c>
      <c r="K314" s="230"/>
      <c r="L314" s="293"/>
    </row>
    <row r="315" spans="1:12" s="348" customFormat="1" ht="20.100000000000001" customHeight="1" x14ac:dyDescent="0.25">
      <c r="A315" s="395">
        <f t="shared" si="4"/>
        <v>309</v>
      </c>
      <c r="B315" s="414" t="s">
        <v>276</v>
      </c>
      <c r="C315" s="415" t="s">
        <v>1464</v>
      </c>
      <c r="D315" s="415" t="s">
        <v>1527</v>
      </c>
      <c r="E315" s="398" t="s">
        <v>539</v>
      </c>
      <c r="F315" s="398" t="s">
        <v>539</v>
      </c>
      <c r="G315" s="398" t="s">
        <v>539</v>
      </c>
      <c r="H315" s="398" t="s">
        <v>539</v>
      </c>
      <c r="I315" s="398" t="s">
        <v>1144</v>
      </c>
      <c r="J315" s="395" t="s">
        <v>539</v>
      </c>
      <c r="K315" s="230"/>
      <c r="L315" s="293"/>
    </row>
    <row r="316" spans="1:12" s="348" customFormat="1" ht="20.100000000000001" customHeight="1" x14ac:dyDescent="0.25">
      <c r="A316" s="395">
        <f t="shared" si="4"/>
        <v>310</v>
      </c>
      <c r="B316" s="414" t="s">
        <v>324</v>
      </c>
      <c r="C316" s="415" t="s">
        <v>1465</v>
      </c>
      <c r="D316" s="415" t="s">
        <v>1546</v>
      </c>
      <c r="E316" s="398" t="s">
        <v>539</v>
      </c>
      <c r="F316" s="398" t="s">
        <v>539</v>
      </c>
      <c r="G316" s="398" t="s">
        <v>539</v>
      </c>
      <c r="H316" s="398" t="s">
        <v>539</v>
      </c>
      <c r="I316" s="398" t="s">
        <v>1143</v>
      </c>
      <c r="J316" s="395" t="s">
        <v>539</v>
      </c>
      <c r="K316" s="230"/>
      <c r="L316" s="293"/>
    </row>
    <row r="317" spans="1:12" s="348" customFormat="1" ht="20.100000000000001" customHeight="1" x14ac:dyDescent="0.25">
      <c r="A317" s="395">
        <f t="shared" si="4"/>
        <v>311</v>
      </c>
      <c r="B317" s="414" t="s">
        <v>325</v>
      </c>
      <c r="C317" s="415" t="s">
        <v>1466</v>
      </c>
      <c r="D317" s="415" t="s">
        <v>1527</v>
      </c>
      <c r="E317" s="398" t="s">
        <v>539</v>
      </c>
      <c r="F317" s="398" t="s">
        <v>539</v>
      </c>
      <c r="G317" s="398" t="s">
        <v>539</v>
      </c>
      <c r="H317" s="398" t="s">
        <v>539</v>
      </c>
      <c r="I317" s="398" t="s">
        <v>1144</v>
      </c>
      <c r="J317" s="395" t="s">
        <v>539</v>
      </c>
      <c r="K317" s="230"/>
      <c r="L317" s="293"/>
    </row>
    <row r="318" spans="1:12" s="348" customFormat="1" ht="20.100000000000001" customHeight="1" x14ac:dyDescent="0.25">
      <c r="A318" s="395">
        <f t="shared" si="4"/>
        <v>312</v>
      </c>
      <c r="B318" s="414" t="s">
        <v>326</v>
      </c>
      <c r="C318" s="415" t="s">
        <v>1467</v>
      </c>
      <c r="D318" s="415" t="s">
        <v>1527</v>
      </c>
      <c r="E318" s="398" t="s">
        <v>539</v>
      </c>
      <c r="F318" s="398" t="s">
        <v>539</v>
      </c>
      <c r="G318" s="398" t="s">
        <v>539</v>
      </c>
      <c r="H318" s="398" t="s">
        <v>539</v>
      </c>
      <c r="I318" s="398" t="s">
        <v>1144</v>
      </c>
      <c r="J318" s="395" t="s">
        <v>539</v>
      </c>
      <c r="K318" s="230"/>
      <c r="L318" s="293"/>
    </row>
    <row r="319" spans="1:12" s="348" customFormat="1" ht="39" customHeight="1" x14ac:dyDescent="0.25">
      <c r="A319" s="395">
        <f t="shared" si="4"/>
        <v>313</v>
      </c>
      <c r="B319" s="394" t="s">
        <v>1071</v>
      </c>
      <c r="C319" s="398" t="s">
        <v>1468</v>
      </c>
      <c r="D319" s="398" t="s">
        <v>1547</v>
      </c>
      <c r="E319" s="398" t="s">
        <v>539</v>
      </c>
      <c r="F319" s="398" t="s">
        <v>539</v>
      </c>
      <c r="G319" s="398" t="s">
        <v>539</v>
      </c>
      <c r="H319" s="398" t="s">
        <v>539</v>
      </c>
      <c r="I319" s="398" t="s">
        <v>1143</v>
      </c>
      <c r="J319" s="395" t="s">
        <v>539</v>
      </c>
      <c r="K319" s="230"/>
      <c r="L319" s="293"/>
    </row>
    <row r="320" spans="1:12" s="348" customFormat="1" ht="20.100000000000001" customHeight="1" x14ac:dyDescent="0.25">
      <c r="A320" s="395">
        <f t="shared" si="4"/>
        <v>314</v>
      </c>
      <c r="B320" s="399" t="s">
        <v>222</v>
      </c>
      <c r="C320" s="416" t="s">
        <v>1518</v>
      </c>
      <c r="D320" s="400" t="s">
        <v>1527</v>
      </c>
      <c r="E320" s="398" t="s">
        <v>539</v>
      </c>
      <c r="F320" s="398" t="s">
        <v>539</v>
      </c>
      <c r="G320" s="398" t="s">
        <v>539</v>
      </c>
      <c r="H320" s="398" t="s">
        <v>539</v>
      </c>
      <c r="I320" s="398" t="s">
        <v>1145</v>
      </c>
      <c r="J320" s="395" t="s">
        <v>539</v>
      </c>
      <c r="K320" s="230"/>
      <c r="L320" s="293"/>
    </row>
    <row r="321" spans="1:12" s="348" customFormat="1" ht="42" customHeight="1" x14ac:dyDescent="0.25">
      <c r="A321" s="395">
        <f t="shared" si="4"/>
        <v>315</v>
      </c>
      <c r="B321" s="394" t="s">
        <v>266</v>
      </c>
      <c r="C321" s="398" t="s">
        <v>1469</v>
      </c>
      <c r="D321" s="398" t="s">
        <v>1548</v>
      </c>
      <c r="E321" s="398" t="s">
        <v>539</v>
      </c>
      <c r="F321" s="398" t="s">
        <v>539</v>
      </c>
      <c r="G321" s="398" t="s">
        <v>539</v>
      </c>
      <c r="H321" s="398" t="s">
        <v>539</v>
      </c>
      <c r="I321" s="398" t="s">
        <v>1142</v>
      </c>
      <c r="J321" s="395" t="s">
        <v>539</v>
      </c>
      <c r="K321" s="230"/>
      <c r="L321" s="293"/>
    </row>
    <row r="322" spans="1:12" s="348" customFormat="1" ht="20.100000000000001" customHeight="1" x14ac:dyDescent="0.25">
      <c r="A322" s="395">
        <f t="shared" si="4"/>
        <v>316</v>
      </c>
      <c r="B322" s="394" t="s">
        <v>268</v>
      </c>
      <c r="C322" s="398" t="s">
        <v>1470</v>
      </c>
      <c r="D322" s="398" t="s">
        <v>1527</v>
      </c>
      <c r="E322" s="398" t="s">
        <v>539</v>
      </c>
      <c r="F322" s="398" t="s">
        <v>539</v>
      </c>
      <c r="G322" s="398" t="s">
        <v>539</v>
      </c>
      <c r="H322" s="398" t="s">
        <v>539</v>
      </c>
      <c r="I322" s="398" t="s">
        <v>1144</v>
      </c>
      <c r="J322" s="395" t="s">
        <v>539</v>
      </c>
      <c r="K322" s="230"/>
      <c r="L322" s="293"/>
    </row>
    <row r="323" spans="1:12" s="348" customFormat="1" ht="20.100000000000001" customHeight="1" x14ac:dyDescent="0.25">
      <c r="A323" s="395">
        <f t="shared" si="4"/>
        <v>317</v>
      </c>
      <c r="B323" s="394" t="s">
        <v>91</v>
      </c>
      <c r="C323" s="398" t="s">
        <v>1471</v>
      </c>
      <c r="D323" s="398" t="s">
        <v>1527</v>
      </c>
      <c r="E323" s="398" t="s">
        <v>539</v>
      </c>
      <c r="F323" s="398" t="s">
        <v>539</v>
      </c>
      <c r="G323" s="398" t="s">
        <v>539</v>
      </c>
      <c r="H323" s="398" t="s">
        <v>539</v>
      </c>
      <c r="I323" s="398" t="s">
        <v>1144</v>
      </c>
      <c r="J323" s="395" t="s">
        <v>539</v>
      </c>
      <c r="K323" s="230"/>
      <c r="L323" s="293"/>
    </row>
    <row r="324" spans="1:12" s="348" customFormat="1" ht="20.100000000000001" customHeight="1" x14ac:dyDescent="0.25">
      <c r="A324" s="395">
        <f t="shared" si="4"/>
        <v>318</v>
      </c>
      <c r="B324" s="394" t="s">
        <v>396</v>
      </c>
      <c r="C324" s="398" t="s">
        <v>1472</v>
      </c>
      <c r="D324" s="398" t="s">
        <v>1527</v>
      </c>
      <c r="E324" s="398" t="s">
        <v>539</v>
      </c>
      <c r="F324" s="398" t="s">
        <v>539</v>
      </c>
      <c r="G324" s="398" t="s">
        <v>539</v>
      </c>
      <c r="H324" s="398" t="s">
        <v>539</v>
      </c>
      <c r="I324" s="398" t="s">
        <v>1145</v>
      </c>
      <c r="J324" s="395" t="s">
        <v>539</v>
      </c>
      <c r="K324" s="388"/>
      <c r="L324" s="297"/>
    </row>
    <row r="325" spans="1:12" s="348" customFormat="1" ht="20.100000000000001" customHeight="1" x14ac:dyDescent="0.25">
      <c r="A325" s="395">
        <f t="shared" si="4"/>
        <v>319</v>
      </c>
      <c r="B325" s="394" t="s">
        <v>368</v>
      </c>
      <c r="C325" s="398" t="s">
        <v>1473</v>
      </c>
      <c r="D325" s="398" t="s">
        <v>1527</v>
      </c>
      <c r="E325" s="398" t="s">
        <v>539</v>
      </c>
      <c r="F325" s="398" t="s">
        <v>539</v>
      </c>
      <c r="G325" s="398" t="s">
        <v>539</v>
      </c>
      <c r="H325" s="398" t="s">
        <v>539</v>
      </c>
      <c r="I325" s="398" t="s">
        <v>1144</v>
      </c>
      <c r="J325" s="395" t="s">
        <v>539</v>
      </c>
      <c r="K325" s="230"/>
      <c r="L325" s="293"/>
    </row>
    <row r="326" spans="1:12" s="348" customFormat="1" ht="59.25" customHeight="1" x14ac:dyDescent="0.25">
      <c r="A326" s="395">
        <f t="shared" si="4"/>
        <v>320</v>
      </c>
      <c r="B326" s="394" t="s">
        <v>1062</v>
      </c>
      <c r="C326" s="398" t="s">
        <v>1234</v>
      </c>
      <c r="D326" s="398" t="s">
        <v>1549</v>
      </c>
      <c r="E326" s="398" t="s">
        <v>539</v>
      </c>
      <c r="F326" s="398" t="s">
        <v>539</v>
      </c>
      <c r="G326" s="398" t="s">
        <v>539</v>
      </c>
      <c r="H326" s="398" t="s">
        <v>539</v>
      </c>
      <c r="I326" s="398" t="s">
        <v>1145</v>
      </c>
      <c r="J326" s="395" t="s">
        <v>539</v>
      </c>
      <c r="K326" s="230"/>
      <c r="L326" s="293"/>
    </row>
  </sheetData>
  <mergeCells count="4">
    <mergeCell ref="A1:D1"/>
    <mergeCell ref="A2:D2"/>
    <mergeCell ref="A3:D3"/>
    <mergeCell ref="A4:J4"/>
  </mergeCells>
  <pageMargins left="0.69" right="0.2" top="0.41" bottom="0.48" header="0.3" footer="0.3"/>
  <pageSetup paperSize="9" orientation="portrait"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456"/>
  <sheetViews>
    <sheetView tabSelected="1" topLeftCell="A432" zoomScale="90" zoomScaleNormal="90" workbookViewId="0">
      <selection activeCell="H448" sqref="H448"/>
    </sheetView>
  </sheetViews>
  <sheetFormatPr defaultColWidth="8.85546875" defaultRowHeight="15.75" x14ac:dyDescent="0.25"/>
  <cols>
    <col min="1" max="1" width="4.7109375" style="234" customWidth="1"/>
    <col min="2" max="2" width="4.85546875" style="234" hidden="1" customWidth="1"/>
    <col min="3" max="3" width="24" style="363" customWidth="1"/>
    <col min="4" max="4" width="13.140625" style="391" customWidth="1"/>
    <col min="5" max="5" width="17.42578125" style="234" customWidth="1"/>
    <col min="6" max="15" width="9.7109375" style="234" customWidth="1"/>
    <col min="16" max="19" width="9.7109375" style="234" hidden="1" customWidth="1"/>
    <col min="20" max="29" width="9.7109375" style="234" customWidth="1"/>
    <col min="30" max="31" width="9.7109375" style="449" hidden="1" customWidth="1"/>
    <col min="32" max="32" width="12.7109375" style="449" hidden="1" customWidth="1"/>
    <col min="33" max="35" width="12.7109375" style="459" hidden="1" customWidth="1"/>
    <col min="36" max="36" width="15.7109375" style="234" hidden="1" customWidth="1"/>
    <col min="37" max="38" width="7.28515625" style="234" hidden="1" customWidth="1"/>
    <col min="39" max="39" width="11" style="234" hidden="1" customWidth="1"/>
    <col min="40" max="40" width="13.85546875" style="234" hidden="1" customWidth="1"/>
    <col min="41" max="41" width="19.28515625" style="301" customWidth="1"/>
    <col min="42" max="42" width="21.7109375" style="284" hidden="1" customWidth="1"/>
    <col min="43" max="16384" width="8.85546875" style="234"/>
  </cols>
  <sheetData>
    <row r="1" spans="1:42" s="226" customFormat="1" x14ac:dyDescent="0.25">
      <c r="A1" s="671" t="s">
        <v>333</v>
      </c>
      <c r="B1" s="671"/>
      <c r="C1" s="671"/>
      <c r="D1" s="671"/>
      <c r="E1" s="671"/>
      <c r="S1" s="231"/>
      <c r="T1" s="231"/>
      <c r="U1" s="231"/>
      <c r="Z1" s="671"/>
      <c r="AA1" s="671"/>
      <c r="AB1" s="671"/>
      <c r="AC1" s="428"/>
      <c r="AD1" s="435"/>
      <c r="AE1" s="435"/>
      <c r="AF1" s="436"/>
      <c r="AG1" s="450"/>
      <c r="AH1" s="450"/>
      <c r="AI1" s="450"/>
      <c r="AJ1" s="231"/>
      <c r="AK1" s="231"/>
      <c r="AL1" s="231"/>
      <c r="AN1" s="231"/>
      <c r="AO1" s="338"/>
      <c r="AP1" s="339"/>
    </row>
    <row r="2" spans="1:42" s="226" customFormat="1" x14ac:dyDescent="0.25">
      <c r="A2" s="680" t="s">
        <v>980</v>
      </c>
      <c r="B2" s="680"/>
      <c r="C2" s="680"/>
      <c r="D2" s="680"/>
      <c r="E2" s="680"/>
      <c r="S2" s="231"/>
      <c r="T2" s="231"/>
      <c r="U2" s="231"/>
      <c r="Z2" s="671"/>
      <c r="AA2" s="671"/>
      <c r="AB2" s="671"/>
      <c r="AC2" s="428"/>
      <c r="AD2" s="435"/>
      <c r="AE2" s="435"/>
      <c r="AF2" s="436"/>
      <c r="AG2" s="450"/>
      <c r="AH2" s="450"/>
      <c r="AI2" s="450"/>
      <c r="AJ2" s="231"/>
      <c r="AK2" s="231"/>
      <c r="AL2" s="231"/>
      <c r="AN2" s="231"/>
      <c r="AO2" s="338"/>
      <c r="AP2" s="339"/>
    </row>
    <row r="3" spans="1:42" s="226" customFormat="1" x14ac:dyDescent="0.25">
      <c r="A3" s="680" t="s">
        <v>981</v>
      </c>
      <c r="B3" s="680"/>
      <c r="C3" s="680"/>
      <c r="D3" s="680"/>
      <c r="E3" s="680"/>
      <c r="S3" s="231"/>
      <c r="T3" s="231"/>
      <c r="U3" s="231"/>
      <c r="Z3" s="671"/>
      <c r="AA3" s="671"/>
      <c r="AB3" s="671"/>
      <c r="AC3" s="428"/>
      <c r="AD3" s="435"/>
      <c r="AE3" s="435"/>
      <c r="AF3" s="436"/>
      <c r="AG3" s="450"/>
      <c r="AH3" s="450"/>
      <c r="AI3" s="450"/>
      <c r="AJ3" s="231"/>
      <c r="AK3" s="231"/>
      <c r="AL3" s="231"/>
      <c r="AN3" s="231"/>
      <c r="AO3" s="338"/>
      <c r="AP3" s="339"/>
    </row>
    <row r="4" spans="1:42" s="226" customFormat="1" ht="32.25" customHeight="1" x14ac:dyDescent="0.25">
      <c r="A4" s="680" t="s">
        <v>1628</v>
      </c>
      <c r="B4" s="680"/>
      <c r="C4" s="680"/>
      <c r="D4" s="680"/>
      <c r="E4" s="680"/>
      <c r="F4" s="680"/>
      <c r="G4" s="680"/>
      <c r="H4" s="680"/>
      <c r="I4" s="680"/>
      <c r="J4" s="680"/>
      <c r="K4" s="680"/>
      <c r="L4" s="680"/>
      <c r="M4" s="680"/>
      <c r="N4" s="680"/>
      <c r="O4" s="680"/>
      <c r="P4" s="680"/>
      <c r="Q4" s="680"/>
      <c r="R4" s="680"/>
      <c r="S4" s="680"/>
      <c r="T4" s="369"/>
      <c r="U4" s="369"/>
      <c r="V4" s="231"/>
      <c r="W4" s="231"/>
      <c r="X4" s="231"/>
      <c r="Y4" s="231"/>
      <c r="Z4" s="231"/>
      <c r="AA4" s="231"/>
      <c r="AB4" s="231"/>
      <c r="AC4" s="231"/>
      <c r="AD4" s="436"/>
      <c r="AE4" s="436"/>
      <c r="AF4" s="436"/>
      <c r="AG4" s="450"/>
      <c r="AH4" s="450"/>
      <c r="AI4" s="450"/>
      <c r="AJ4" s="231"/>
      <c r="AK4" s="231"/>
      <c r="AL4" s="231"/>
      <c r="AN4" s="231"/>
      <c r="AO4" s="231"/>
      <c r="AP4" s="339"/>
    </row>
    <row r="5" spans="1:42" s="226" customFormat="1" x14ac:dyDescent="0.25">
      <c r="D5" s="434"/>
      <c r="E5" s="340"/>
      <c r="S5" s="231"/>
      <c r="T5" s="231"/>
      <c r="U5" s="231"/>
      <c r="AD5" s="437"/>
      <c r="AE5" s="437"/>
      <c r="AF5" s="436"/>
      <c r="AG5" s="450"/>
      <c r="AH5" s="450"/>
      <c r="AI5" s="450"/>
      <c r="AJ5" s="231"/>
      <c r="AN5" s="231"/>
      <c r="AO5" s="338"/>
      <c r="AP5" s="339"/>
    </row>
    <row r="6" spans="1:42" s="226" customFormat="1" ht="22.5" customHeight="1" x14ac:dyDescent="0.25">
      <c r="A6" s="692" t="s">
        <v>1</v>
      </c>
      <c r="B6" s="35"/>
      <c r="C6" s="692" t="s">
        <v>2</v>
      </c>
      <c r="D6" s="679" t="s">
        <v>1148</v>
      </c>
      <c r="E6" s="692" t="s">
        <v>19</v>
      </c>
      <c r="F6" s="683" t="s">
        <v>1558</v>
      </c>
      <c r="G6" s="683"/>
      <c r="H6" s="686" t="s">
        <v>1095</v>
      </c>
      <c r="I6" s="686"/>
      <c r="J6" s="687" t="s">
        <v>1110</v>
      </c>
      <c r="K6" s="687"/>
      <c r="L6" s="688" t="s">
        <v>1117</v>
      </c>
      <c r="M6" s="688"/>
      <c r="N6" s="685" t="s">
        <v>1122</v>
      </c>
      <c r="O6" s="685"/>
      <c r="P6" s="691" t="s">
        <v>1559</v>
      </c>
      <c r="Q6" s="689" t="s">
        <v>1552</v>
      </c>
      <c r="R6" s="691" t="s">
        <v>1560</v>
      </c>
      <c r="S6" s="679" t="s">
        <v>331</v>
      </c>
      <c r="T6" s="681" t="s">
        <v>1160</v>
      </c>
      <c r="U6" s="681"/>
      <c r="V6" s="682" t="s">
        <v>1509</v>
      </c>
      <c r="W6" s="682"/>
      <c r="X6" s="683" t="s">
        <v>1553</v>
      </c>
      <c r="Y6" s="683"/>
      <c r="Z6" s="684" t="s">
        <v>1554</v>
      </c>
      <c r="AA6" s="684"/>
      <c r="AB6" s="685" t="s">
        <v>1555</v>
      </c>
      <c r="AC6" s="685"/>
      <c r="AD6" s="438"/>
      <c r="AE6" s="438"/>
      <c r="AF6" s="439"/>
      <c r="AG6" s="451"/>
      <c r="AH6" s="451"/>
      <c r="AI6" s="450"/>
      <c r="AJ6" s="231"/>
      <c r="AN6" s="231"/>
      <c r="AO6" s="338"/>
      <c r="AP6" s="339"/>
    </row>
    <row r="7" spans="1:42" s="226" customFormat="1" ht="63" x14ac:dyDescent="0.25">
      <c r="A7" s="692"/>
      <c r="B7" s="341"/>
      <c r="C7" s="692"/>
      <c r="D7" s="679"/>
      <c r="E7" s="692"/>
      <c r="F7" s="514" t="s">
        <v>1556</v>
      </c>
      <c r="G7" s="514" t="s">
        <v>1557</v>
      </c>
      <c r="H7" s="518" t="s">
        <v>1556</v>
      </c>
      <c r="I7" s="518" t="s">
        <v>1557</v>
      </c>
      <c r="J7" s="520" t="s">
        <v>1556</v>
      </c>
      <c r="K7" s="520" t="s">
        <v>1557</v>
      </c>
      <c r="L7" s="440" t="s">
        <v>1556</v>
      </c>
      <c r="M7" s="440" t="s">
        <v>1557</v>
      </c>
      <c r="N7" s="521" t="s">
        <v>1556</v>
      </c>
      <c r="O7" s="521" t="s">
        <v>1557</v>
      </c>
      <c r="P7" s="691"/>
      <c r="Q7" s="690"/>
      <c r="R7" s="691"/>
      <c r="S7" s="679"/>
      <c r="T7" s="522" t="s">
        <v>1556</v>
      </c>
      <c r="U7" s="522" t="s">
        <v>1557</v>
      </c>
      <c r="V7" s="523" t="s">
        <v>1556</v>
      </c>
      <c r="W7" s="523" t="s">
        <v>1557</v>
      </c>
      <c r="X7" s="514" t="s">
        <v>1556</v>
      </c>
      <c r="Y7" s="514" t="s">
        <v>1557</v>
      </c>
      <c r="Z7" s="519" t="s">
        <v>1556</v>
      </c>
      <c r="AA7" s="519" t="s">
        <v>1557</v>
      </c>
      <c r="AB7" s="521" t="s">
        <v>1556</v>
      </c>
      <c r="AC7" s="521" t="s">
        <v>1557</v>
      </c>
      <c r="AD7" s="440" t="s">
        <v>1551</v>
      </c>
      <c r="AE7" s="441" t="s">
        <v>1552</v>
      </c>
      <c r="AF7" s="440" t="s">
        <v>357</v>
      </c>
      <c r="AG7" s="460" t="s">
        <v>1561</v>
      </c>
      <c r="AH7" s="461" t="s">
        <v>1591</v>
      </c>
      <c r="AI7" s="452" t="s">
        <v>360</v>
      </c>
      <c r="AJ7" s="227" t="s">
        <v>516</v>
      </c>
      <c r="AK7" s="227" t="s">
        <v>518</v>
      </c>
      <c r="AL7" s="227" t="s">
        <v>517</v>
      </c>
      <c r="AM7" s="227" t="s">
        <v>1019</v>
      </c>
      <c r="AN7" s="227" t="s">
        <v>987</v>
      </c>
      <c r="AO7" s="342" t="s">
        <v>332</v>
      </c>
      <c r="AP7" s="342" t="s">
        <v>910</v>
      </c>
    </row>
    <row r="8" spans="1:42" s="226" customFormat="1" x14ac:dyDescent="0.25">
      <c r="A8" s="228"/>
      <c r="B8" s="228"/>
      <c r="C8" s="352"/>
      <c r="D8" s="515">
        <v>1</v>
      </c>
      <c r="E8" s="516">
        <v>2</v>
      </c>
      <c r="F8" s="515">
        <v>3</v>
      </c>
      <c r="G8" s="516">
        <v>4</v>
      </c>
      <c r="H8" s="515">
        <v>5</v>
      </c>
      <c r="I8" s="516">
        <v>6</v>
      </c>
      <c r="J8" s="515">
        <v>7</v>
      </c>
      <c r="K8" s="516">
        <v>8</v>
      </c>
      <c r="L8" s="515">
        <v>9</v>
      </c>
      <c r="M8" s="516">
        <v>10</v>
      </c>
      <c r="N8" s="515">
        <v>11</v>
      </c>
      <c r="O8" s="516">
        <v>12</v>
      </c>
      <c r="P8" s="515">
        <v>13</v>
      </c>
      <c r="Q8" s="516">
        <v>14</v>
      </c>
      <c r="R8" s="515">
        <v>15</v>
      </c>
      <c r="S8" s="516">
        <v>16</v>
      </c>
      <c r="T8" s="515">
        <v>17</v>
      </c>
      <c r="U8" s="516">
        <v>18</v>
      </c>
      <c r="V8" s="515">
        <v>19</v>
      </c>
      <c r="W8" s="516">
        <v>20</v>
      </c>
      <c r="X8" s="515">
        <v>21</v>
      </c>
      <c r="Y8" s="516">
        <v>22</v>
      </c>
      <c r="Z8" s="515">
        <v>23</v>
      </c>
      <c r="AA8" s="516">
        <v>24</v>
      </c>
      <c r="AB8" s="515">
        <v>25</v>
      </c>
      <c r="AC8" s="516">
        <v>26</v>
      </c>
      <c r="AD8" s="515">
        <v>27</v>
      </c>
      <c r="AE8" s="516">
        <v>28</v>
      </c>
      <c r="AF8" s="515">
        <v>29</v>
      </c>
      <c r="AG8" s="516">
        <v>30</v>
      </c>
      <c r="AH8" s="515">
        <v>31</v>
      </c>
      <c r="AI8" s="516">
        <v>32</v>
      </c>
      <c r="AJ8" s="515">
        <v>33</v>
      </c>
      <c r="AK8" s="516">
        <v>34</v>
      </c>
      <c r="AL8" s="515">
        <v>35</v>
      </c>
      <c r="AM8" s="516">
        <v>36</v>
      </c>
      <c r="AN8" s="515">
        <v>37</v>
      </c>
      <c r="AO8" s="517"/>
      <c r="AP8" s="343"/>
    </row>
    <row r="9" spans="1:42" s="226" customFormat="1" ht="30.75" customHeight="1" x14ac:dyDescent="0.25">
      <c r="A9" s="344">
        <v>1</v>
      </c>
      <c r="B9" s="344" t="s">
        <v>575</v>
      </c>
      <c r="C9" s="353" t="s">
        <v>36</v>
      </c>
      <c r="D9" s="419" t="s">
        <v>1475</v>
      </c>
      <c r="E9" s="344" t="s">
        <v>31</v>
      </c>
      <c r="F9" s="181" t="s">
        <v>539</v>
      </c>
      <c r="G9" s="181">
        <v>10</v>
      </c>
      <c r="H9" s="181" t="s">
        <v>539</v>
      </c>
      <c r="I9" s="181">
        <v>10</v>
      </c>
      <c r="J9" s="181" t="s">
        <v>539</v>
      </c>
      <c r="K9" s="181">
        <v>10</v>
      </c>
      <c r="L9" s="181" t="s">
        <v>539</v>
      </c>
      <c r="M9" s="181">
        <v>10</v>
      </c>
      <c r="N9" s="181" t="s">
        <v>1142</v>
      </c>
      <c r="O9" s="259">
        <f>VLOOKUP(N9,Sheet1!$B$2:$C$12,2,TRUE)</f>
        <v>10</v>
      </c>
      <c r="P9" s="433">
        <f>ROUND(AVERAGE(G9,I9,K9,M9,O9),2)</f>
        <v>10</v>
      </c>
      <c r="Q9" s="431">
        <f>COUNTIF(E9:N9,"C*")*1+COUNTIF(E9:N9,"D")*2+COUNTIF(E9:N9,"E")*3</f>
        <v>0</v>
      </c>
      <c r="R9" s="432" t="str">
        <f>IF(Q9&gt;=3,"Không hoàn thành",IF(AND($P9&gt;=8,$P9&lt;=10,Q9=0),"Xuất sắc",IF(AND($P9&gt;=8,$P9&lt;=10,Q9=1),"Tốt",IF(AND($P9&gt;=8,$P9&lt;=10,Q9=2),"Hoàn thành",IF(AND($P9&gt;6,$P9&lt;8,Q9&lt;=1),"Tốt",IF(AND($P9&gt;6,$P9&lt;8,Q9=2),"Hoàn thành",IF(AND($P9&gt;=5,$P9&lt;=6,Q9&lt;=2),"Hoàn thành",IF(AND($P9&lt;5,Q9&gt;3),"Không hoàn thành",""))))))))</f>
        <v>Xuất sắc</v>
      </c>
      <c r="S9" s="247" t="s">
        <v>539</v>
      </c>
      <c r="T9" s="259" t="s">
        <v>1142</v>
      </c>
      <c r="U9" s="259">
        <f>VLOOKUP(T9,Sheet1!$B$2:$C$12,2,TRUE)</f>
        <v>10</v>
      </c>
      <c r="V9" s="181" t="str">
        <f>IFERROR(VLOOKUP($D9,'[1]Chi tiet'!$D$7:$L$389,8,0),0)</f>
        <v>A1</v>
      </c>
      <c r="W9" s="259">
        <f>VLOOKUP(V9,Sheet1!$B$2:$C$12,2,TRUE)</f>
        <v>10</v>
      </c>
      <c r="X9" s="181" t="str">
        <f>IFERROR(VLOOKUP($D9,'[2]Gui chi Quynh'!D$7:K$393,7,0),0)</f>
        <v>A1</v>
      </c>
      <c r="Y9" s="259">
        <f>VLOOKUP(X9,Sheet1!$B$2:$C$12,2,TRUE)</f>
        <v>10</v>
      </c>
      <c r="Z9" s="181" t="str">
        <f>IFERROR(VLOOKUP($D9,'[3]Chi tiet'!$D$7:$L$397,8,0),0)</f>
        <v>A1</v>
      </c>
      <c r="AA9" s="259">
        <f>VLOOKUP(Z9,Sheet1!$B$2:$C$12,2,TRUE)</f>
        <v>10</v>
      </c>
      <c r="AB9" s="181"/>
      <c r="AC9" s="259" t="e">
        <f>VLOOKUP(AB9,Sheet1!$B$2:$C$12,2,TRUE)</f>
        <v>#N/A</v>
      </c>
      <c r="AD9" s="442">
        <f>ROUND(AVERAGE(U9,W9,Y9,AA9),2)</f>
        <v>10</v>
      </c>
      <c r="AE9" s="443">
        <f>COUNTIF(S9:AB9,"C*")*1+COUNTIF(S9:AB9,"D")*2+COUNTIF(S9:AB9,"E")*3</f>
        <v>0</v>
      </c>
      <c r="AF9" s="444" t="str">
        <f>IF(AE9&gt;=3,"Không hoàn thành",IF(AND($AD9&gt;=8,$AD9&lt;=10,AE9=0),"Xuất sắc",IF(AND($AD9&gt;=8,$AD9&lt;=10,AE9=1),"Tốt",IF(AND($AD9&gt;=8,$AD9&lt;=10,AE9=2),"Hoàn thành",IF(AND($AD9&gt;6,$AD9&lt;8,AE9&lt;=1),"Tốt",IF(AND($AD9&gt;6,$AD9&lt;8,AE9=2),"Hoàn thành",IF(AND($AD9&gt;=5,$AD9&lt;=6,AE9&lt;=2),"Hoàn thành",IF(AND($AD9&lt;5,AE9&gt;3),"Không hoàn thành",""))))))))</f>
        <v>Xuất sắc</v>
      </c>
      <c r="AG9" s="453">
        <f>ROUND(AVERAGE(P9,AD9),2)</f>
        <v>10</v>
      </c>
      <c r="AH9" s="453">
        <f t="shared" ref="AH9:AH72" si="0">COUNTIF(F9:AA9,"D")*1</f>
        <v>0</v>
      </c>
      <c r="AI9" s="453" t="str">
        <f>IF($AG9&gt;=8,"Xuất sắc",IF($AG9&gt;6,"Tốt",IF($AG9&gt;=5,"Hoàn thành","Không hoàn thành")))</f>
        <v>Xuất sắc</v>
      </c>
      <c r="AJ9" s="453" t="str">
        <f>IF($AH9=1,"Không đạt LĐTT",IF(OR($AI9= "Xuất sắc", $AI9="Tốt"),"Đạt LĐTT","Không đạt LĐTT"))</f>
        <v>Đạt LĐTT</v>
      </c>
      <c r="AK9" s="181"/>
      <c r="AL9" s="181"/>
      <c r="AM9" s="67">
        <f>VLOOKUP($C9,'[4]Tong hop ket qua'!$D$17:$G$187,4,0)</f>
        <v>99</v>
      </c>
      <c r="AN9" s="181" t="str">
        <f>IFERROR(VLOOKUP($D9,'[5]BIEN BAN'!$D$8:$AJ$343,33,0),0)</f>
        <v>HTXS NV</v>
      </c>
      <c r="AO9" s="293"/>
      <c r="AP9" s="293"/>
    </row>
    <row r="10" spans="1:42" s="226" customFormat="1" x14ac:dyDescent="0.25">
      <c r="A10" s="344">
        <f>A9+1</f>
        <v>2</v>
      </c>
      <c r="B10" s="344" t="s">
        <v>576</v>
      </c>
      <c r="C10" s="353" t="s">
        <v>37</v>
      </c>
      <c r="D10" s="419" t="s">
        <v>1477</v>
      </c>
      <c r="E10" s="344"/>
      <c r="F10" s="181" t="s">
        <v>539</v>
      </c>
      <c r="G10" s="181">
        <v>10</v>
      </c>
      <c r="H10" s="181" t="s">
        <v>539</v>
      </c>
      <c r="I10" s="181">
        <v>10</v>
      </c>
      <c r="J10" s="181" t="s">
        <v>539</v>
      </c>
      <c r="K10" s="181">
        <v>10</v>
      </c>
      <c r="L10" s="181" t="s">
        <v>539</v>
      </c>
      <c r="M10" s="181">
        <v>10</v>
      </c>
      <c r="N10" s="181" t="s">
        <v>1142</v>
      </c>
      <c r="O10" s="259">
        <f>VLOOKUP(N10,Sheet1!$B$2:$C$12,2,TRUE)</f>
        <v>10</v>
      </c>
      <c r="P10" s="497">
        <f t="shared" ref="P10:P75" si="1">ROUND(AVERAGE(G10,I10,K10,M10,O10),2)</f>
        <v>10</v>
      </c>
      <c r="Q10" s="431">
        <f t="shared" ref="Q10:Q36" si="2">COUNTIF(E10:N10,"C*")*1+COUNTIF(E10:N10,"D")*2+COUNTIF(E10:N10,"E")*3</f>
        <v>0</v>
      </c>
      <c r="R10" s="432" t="str">
        <f t="shared" ref="R10:R36" si="3">IF(Q10&gt;=3,"Không hoàn thành",IF(AND($P10&gt;=8,$P10&lt;=10,Q10=0),"Xuất sắc",IF(AND($P10&gt;=8,$P10&lt;=10,Q10=1),"Tốt",IF(AND($P10&gt;=8,$P10&lt;=10,Q10=2),"Hoàn thành",IF(AND($P10&gt;6,$P10&lt;8,Q10&lt;=1),"Tốt",IF(AND($P10&gt;6,$P10&lt;8,Q10=2),"Hoàn thành",IF(AND($P10&gt;=5,$P10&lt;=6,Q10&lt;=2),"Hoàn thành",IF(AND($P10&lt;5,Q10&gt;3),"Không hoàn thành",""))))))))</f>
        <v>Xuất sắc</v>
      </c>
      <c r="S10" s="247" t="s">
        <v>539</v>
      </c>
      <c r="T10" s="259" t="s">
        <v>1142</v>
      </c>
      <c r="U10" s="259">
        <f>VLOOKUP(T10,Sheet1!$B$2:$C$12,2,TRUE)</f>
        <v>10</v>
      </c>
      <c r="V10" s="181" t="str">
        <f>IFERROR(VLOOKUP($D10,'[1]Chi tiet'!$D$7:$L$389,8,0),0)</f>
        <v>A1</v>
      </c>
      <c r="W10" s="259">
        <f>VLOOKUP(V10,Sheet1!$B$2:$C$12,2,TRUE)</f>
        <v>10</v>
      </c>
      <c r="X10" s="181" t="str">
        <f>IFERROR(VLOOKUP($D10,'[2]Gui chi Quynh'!D$7:K$393,7,0),0)</f>
        <v>A1</v>
      </c>
      <c r="Y10" s="259">
        <f>VLOOKUP(X10,Sheet1!$B$2:$C$12,2,TRUE)</f>
        <v>10</v>
      </c>
      <c r="Z10" s="181" t="str">
        <f>IFERROR(VLOOKUP($D10,'[3]Chi tiet'!$D$7:$L$397,8,0),0)</f>
        <v>A1</v>
      </c>
      <c r="AA10" s="259">
        <f>VLOOKUP(Z10,Sheet1!$B$2:$C$12,2,TRUE)</f>
        <v>10</v>
      </c>
      <c r="AB10" s="181"/>
      <c r="AC10" s="259" t="e">
        <f>VLOOKUP(AB10,Sheet1!$B$2:$C$12,2,TRUE)</f>
        <v>#N/A</v>
      </c>
      <c r="AD10" s="442">
        <f t="shared" ref="AD10:AD75" si="4">ROUND(AVERAGE(U10,W10,Y10,AA10),2)</f>
        <v>10</v>
      </c>
      <c r="AE10" s="443">
        <f t="shared" ref="AE10:AE76" si="5">COUNTIF(S10:AB10,"C*")*1+COUNTIF(S10:AB10,"D")*2+COUNTIF(S10:AB10,"E")*3</f>
        <v>0</v>
      </c>
      <c r="AF10" s="444" t="str">
        <f t="shared" ref="AF10:AF76" si="6">IF(AE10&gt;=3,"Không hoàn thành",IF(AND($AD10&gt;=8,$AD10&lt;=10,AE10=0),"Xuất sắc",IF(AND($AD10&gt;=8,$AD10&lt;=10,AE10=1),"Tốt",IF(AND($AD10&gt;=8,$AD10&lt;=10,AE10=2),"Hoàn thành",IF(AND($AD10&gt;6,$AD10&lt;8,AE10&lt;=1),"Tốt",IF(AND($AD10&gt;6,$AD10&lt;8,AE10=2),"Hoàn thành",IF(AND($AD10&gt;=5,$AD10&lt;=6,AE10&lt;=2),"Hoàn thành",IF(AND($AD10&lt;5,AE10&gt;3),"Không hoàn thành",""))))))))</f>
        <v>Xuất sắc</v>
      </c>
      <c r="AG10" s="453">
        <f t="shared" ref="AG10:AG75" si="7">ROUND(AVERAGE(P10,AD10),2)</f>
        <v>10</v>
      </c>
      <c r="AH10" s="453">
        <f t="shared" si="0"/>
        <v>0</v>
      </c>
      <c r="AI10" s="453" t="str">
        <f t="shared" ref="AI10:AI75" si="8">IF($AG10&gt;=8,"Xuất sắc",IF($AG10&gt;6,"Tốt",IF($AG10&gt;=5,"Hoàn thành","Không hoàn thành")))</f>
        <v>Xuất sắc</v>
      </c>
      <c r="AJ10" s="453" t="str">
        <f t="shared" ref="AJ10:AJ36" si="9">IF($AH10=1,"Không đạt LĐTT",IF(OR($AI10= "Xuất sắc", $AI10="Tốt"),"Đạt LĐTT","Không đạt LĐTT"))</f>
        <v>Đạt LĐTT</v>
      </c>
      <c r="AK10" s="181"/>
      <c r="AL10" s="181"/>
      <c r="AM10" s="67">
        <f>VLOOKUP($C10,'[4]Tong hop ket qua'!$D$17:$G$187,4,0)</f>
        <v>98</v>
      </c>
      <c r="AN10" s="181" t="str">
        <f>IFERROR(VLOOKUP($D10,'[5]BIEN BAN'!$D$8:$AJ$343,33,0),0)</f>
        <v>HTXS NV</v>
      </c>
      <c r="AO10" s="293"/>
      <c r="AP10" s="293"/>
    </row>
    <row r="11" spans="1:42" s="226" customFormat="1" x14ac:dyDescent="0.25">
      <c r="A11" s="344">
        <f t="shared" ref="A11:A17" si="10">A10+1</f>
        <v>3</v>
      </c>
      <c r="B11" s="344" t="s">
        <v>577</v>
      </c>
      <c r="C11" s="33" t="s">
        <v>38</v>
      </c>
      <c r="D11" s="419" t="s">
        <v>1476</v>
      </c>
      <c r="E11" s="181"/>
      <c r="F11" s="181" t="s">
        <v>539</v>
      </c>
      <c r="G11" s="181">
        <v>10</v>
      </c>
      <c r="H11" s="181" t="s">
        <v>539</v>
      </c>
      <c r="I11" s="181">
        <v>10</v>
      </c>
      <c r="J11" s="181" t="s">
        <v>539</v>
      </c>
      <c r="K11" s="181">
        <v>10</v>
      </c>
      <c r="L11" s="181" t="s">
        <v>539</v>
      </c>
      <c r="M11" s="181">
        <v>10</v>
      </c>
      <c r="N11" s="181" t="s">
        <v>1142</v>
      </c>
      <c r="O11" s="259">
        <f>VLOOKUP(N11,Sheet1!$B$2:$C$12,2,TRUE)</f>
        <v>10</v>
      </c>
      <c r="P11" s="497">
        <f t="shared" si="1"/>
        <v>10</v>
      </c>
      <c r="Q11" s="431">
        <f t="shared" si="2"/>
        <v>0</v>
      </c>
      <c r="R11" s="432" t="str">
        <f t="shared" si="3"/>
        <v>Xuất sắc</v>
      </c>
      <c r="S11" s="247" t="s">
        <v>539</v>
      </c>
      <c r="T11" s="259" t="s">
        <v>1142</v>
      </c>
      <c r="U11" s="259">
        <f>VLOOKUP(T11,Sheet1!$B$2:$C$12,2,TRUE)</f>
        <v>10</v>
      </c>
      <c r="V11" s="181" t="str">
        <f>IFERROR(VLOOKUP($D11,'[1]Chi tiet'!$D$7:$L$389,8,0),0)</f>
        <v>A1</v>
      </c>
      <c r="W11" s="259">
        <f>VLOOKUP(V11,Sheet1!$B$2:$C$12,2,TRUE)</f>
        <v>10</v>
      </c>
      <c r="X11" s="181" t="str">
        <f>IFERROR(VLOOKUP($D11,'[2]Gui chi Quynh'!D$7:K$393,7,0),0)</f>
        <v>A1</v>
      </c>
      <c r="Y11" s="259">
        <f>VLOOKUP(X11,Sheet1!$B$2:$C$12,2,TRUE)</f>
        <v>10</v>
      </c>
      <c r="Z11" s="181" t="str">
        <f>IFERROR(VLOOKUP($D11,'[3]Chi tiet'!$D$7:$L$397,8,0),0)</f>
        <v>A1</v>
      </c>
      <c r="AA11" s="259">
        <f>VLOOKUP(Z11,Sheet1!$B$2:$C$12,2,TRUE)</f>
        <v>10</v>
      </c>
      <c r="AB11" s="181"/>
      <c r="AC11" s="259" t="e">
        <f>VLOOKUP(AB11,Sheet1!$B$2:$C$12,2,TRUE)</f>
        <v>#N/A</v>
      </c>
      <c r="AD11" s="442">
        <f t="shared" si="4"/>
        <v>10</v>
      </c>
      <c r="AE11" s="443">
        <f t="shared" si="5"/>
        <v>0</v>
      </c>
      <c r="AF11" s="444" t="str">
        <f t="shared" si="6"/>
        <v>Xuất sắc</v>
      </c>
      <c r="AG11" s="453">
        <f t="shared" si="7"/>
        <v>10</v>
      </c>
      <c r="AH11" s="453">
        <f t="shared" si="0"/>
        <v>0</v>
      </c>
      <c r="AI11" s="453" t="str">
        <f t="shared" si="8"/>
        <v>Xuất sắc</v>
      </c>
      <c r="AJ11" s="453" t="str">
        <f t="shared" si="9"/>
        <v>Đạt LĐTT</v>
      </c>
      <c r="AK11" s="181"/>
      <c r="AL11" s="181"/>
      <c r="AM11" s="67">
        <f>VLOOKUP($C11,'[4]Tong hop ket qua'!$D$17:$G$187,4,0)</f>
        <v>97</v>
      </c>
      <c r="AN11" s="181" t="str">
        <f>IFERROR(VLOOKUP($D11,'[5]BIEN BAN'!$D$8:$AJ$343,33,0),0)</f>
        <v>HTXS NV</v>
      </c>
      <c r="AO11" s="293"/>
      <c r="AP11" s="293"/>
    </row>
    <row r="12" spans="1:42" s="226" customFormat="1" x14ac:dyDescent="0.25">
      <c r="A12" s="344">
        <f t="shared" si="10"/>
        <v>4</v>
      </c>
      <c r="B12" s="344" t="s">
        <v>578</v>
      </c>
      <c r="C12" s="354" t="s">
        <v>216</v>
      </c>
      <c r="D12" s="419" t="s">
        <v>1478</v>
      </c>
      <c r="E12" s="337"/>
      <c r="F12" s="181" t="s">
        <v>539</v>
      </c>
      <c r="G12" s="181">
        <v>10</v>
      </c>
      <c r="H12" s="181" t="s">
        <v>539</v>
      </c>
      <c r="I12" s="181">
        <v>10</v>
      </c>
      <c r="J12" s="181" t="s">
        <v>539</v>
      </c>
      <c r="K12" s="181">
        <v>10</v>
      </c>
      <c r="L12" s="181" t="s">
        <v>539</v>
      </c>
      <c r="M12" s="181">
        <v>10</v>
      </c>
      <c r="N12" s="181" t="s">
        <v>1142</v>
      </c>
      <c r="O12" s="259">
        <f>VLOOKUP(N12,Sheet1!$B$2:$C$12,2,TRUE)</f>
        <v>10</v>
      </c>
      <c r="P12" s="497">
        <f t="shared" si="1"/>
        <v>10</v>
      </c>
      <c r="Q12" s="431">
        <f t="shared" si="2"/>
        <v>0</v>
      </c>
      <c r="R12" s="432" t="str">
        <f t="shared" si="3"/>
        <v>Xuất sắc</v>
      </c>
      <c r="S12" s="247" t="s">
        <v>539</v>
      </c>
      <c r="T12" s="259" t="s">
        <v>1142</v>
      </c>
      <c r="U12" s="259">
        <f>VLOOKUP(T12,Sheet1!$B$2:$C$12,2,TRUE)</f>
        <v>10</v>
      </c>
      <c r="V12" s="181" t="str">
        <f>IFERROR(VLOOKUP($D12,'[1]Chi tiet'!$D$7:$L$389,8,0),0)</f>
        <v>A1</v>
      </c>
      <c r="W12" s="259">
        <f>VLOOKUP(V12,Sheet1!$B$2:$C$12,2,TRUE)</f>
        <v>10</v>
      </c>
      <c r="X12" s="181" t="str">
        <f>IFERROR(VLOOKUP($D12,'[2]Gui chi Quynh'!D$7:K$393,7,0),0)</f>
        <v>A1</v>
      </c>
      <c r="Y12" s="259">
        <f>VLOOKUP(X12,Sheet1!$B$2:$C$12,2,TRUE)</f>
        <v>10</v>
      </c>
      <c r="Z12" s="181" t="str">
        <f>IFERROR(VLOOKUP($D12,'[3]Chi tiet'!$D$7:$L$397,8,0),0)</f>
        <v>A1</v>
      </c>
      <c r="AA12" s="259">
        <f>VLOOKUP(Z12,Sheet1!$B$2:$C$12,2,TRUE)</f>
        <v>10</v>
      </c>
      <c r="AB12" s="181"/>
      <c r="AC12" s="259" t="e">
        <f>VLOOKUP(AB12,Sheet1!$B$2:$C$12,2,TRUE)</f>
        <v>#N/A</v>
      </c>
      <c r="AD12" s="442">
        <f t="shared" si="4"/>
        <v>10</v>
      </c>
      <c r="AE12" s="443">
        <f t="shared" si="5"/>
        <v>0</v>
      </c>
      <c r="AF12" s="444" t="str">
        <f t="shared" si="6"/>
        <v>Xuất sắc</v>
      </c>
      <c r="AG12" s="453">
        <f t="shared" si="7"/>
        <v>10</v>
      </c>
      <c r="AH12" s="453">
        <f t="shared" si="0"/>
        <v>0</v>
      </c>
      <c r="AI12" s="453" t="str">
        <f t="shared" si="8"/>
        <v>Xuất sắc</v>
      </c>
      <c r="AJ12" s="453" t="str">
        <f t="shared" si="9"/>
        <v>Đạt LĐTT</v>
      </c>
      <c r="AK12" s="181"/>
      <c r="AL12" s="181"/>
      <c r="AM12" s="67">
        <f>VLOOKUP($C12,'[4]Tong hop ket qua'!$D$17:$G$187,4,0)</f>
        <v>98</v>
      </c>
      <c r="AN12" s="181" t="str">
        <f>IFERROR(VLOOKUP($D12,'[5]BIEN BAN'!$D$8:$AJ$343,33,0),0)</f>
        <v>HTXS NV</v>
      </c>
      <c r="AO12" s="297"/>
      <c r="AP12" s="297"/>
    </row>
    <row r="13" spans="1:42" s="226" customFormat="1" ht="31.5" x14ac:dyDescent="0.25">
      <c r="A13" s="344">
        <f t="shared" si="10"/>
        <v>5</v>
      </c>
      <c r="B13" s="344" t="s">
        <v>575</v>
      </c>
      <c r="C13" s="33" t="s">
        <v>95</v>
      </c>
      <c r="D13" s="419" t="s">
        <v>1479</v>
      </c>
      <c r="E13" s="181" t="s">
        <v>1056</v>
      </c>
      <c r="F13" s="181" t="s">
        <v>539</v>
      </c>
      <c r="G13" s="181">
        <v>10</v>
      </c>
      <c r="H13" s="181" t="s">
        <v>539</v>
      </c>
      <c r="I13" s="181">
        <v>10</v>
      </c>
      <c r="J13" s="181" t="s">
        <v>539</v>
      </c>
      <c r="K13" s="181">
        <v>10</v>
      </c>
      <c r="L13" s="181" t="s">
        <v>539</v>
      </c>
      <c r="M13" s="181">
        <v>10</v>
      </c>
      <c r="N13" s="181" t="s">
        <v>1142</v>
      </c>
      <c r="O13" s="259">
        <f>VLOOKUP(N13,Sheet1!$B$2:$C$12,2,TRUE)</f>
        <v>10</v>
      </c>
      <c r="P13" s="497">
        <f t="shared" si="1"/>
        <v>10</v>
      </c>
      <c r="Q13" s="431">
        <f t="shared" si="2"/>
        <v>0</v>
      </c>
      <c r="R13" s="432" t="str">
        <f t="shared" si="3"/>
        <v>Xuất sắc</v>
      </c>
      <c r="S13" s="247" t="s">
        <v>539</v>
      </c>
      <c r="T13" s="259" t="s">
        <v>1142</v>
      </c>
      <c r="U13" s="259">
        <f>VLOOKUP(T13,Sheet1!$B$2:$C$12,2,TRUE)</f>
        <v>10</v>
      </c>
      <c r="V13" s="181" t="str">
        <f>IFERROR(VLOOKUP($D13,'[1]Chi tiet'!$D$7:$L$389,8,0),0)</f>
        <v>A1</v>
      </c>
      <c r="W13" s="259">
        <f>VLOOKUP(V13,Sheet1!$B$2:$C$12,2,TRUE)</f>
        <v>10</v>
      </c>
      <c r="X13" s="181" t="str">
        <f>IFERROR(VLOOKUP($D13,'[2]Gui chi Quynh'!D$7:K$393,7,0),0)</f>
        <v>A1</v>
      </c>
      <c r="Y13" s="259">
        <f>VLOOKUP(X13,Sheet1!$B$2:$C$12,2,TRUE)</f>
        <v>10</v>
      </c>
      <c r="Z13" s="181" t="str">
        <f>IFERROR(VLOOKUP($D13,'[3]Chi tiet'!$D$7:$L$397,8,0),0)</f>
        <v>A1</v>
      </c>
      <c r="AA13" s="259">
        <f>VLOOKUP(Z13,Sheet1!$B$2:$C$12,2,TRUE)</f>
        <v>10</v>
      </c>
      <c r="AB13" s="181"/>
      <c r="AC13" s="259" t="e">
        <f>VLOOKUP(AB13,Sheet1!$B$2:$C$12,2,TRUE)</f>
        <v>#N/A</v>
      </c>
      <c r="AD13" s="442">
        <f t="shared" si="4"/>
        <v>10</v>
      </c>
      <c r="AE13" s="443">
        <f t="shared" si="5"/>
        <v>0</v>
      </c>
      <c r="AF13" s="444" t="str">
        <f t="shared" si="6"/>
        <v>Xuất sắc</v>
      </c>
      <c r="AG13" s="453">
        <f t="shared" si="7"/>
        <v>10</v>
      </c>
      <c r="AH13" s="453">
        <f t="shared" si="0"/>
        <v>0</v>
      </c>
      <c r="AI13" s="453" t="str">
        <f t="shared" si="8"/>
        <v>Xuất sắc</v>
      </c>
      <c r="AJ13" s="453" t="str">
        <f t="shared" si="9"/>
        <v>Đạt LĐTT</v>
      </c>
      <c r="AK13" s="181"/>
      <c r="AL13" s="181"/>
      <c r="AM13" s="67">
        <f>VLOOKUP($C13,'[4]Tong hop ket qua'!$D$17:$G$187,4,0)</f>
        <v>96</v>
      </c>
      <c r="AN13" s="181" t="str">
        <f>IFERROR(VLOOKUP($D13,'[5]BIEN BAN'!$D$8:$AJ$343,33,0),0)</f>
        <v>HTXS NV</v>
      </c>
      <c r="AO13" s="293"/>
      <c r="AP13" s="293"/>
    </row>
    <row r="14" spans="1:42" s="226" customFormat="1" x14ac:dyDescent="0.25">
      <c r="A14" s="344">
        <f t="shared" si="10"/>
        <v>6</v>
      </c>
      <c r="B14" s="344" t="s">
        <v>585</v>
      </c>
      <c r="C14" s="33" t="s">
        <v>87</v>
      </c>
      <c r="D14" s="259" t="s">
        <v>1366</v>
      </c>
      <c r="E14" s="181"/>
      <c r="F14" s="181" t="s">
        <v>539</v>
      </c>
      <c r="G14" s="181">
        <v>10</v>
      </c>
      <c r="H14" s="181" t="s">
        <v>539</v>
      </c>
      <c r="I14" s="181">
        <v>10</v>
      </c>
      <c r="J14" s="181" t="s">
        <v>539</v>
      </c>
      <c r="K14" s="181">
        <v>10</v>
      </c>
      <c r="L14" s="181" t="s">
        <v>539</v>
      </c>
      <c r="M14" s="181">
        <v>10</v>
      </c>
      <c r="N14" s="181" t="s">
        <v>1143</v>
      </c>
      <c r="O14" s="259">
        <f>VLOOKUP(N14,Sheet1!$B$2:$C$12,2,TRUE)</f>
        <v>9</v>
      </c>
      <c r="P14" s="497">
        <f>ROUND(AVERAGE(G14,I14,K14,M14,O14),2)</f>
        <v>9.8000000000000007</v>
      </c>
      <c r="Q14" s="431">
        <f>COUNTIF(E14:N14,"C*")*1+COUNTIF(E14:N14,"D")*2+COUNTIF(E14:N14,"E")*3</f>
        <v>0</v>
      </c>
      <c r="R14" s="432" t="str">
        <f>IF(Q14&gt;=3,"Không hoàn thành",IF(AND($P14&gt;=8,$P14&lt;=10,Q14=0),"Xuất sắc",IF(AND($P14&gt;=8,$P14&lt;=10,Q14=1),"Tốt",IF(AND($P14&gt;=8,$P14&lt;=10,Q14=2),"Hoàn thành",IF(AND($P14&gt;6,$P14&lt;8,Q14&lt;=1),"Tốt",IF(AND($P14&gt;6,$P14&lt;8,Q14=2),"Hoàn thành",IF(AND($P14&gt;=5,$P14&lt;=6,Q14&lt;=2),"Hoàn thành",IF(AND($P14&lt;5,Q14&gt;3),"Không hoàn thành",""))))))))</f>
        <v>Xuất sắc</v>
      </c>
      <c r="S14" s="252" t="s">
        <v>539</v>
      </c>
      <c r="T14" s="252" t="s">
        <v>1143</v>
      </c>
      <c r="U14" s="259">
        <f>VLOOKUP(T14,Sheet1!$B$2:$C$12,2,TRUE)</f>
        <v>9</v>
      </c>
      <c r="V14" s="181" t="str">
        <f>IFERROR(VLOOKUP($D14,'[1]Chi tiet'!$D$7:$L$389,8,0),0)</f>
        <v>A2</v>
      </c>
      <c r="W14" s="259">
        <f>VLOOKUP(V14,Sheet1!$B$2:$C$12,2,TRUE)</f>
        <v>9</v>
      </c>
      <c r="X14" s="181" t="str">
        <f>IFERROR(VLOOKUP($D14,'[2]Gui chi Quynh'!D$7:K$393,7,0),0)</f>
        <v>A2</v>
      </c>
      <c r="Y14" s="259">
        <f>VLOOKUP(X14,Sheet1!$B$2:$C$12,2,TRUE)</f>
        <v>9</v>
      </c>
      <c r="Z14" s="181" t="str">
        <f>IFERROR(VLOOKUP($D14,'[3]Chi tiet'!$D$7:$L$397,8,0),0)</f>
        <v>A1</v>
      </c>
      <c r="AA14" s="259">
        <f>VLOOKUP(Z14,Sheet1!$B$2:$C$12,2,TRUE)</f>
        <v>10</v>
      </c>
      <c r="AB14" s="181"/>
      <c r="AC14" s="259" t="e">
        <f>VLOOKUP(AB14,Sheet1!$B$2:$C$12,2,TRUE)</f>
        <v>#N/A</v>
      </c>
      <c r="AD14" s="442">
        <f>ROUND(AVERAGE(U14,W14,Y14,AA14),2)</f>
        <v>9.25</v>
      </c>
      <c r="AE14" s="443">
        <f>COUNTIF(S14:AB14,"C*")*1+COUNTIF(S14:AB14,"D")*2+COUNTIF(S14:AB14,"E")*3</f>
        <v>0</v>
      </c>
      <c r="AF14" s="444" t="str">
        <f>IF(AE14&gt;=3,"Không hoàn thành",IF(AND($AD14&gt;=8,$AD14&lt;=10,AE14=0),"Xuất sắc",IF(AND($AD14&gt;=8,$AD14&lt;=10,AE14=1),"Tốt",IF(AND($AD14&gt;=8,$AD14&lt;=10,AE14=2),"Hoàn thành",IF(AND($AD14&gt;6,$AD14&lt;8,AE14&lt;=1),"Tốt",IF(AND($AD14&gt;6,$AD14&lt;8,AE14=2),"Hoàn thành",IF(AND($AD14&gt;=5,$AD14&lt;=6,AE14&lt;=2),"Hoàn thành",IF(AND($AD14&lt;5,AE14&gt;3),"Không hoàn thành",""))))))))</f>
        <v>Xuất sắc</v>
      </c>
      <c r="AG14" s="453">
        <f>ROUND(AVERAGE(P14,AD14),2)</f>
        <v>9.5299999999999994</v>
      </c>
      <c r="AH14" s="453">
        <f t="shared" si="0"/>
        <v>0</v>
      </c>
      <c r="AI14" s="453" t="str">
        <f>IF($AG14&gt;=8,"Xuất sắc",IF($AG14&gt;6,"Tốt",IF($AG14&gt;=5,"Hoàn thành","Không hoàn thành")))</f>
        <v>Xuất sắc</v>
      </c>
      <c r="AJ14" s="453" t="str">
        <f>IF($AH14=1,"Không đạt LĐTT",IF(OR($AI14= "Xuất sắc", $AI14="Tốt"),"Đạt LĐTT","Không đạt LĐTT"))</f>
        <v>Đạt LĐTT</v>
      </c>
      <c r="AK14" s="181"/>
      <c r="AL14" s="181"/>
      <c r="AM14" s="67">
        <f>VLOOKUP($C14,'[4]Tong hop ket qua'!$D$17:$G$187,4,0)</f>
        <v>81</v>
      </c>
      <c r="AN14" s="181" t="str">
        <f>IFERROR(VLOOKUP($D14,'[5]BIEN BAN'!$D$8:$AJ$343,33,0),0)</f>
        <v>HTXS NV</v>
      </c>
      <c r="AO14" s="297"/>
      <c r="AP14" s="297"/>
    </row>
    <row r="15" spans="1:42" s="226" customFormat="1" x14ac:dyDescent="0.25">
      <c r="A15" s="344">
        <f t="shared" si="10"/>
        <v>7</v>
      </c>
      <c r="B15" s="344" t="s">
        <v>576</v>
      </c>
      <c r="C15" s="33" t="s">
        <v>46</v>
      </c>
      <c r="D15" s="259" t="s">
        <v>1165</v>
      </c>
      <c r="E15" s="181"/>
      <c r="F15" s="181" t="s">
        <v>539</v>
      </c>
      <c r="G15" s="181">
        <v>10</v>
      </c>
      <c r="H15" s="181" t="s">
        <v>539</v>
      </c>
      <c r="I15" s="181">
        <v>10</v>
      </c>
      <c r="J15" s="181" t="s">
        <v>539</v>
      </c>
      <c r="K15" s="181">
        <v>10</v>
      </c>
      <c r="L15" s="181" t="s">
        <v>539</v>
      </c>
      <c r="M15" s="181">
        <v>10</v>
      </c>
      <c r="N15" s="181" t="s">
        <v>1143</v>
      </c>
      <c r="O15" s="259">
        <f>VLOOKUP(N15,Sheet1!$B$2:$C$12,2,TRUE)</f>
        <v>9</v>
      </c>
      <c r="P15" s="497">
        <f t="shared" si="1"/>
        <v>9.8000000000000007</v>
      </c>
      <c r="Q15" s="431">
        <f t="shared" si="2"/>
        <v>0</v>
      </c>
      <c r="R15" s="432" t="str">
        <f t="shared" si="3"/>
        <v>Xuất sắc</v>
      </c>
      <c r="S15" s="247" t="s">
        <v>539</v>
      </c>
      <c r="T15" s="259" t="s">
        <v>1143</v>
      </c>
      <c r="U15" s="259">
        <f>VLOOKUP(T15,Sheet1!$B$2:$C$12,2,TRUE)</f>
        <v>9</v>
      </c>
      <c r="V15" s="181" t="str">
        <f>IFERROR(VLOOKUP($D15,'[1]Chi tiet'!$D$7:$L$389,8,0),0)</f>
        <v>A2</v>
      </c>
      <c r="W15" s="259">
        <f>VLOOKUP(V15,Sheet1!$B$2:$C$12,2,TRUE)</f>
        <v>9</v>
      </c>
      <c r="X15" s="181" t="str">
        <f>IFERROR(VLOOKUP($D15,'[2]Gui chi Quynh'!D$7:K$393,7,0),0)</f>
        <v>A2</v>
      </c>
      <c r="Y15" s="259">
        <f>VLOOKUP(X15,Sheet1!$B$2:$C$12,2,TRUE)</f>
        <v>9</v>
      </c>
      <c r="Z15" s="181" t="str">
        <f>IFERROR(VLOOKUP($D15,'[3]Chi tiet'!$D$7:$L$397,8,0),0)</f>
        <v>A3</v>
      </c>
      <c r="AA15" s="259">
        <f>VLOOKUP(Z15,Sheet1!$B$2:$C$12,2,TRUE)</f>
        <v>8</v>
      </c>
      <c r="AB15" s="181"/>
      <c r="AC15" s="259" t="e">
        <f>VLOOKUP(AB15,Sheet1!$B$2:$C$12,2,TRUE)</f>
        <v>#N/A</v>
      </c>
      <c r="AD15" s="442">
        <f t="shared" si="4"/>
        <v>8.75</v>
      </c>
      <c r="AE15" s="443">
        <f t="shared" si="5"/>
        <v>0</v>
      </c>
      <c r="AF15" s="444" t="str">
        <f t="shared" si="6"/>
        <v>Xuất sắc</v>
      </c>
      <c r="AG15" s="453">
        <f t="shared" si="7"/>
        <v>9.2799999999999994</v>
      </c>
      <c r="AH15" s="453">
        <f t="shared" si="0"/>
        <v>0</v>
      </c>
      <c r="AI15" s="453" t="str">
        <f t="shared" si="8"/>
        <v>Xuất sắc</v>
      </c>
      <c r="AJ15" s="453" t="str">
        <f t="shared" si="9"/>
        <v>Đạt LĐTT</v>
      </c>
      <c r="AK15" s="181"/>
      <c r="AL15" s="181"/>
      <c r="AM15" s="67">
        <f>VLOOKUP($C15,'[4]Tong hop ket qua'!$D$17:$G$187,4,0)</f>
        <v>84</v>
      </c>
      <c r="AN15" s="181" t="str">
        <f>IFERROR(VLOOKUP($D15,'[5]BIEN BAN'!$D$8:$AJ$343,33,0),0)</f>
        <v>HTXS NV</v>
      </c>
      <c r="AO15" s="293"/>
      <c r="AP15" s="293"/>
    </row>
    <row r="16" spans="1:42" s="226" customFormat="1" x14ac:dyDescent="0.25">
      <c r="A16" s="344">
        <f t="shared" si="10"/>
        <v>8</v>
      </c>
      <c r="B16" s="344" t="s">
        <v>577</v>
      </c>
      <c r="C16" s="33" t="s">
        <v>1057</v>
      </c>
      <c r="D16" s="259" t="s">
        <v>1166</v>
      </c>
      <c r="E16" s="181"/>
      <c r="F16" s="181" t="s">
        <v>539</v>
      </c>
      <c r="G16" s="181">
        <v>10</v>
      </c>
      <c r="H16" s="181" t="s">
        <v>539</v>
      </c>
      <c r="I16" s="181">
        <v>10</v>
      </c>
      <c r="J16" s="181" t="s">
        <v>539</v>
      </c>
      <c r="K16" s="181">
        <v>10</v>
      </c>
      <c r="L16" s="181" t="s">
        <v>539</v>
      </c>
      <c r="M16" s="181">
        <v>10</v>
      </c>
      <c r="N16" s="181" t="s">
        <v>1144</v>
      </c>
      <c r="O16" s="259">
        <f>VLOOKUP(N16,Sheet1!$B$2:$C$12,2,TRUE)</f>
        <v>8</v>
      </c>
      <c r="P16" s="497">
        <f t="shared" si="1"/>
        <v>9.6</v>
      </c>
      <c r="Q16" s="431">
        <f t="shared" si="2"/>
        <v>0</v>
      </c>
      <c r="R16" s="432" t="str">
        <f t="shared" si="3"/>
        <v>Xuất sắc</v>
      </c>
      <c r="S16" s="247" t="s">
        <v>539</v>
      </c>
      <c r="T16" s="259" t="s">
        <v>1144</v>
      </c>
      <c r="U16" s="259">
        <f>VLOOKUP(T16,Sheet1!$B$2:$C$12,2,TRUE)</f>
        <v>8</v>
      </c>
      <c r="V16" s="181" t="str">
        <f>IFERROR(VLOOKUP($D16,'[1]Chi tiet'!$D$7:$L$389,8,0),0)</f>
        <v>A2</v>
      </c>
      <c r="W16" s="259">
        <f>VLOOKUP(V16,Sheet1!$B$2:$C$12,2,TRUE)</f>
        <v>9</v>
      </c>
      <c r="X16" s="181" t="str">
        <f>IFERROR(VLOOKUP($D16,'[2]Gui chi Quynh'!D$7:K$393,7,0),0)</f>
        <v>A3</v>
      </c>
      <c r="Y16" s="259">
        <f>VLOOKUP(X16,Sheet1!$B$2:$C$12,2,TRUE)</f>
        <v>8</v>
      </c>
      <c r="Z16" s="181" t="str">
        <f>IFERROR(VLOOKUP($D16,'[3]Chi tiet'!$D$7:$L$397,8,0),0)</f>
        <v>A2</v>
      </c>
      <c r="AA16" s="259">
        <f>VLOOKUP(Z16,Sheet1!$B$2:$C$12,2,TRUE)</f>
        <v>9</v>
      </c>
      <c r="AB16" s="181"/>
      <c r="AC16" s="259" t="e">
        <f>VLOOKUP(AB16,Sheet1!$B$2:$C$12,2,TRUE)</f>
        <v>#N/A</v>
      </c>
      <c r="AD16" s="442">
        <f t="shared" si="4"/>
        <v>8.5</v>
      </c>
      <c r="AE16" s="443">
        <f t="shared" si="5"/>
        <v>0</v>
      </c>
      <c r="AF16" s="444" t="str">
        <f t="shared" si="6"/>
        <v>Xuất sắc</v>
      </c>
      <c r="AG16" s="453">
        <f t="shared" si="7"/>
        <v>9.0500000000000007</v>
      </c>
      <c r="AH16" s="453">
        <f t="shared" si="0"/>
        <v>0</v>
      </c>
      <c r="AI16" s="453" t="str">
        <f t="shared" si="8"/>
        <v>Xuất sắc</v>
      </c>
      <c r="AJ16" s="453" t="str">
        <f t="shared" si="9"/>
        <v>Đạt LĐTT</v>
      </c>
      <c r="AK16" s="181"/>
      <c r="AL16" s="181"/>
      <c r="AM16" s="67">
        <f>VLOOKUP($C16,'[4]Tong hop ket qua'!$D$17:$G$187,4,0)</f>
        <v>84</v>
      </c>
      <c r="AN16" s="181" t="str">
        <f>IFERROR(VLOOKUP($D16,'[5]BIEN BAN'!$D$8:$AJ$343,33,0),0)</f>
        <v>HTXS NV</v>
      </c>
      <c r="AO16" s="293"/>
      <c r="AP16" s="293"/>
    </row>
    <row r="17" spans="1:42" s="226" customFormat="1" x14ac:dyDescent="0.25">
      <c r="A17" s="344">
        <f t="shared" si="10"/>
        <v>9</v>
      </c>
      <c r="B17" s="344" t="s">
        <v>578</v>
      </c>
      <c r="C17" s="33" t="s">
        <v>49</v>
      </c>
      <c r="D17" s="259" t="s">
        <v>1167</v>
      </c>
      <c r="E17" s="181"/>
      <c r="F17" s="181" t="s">
        <v>539</v>
      </c>
      <c r="G17" s="181">
        <v>10</v>
      </c>
      <c r="H17" s="181" t="s">
        <v>539</v>
      </c>
      <c r="I17" s="181">
        <v>10</v>
      </c>
      <c r="J17" s="181" t="s">
        <v>539</v>
      </c>
      <c r="K17" s="181">
        <v>10</v>
      </c>
      <c r="L17" s="181" t="s">
        <v>539</v>
      </c>
      <c r="M17" s="181">
        <v>10</v>
      </c>
      <c r="N17" s="181" t="s">
        <v>1144</v>
      </c>
      <c r="O17" s="259">
        <f>VLOOKUP(N17,Sheet1!$B$2:$C$12,2,TRUE)</f>
        <v>8</v>
      </c>
      <c r="P17" s="497">
        <f t="shared" si="1"/>
        <v>9.6</v>
      </c>
      <c r="Q17" s="431">
        <f t="shared" si="2"/>
        <v>0</v>
      </c>
      <c r="R17" s="432" t="str">
        <f t="shared" si="3"/>
        <v>Xuất sắc</v>
      </c>
      <c r="S17" s="247" t="s">
        <v>539</v>
      </c>
      <c r="T17" s="259" t="s">
        <v>1144</v>
      </c>
      <c r="U17" s="259">
        <f>VLOOKUP(T17,Sheet1!$B$2:$C$12,2,TRUE)</f>
        <v>8</v>
      </c>
      <c r="V17" s="181" t="str">
        <f>IFERROR(VLOOKUP($D17,'[1]Chi tiet'!$D$7:$L$389,8,0),0)</f>
        <v>A2</v>
      </c>
      <c r="W17" s="259">
        <f>VLOOKUP(V17,Sheet1!$B$2:$C$12,2,TRUE)</f>
        <v>9</v>
      </c>
      <c r="X17" s="181" t="str">
        <f>IFERROR(VLOOKUP($D17,'[2]Gui chi Quynh'!D$7:K$393,7,0),0)</f>
        <v>A3</v>
      </c>
      <c r="Y17" s="259">
        <f>VLOOKUP(X17,Sheet1!$B$2:$C$12,2,TRUE)</f>
        <v>8</v>
      </c>
      <c r="Z17" s="181" t="str">
        <f>IFERROR(VLOOKUP($D17,'[3]Chi tiet'!$D$7:$L$397,8,0),0)</f>
        <v>A3</v>
      </c>
      <c r="AA17" s="259">
        <f>VLOOKUP(Z17,Sheet1!$B$2:$C$12,2,TRUE)</f>
        <v>8</v>
      </c>
      <c r="AB17" s="181"/>
      <c r="AC17" s="259" t="e">
        <f>VLOOKUP(AB17,Sheet1!$B$2:$C$12,2,TRUE)</f>
        <v>#N/A</v>
      </c>
      <c r="AD17" s="442">
        <f t="shared" si="4"/>
        <v>8.25</v>
      </c>
      <c r="AE17" s="443">
        <f t="shared" si="5"/>
        <v>0</v>
      </c>
      <c r="AF17" s="444" t="str">
        <f t="shared" si="6"/>
        <v>Xuất sắc</v>
      </c>
      <c r="AG17" s="453">
        <f t="shared" si="7"/>
        <v>8.93</v>
      </c>
      <c r="AH17" s="453">
        <f t="shared" si="0"/>
        <v>0</v>
      </c>
      <c r="AI17" s="453" t="str">
        <f t="shared" si="8"/>
        <v>Xuất sắc</v>
      </c>
      <c r="AJ17" s="453" t="str">
        <f t="shared" si="9"/>
        <v>Đạt LĐTT</v>
      </c>
      <c r="AK17" s="181"/>
      <c r="AL17" s="181"/>
      <c r="AM17" s="67">
        <f>VLOOKUP($C17,'[4]Tong hop ket qua'!$D$17:$G$187,4,0)</f>
        <v>70</v>
      </c>
      <c r="AN17" s="181" t="str">
        <f>IFERROR(VLOOKUP($D17,'[5]BIEN BAN'!$D$8:$AJ$343,33,0),0)</f>
        <v>HTXS NV</v>
      </c>
      <c r="AO17" s="293"/>
      <c r="AP17" s="294"/>
    </row>
    <row r="18" spans="1:42" s="226" customFormat="1" x14ac:dyDescent="0.25">
      <c r="A18" s="344">
        <f t="shared" ref="A18:A76" si="11">A17+1</f>
        <v>10</v>
      </c>
      <c r="B18" s="344" t="s">
        <v>579</v>
      </c>
      <c r="C18" s="33" t="s">
        <v>52</v>
      </c>
      <c r="D18" s="259" t="s">
        <v>1168</v>
      </c>
      <c r="E18" s="181"/>
      <c r="F18" s="181" t="s">
        <v>539</v>
      </c>
      <c r="G18" s="181">
        <v>10</v>
      </c>
      <c r="H18" s="181" t="s">
        <v>539</v>
      </c>
      <c r="I18" s="181">
        <v>10</v>
      </c>
      <c r="J18" s="181" t="s">
        <v>539</v>
      </c>
      <c r="K18" s="181">
        <v>10</v>
      </c>
      <c r="L18" s="181" t="s">
        <v>539</v>
      </c>
      <c r="M18" s="181">
        <v>10</v>
      </c>
      <c r="N18" s="181" t="s">
        <v>1145</v>
      </c>
      <c r="O18" s="259">
        <f>VLOOKUP(N18,Sheet1!$B$2:$C$12,2,TRUE)</f>
        <v>7</v>
      </c>
      <c r="P18" s="497">
        <f t="shared" si="1"/>
        <v>9.4</v>
      </c>
      <c r="Q18" s="431">
        <f t="shared" si="2"/>
        <v>0</v>
      </c>
      <c r="R18" s="432" t="str">
        <f t="shared" si="3"/>
        <v>Xuất sắc</v>
      </c>
      <c r="S18" s="247" t="s">
        <v>539</v>
      </c>
      <c r="T18" s="259" t="s">
        <v>1145</v>
      </c>
      <c r="U18" s="259">
        <f>VLOOKUP(T18,Sheet1!$B$2:$C$12,2,TRUE)</f>
        <v>7</v>
      </c>
      <c r="V18" s="181" t="str">
        <f>IFERROR(VLOOKUP($D18,'[1]Chi tiet'!$D$7:$L$389,8,0),0)</f>
        <v>A2</v>
      </c>
      <c r="W18" s="259">
        <f>VLOOKUP(V18,Sheet1!$B$2:$C$12,2,TRUE)</f>
        <v>9</v>
      </c>
      <c r="X18" s="181" t="str">
        <f>IFERROR(VLOOKUP($D18,'[2]Gui chi Quynh'!D$7:K$393,7,0),0)</f>
        <v>A3</v>
      </c>
      <c r="Y18" s="259">
        <f>VLOOKUP(X18,Sheet1!$B$2:$C$12,2,TRUE)</f>
        <v>8</v>
      </c>
      <c r="Z18" s="181" t="str">
        <f>IFERROR(VLOOKUP($D18,'[3]Chi tiet'!$D$7:$L$397,8,0),0)</f>
        <v>A3</v>
      </c>
      <c r="AA18" s="259">
        <f>VLOOKUP(Z18,Sheet1!$B$2:$C$12,2,TRUE)</f>
        <v>8</v>
      </c>
      <c r="AB18" s="181"/>
      <c r="AC18" s="259" t="e">
        <f>VLOOKUP(AB18,Sheet1!$B$2:$C$12,2,TRUE)</f>
        <v>#N/A</v>
      </c>
      <c r="AD18" s="442">
        <f t="shared" si="4"/>
        <v>8</v>
      </c>
      <c r="AE18" s="443">
        <f t="shared" si="5"/>
        <v>0</v>
      </c>
      <c r="AF18" s="444" t="str">
        <f t="shared" si="6"/>
        <v>Xuất sắc</v>
      </c>
      <c r="AG18" s="453">
        <f t="shared" si="7"/>
        <v>8.6999999999999993</v>
      </c>
      <c r="AH18" s="453">
        <f t="shared" si="0"/>
        <v>0</v>
      </c>
      <c r="AI18" s="453" t="str">
        <f t="shared" si="8"/>
        <v>Xuất sắc</v>
      </c>
      <c r="AJ18" s="453" t="str">
        <f t="shared" si="9"/>
        <v>Đạt LĐTT</v>
      </c>
      <c r="AK18" s="181"/>
      <c r="AL18" s="181"/>
      <c r="AM18" s="67">
        <f>VLOOKUP($C18,'[4]Tong hop ket qua'!$D$17:$G$187,4,0)</f>
        <v>73</v>
      </c>
      <c r="AN18" s="181" t="str">
        <f>IFERROR(VLOOKUP($D18,'[5]BIEN BAN'!$D$8:$AJ$343,33,0),0)</f>
        <v>HTXS NV</v>
      </c>
      <c r="AO18" s="293"/>
      <c r="AP18" s="293"/>
    </row>
    <row r="19" spans="1:42" s="226" customFormat="1" x14ac:dyDescent="0.25">
      <c r="A19" s="344">
        <f t="shared" si="11"/>
        <v>11</v>
      </c>
      <c r="B19" s="344" t="s">
        <v>580</v>
      </c>
      <c r="C19" s="33" t="s">
        <v>54</v>
      </c>
      <c r="D19" s="259" t="s">
        <v>1169</v>
      </c>
      <c r="E19" s="181"/>
      <c r="F19" s="181" t="s">
        <v>539</v>
      </c>
      <c r="G19" s="181">
        <v>10</v>
      </c>
      <c r="H19" s="181" t="s">
        <v>539</v>
      </c>
      <c r="I19" s="181">
        <v>10</v>
      </c>
      <c r="J19" s="181" t="s">
        <v>539</v>
      </c>
      <c r="K19" s="181">
        <v>10</v>
      </c>
      <c r="L19" s="181" t="s">
        <v>539</v>
      </c>
      <c r="M19" s="181">
        <v>10</v>
      </c>
      <c r="N19" s="181" t="s">
        <v>1144</v>
      </c>
      <c r="O19" s="259">
        <f>VLOOKUP(N19,Sheet1!$B$2:$C$12,2,TRUE)</f>
        <v>8</v>
      </c>
      <c r="P19" s="497">
        <f t="shared" si="1"/>
        <v>9.6</v>
      </c>
      <c r="Q19" s="431">
        <f t="shared" si="2"/>
        <v>0</v>
      </c>
      <c r="R19" s="432" t="str">
        <f t="shared" si="3"/>
        <v>Xuất sắc</v>
      </c>
      <c r="S19" s="247" t="s">
        <v>539</v>
      </c>
      <c r="T19" s="259" t="s">
        <v>1144</v>
      </c>
      <c r="U19" s="259">
        <f>VLOOKUP(T19,Sheet1!$B$2:$C$12,2,TRUE)</f>
        <v>8</v>
      </c>
      <c r="V19" s="181" t="str">
        <f>IFERROR(VLOOKUP($D19,'[1]Chi tiet'!$D$7:$L$389,8,0),0)</f>
        <v>A2</v>
      </c>
      <c r="W19" s="259">
        <f>VLOOKUP(V19,Sheet1!$B$2:$C$12,2,TRUE)</f>
        <v>9</v>
      </c>
      <c r="X19" s="181" t="str">
        <f>IFERROR(VLOOKUP($D19,'[2]Gui chi Quynh'!D$7:K$393,7,0),0)</f>
        <v>A3</v>
      </c>
      <c r="Y19" s="259">
        <f>VLOOKUP(X19,Sheet1!$B$2:$C$12,2,TRUE)</f>
        <v>8</v>
      </c>
      <c r="Z19" s="181" t="str">
        <f>IFERROR(VLOOKUP($D19,'[3]Chi tiet'!$D$7:$L$397,8,0),0)</f>
        <v>A2</v>
      </c>
      <c r="AA19" s="259">
        <f>VLOOKUP(Z19,Sheet1!$B$2:$C$12,2,TRUE)</f>
        <v>9</v>
      </c>
      <c r="AB19" s="181"/>
      <c r="AC19" s="259" t="e">
        <f>VLOOKUP(AB19,Sheet1!$B$2:$C$12,2,TRUE)</f>
        <v>#N/A</v>
      </c>
      <c r="AD19" s="442">
        <f t="shared" si="4"/>
        <v>8.5</v>
      </c>
      <c r="AE19" s="443">
        <f t="shared" si="5"/>
        <v>0</v>
      </c>
      <c r="AF19" s="444" t="str">
        <f t="shared" si="6"/>
        <v>Xuất sắc</v>
      </c>
      <c r="AG19" s="453">
        <f t="shared" si="7"/>
        <v>9.0500000000000007</v>
      </c>
      <c r="AH19" s="453">
        <f t="shared" si="0"/>
        <v>0</v>
      </c>
      <c r="AI19" s="453" t="str">
        <f t="shared" si="8"/>
        <v>Xuất sắc</v>
      </c>
      <c r="AJ19" s="453" t="str">
        <f t="shared" si="9"/>
        <v>Đạt LĐTT</v>
      </c>
      <c r="AK19" s="181"/>
      <c r="AL19" s="181"/>
      <c r="AM19" s="67">
        <f>VLOOKUP($C19,'[4]Tong hop ket qua'!$D$17:$G$187,4,0)</f>
        <v>84</v>
      </c>
      <c r="AN19" s="181" t="str">
        <f>IFERROR(VLOOKUP($D19,'[5]BIEN BAN'!$D$8:$AJ$343,33,0),0)</f>
        <v>HTXS NV</v>
      </c>
      <c r="AO19" s="294"/>
      <c r="AP19" s="293"/>
    </row>
    <row r="20" spans="1:42" s="226" customFormat="1" x14ac:dyDescent="0.25">
      <c r="A20" s="344">
        <f t="shared" si="11"/>
        <v>12</v>
      </c>
      <c r="B20" s="344" t="s">
        <v>581</v>
      </c>
      <c r="C20" s="33" t="s">
        <v>56</v>
      </c>
      <c r="D20" s="259" t="s">
        <v>1170</v>
      </c>
      <c r="E20" s="181"/>
      <c r="F20" s="181" t="s">
        <v>539</v>
      </c>
      <c r="G20" s="181">
        <v>10</v>
      </c>
      <c r="H20" s="181" t="s">
        <v>539</v>
      </c>
      <c r="I20" s="181">
        <v>10</v>
      </c>
      <c r="J20" s="181" t="s">
        <v>539</v>
      </c>
      <c r="K20" s="181">
        <v>10</v>
      </c>
      <c r="L20" s="181" t="s">
        <v>539</v>
      </c>
      <c r="M20" s="181">
        <v>10</v>
      </c>
      <c r="N20" s="181" t="s">
        <v>1145</v>
      </c>
      <c r="O20" s="259">
        <f>VLOOKUP(N20,Sheet1!$B$2:$C$12,2,TRUE)</f>
        <v>7</v>
      </c>
      <c r="P20" s="497">
        <f t="shared" si="1"/>
        <v>9.4</v>
      </c>
      <c r="Q20" s="431">
        <f t="shared" si="2"/>
        <v>0</v>
      </c>
      <c r="R20" s="432" t="str">
        <f>IF(Q20&gt;=3,"Không hoàn thành",IF(AND($P20&gt;=8,$P20&lt;=10,Q20=0),"Xuất sắc",IF(AND($P20&gt;=8,$P20&lt;=10,Q20=1),"Tốt",IF(AND($P20&gt;=8,$P20&lt;=10,Q20=2),"Hoàn thành",IF(AND($P20&gt;6,$P20&lt;8,Q20&lt;=1),"Tốt",IF(AND($P20&gt;6,$P20&lt;8,Q20=2),"Hoàn thành",IF(AND($P20&gt;=5,$P20&lt;=6,Q20&lt;=2),"Hoàn thành",IF(AND($P20&lt;5,Q20&gt;3),"Không hoàn thành",""))))))))</f>
        <v>Xuất sắc</v>
      </c>
      <c r="S20" s="247" t="s">
        <v>539</v>
      </c>
      <c r="T20" s="259" t="s">
        <v>1145</v>
      </c>
      <c r="U20" s="259">
        <f>VLOOKUP(T20,Sheet1!$B$2:$C$12,2,TRUE)</f>
        <v>7</v>
      </c>
      <c r="V20" s="181" t="str">
        <f>IFERROR(VLOOKUP($D20,'[1]Chi tiet'!$D$7:$L$389,8,0),0)</f>
        <v>A3</v>
      </c>
      <c r="W20" s="259">
        <f>VLOOKUP(V20,Sheet1!$B$2:$C$12,2,TRUE)</f>
        <v>8</v>
      </c>
      <c r="X20" s="181" t="str">
        <f>IFERROR(VLOOKUP($D20,'[2]Gui chi Quynh'!D$7:K$393,7,0),0)</f>
        <v>A3</v>
      </c>
      <c r="Y20" s="259">
        <f>VLOOKUP(X20,Sheet1!$B$2:$C$12,2,TRUE)</f>
        <v>8</v>
      </c>
      <c r="Z20" s="181" t="str">
        <f>IFERROR(VLOOKUP($D20,'[3]Chi tiet'!$D$7:$L$397,8,0),0)</f>
        <v>A3</v>
      </c>
      <c r="AA20" s="259">
        <f>VLOOKUP(Z20,Sheet1!$B$2:$C$12,2,TRUE)</f>
        <v>8</v>
      </c>
      <c r="AB20" s="181"/>
      <c r="AC20" s="259" t="e">
        <f>VLOOKUP(AB20,Sheet1!$B$2:$C$12,2,TRUE)</f>
        <v>#N/A</v>
      </c>
      <c r="AD20" s="442">
        <f t="shared" si="4"/>
        <v>7.75</v>
      </c>
      <c r="AE20" s="443">
        <f t="shared" si="5"/>
        <v>0</v>
      </c>
      <c r="AF20" s="444" t="str">
        <f t="shared" si="6"/>
        <v>Tốt</v>
      </c>
      <c r="AG20" s="453">
        <f t="shared" si="7"/>
        <v>8.58</v>
      </c>
      <c r="AH20" s="453">
        <f t="shared" si="0"/>
        <v>0</v>
      </c>
      <c r="AI20" s="453" t="str">
        <f t="shared" si="8"/>
        <v>Xuất sắc</v>
      </c>
      <c r="AJ20" s="453" t="str">
        <f t="shared" si="9"/>
        <v>Đạt LĐTT</v>
      </c>
      <c r="AK20" s="181"/>
      <c r="AL20" s="181"/>
      <c r="AM20" s="67"/>
      <c r="AN20" s="181" t="str">
        <f>IFERROR(VLOOKUP($D20,'[5]BIEN BAN'!$D$8:$AJ$343,33,0),0)</f>
        <v>HTXS NV</v>
      </c>
      <c r="AO20" s="293"/>
      <c r="AP20" s="293"/>
    </row>
    <row r="21" spans="1:42" s="226" customFormat="1" x14ac:dyDescent="0.25">
      <c r="A21" s="344">
        <f t="shared" si="11"/>
        <v>13</v>
      </c>
      <c r="B21" s="344" t="s">
        <v>582</v>
      </c>
      <c r="C21" s="33" t="s">
        <v>60</v>
      </c>
      <c r="D21" s="259" t="s">
        <v>1171</v>
      </c>
      <c r="E21" s="181"/>
      <c r="F21" s="181" t="s">
        <v>539</v>
      </c>
      <c r="G21" s="181">
        <v>10</v>
      </c>
      <c r="H21" s="181" t="s">
        <v>539</v>
      </c>
      <c r="I21" s="181">
        <v>10</v>
      </c>
      <c r="J21" s="181" t="s">
        <v>539</v>
      </c>
      <c r="K21" s="181">
        <v>10</v>
      </c>
      <c r="L21" s="181" t="s">
        <v>539</v>
      </c>
      <c r="M21" s="181">
        <v>10</v>
      </c>
      <c r="N21" s="181" t="s">
        <v>1143</v>
      </c>
      <c r="O21" s="259">
        <f>VLOOKUP(N21,Sheet1!$B$2:$C$12,2,TRUE)</f>
        <v>9</v>
      </c>
      <c r="P21" s="497">
        <f t="shared" si="1"/>
        <v>9.8000000000000007</v>
      </c>
      <c r="Q21" s="431">
        <f t="shared" si="2"/>
        <v>0</v>
      </c>
      <c r="R21" s="432" t="str">
        <f t="shared" si="3"/>
        <v>Xuất sắc</v>
      </c>
      <c r="S21" s="247" t="s">
        <v>539</v>
      </c>
      <c r="T21" s="259" t="s">
        <v>1143</v>
      </c>
      <c r="U21" s="259">
        <f>VLOOKUP(T21,Sheet1!$B$2:$C$12,2,TRUE)</f>
        <v>9</v>
      </c>
      <c r="V21" s="181" t="str">
        <f>IFERROR(VLOOKUP($D21,'[1]Chi tiet'!$D$7:$L$389,8,0),0)</f>
        <v>A2</v>
      </c>
      <c r="W21" s="259">
        <f>VLOOKUP(V21,Sheet1!$B$2:$C$12,2,TRUE)</f>
        <v>9</v>
      </c>
      <c r="X21" s="181" t="str">
        <f>IFERROR(VLOOKUP($D21,'[2]Gui chi Quynh'!D$7:K$393,7,0),0)</f>
        <v>A2</v>
      </c>
      <c r="Y21" s="259">
        <f>VLOOKUP(X21,Sheet1!$B$2:$C$12,2,TRUE)</f>
        <v>9</v>
      </c>
      <c r="Z21" s="181" t="str">
        <f>IFERROR(VLOOKUP($D21,'[3]Chi tiet'!$D$7:$L$397,8,0),0)</f>
        <v>A1</v>
      </c>
      <c r="AA21" s="247">
        <f>VLOOKUP(Z21,Sheet1!$B$2:$C$12,2,TRUE)</f>
        <v>10</v>
      </c>
      <c r="AB21" s="247"/>
      <c r="AC21" s="247" t="e">
        <f>VLOOKUP(AB21,Sheet1!$B$2:$C$12,2,TRUE)</f>
        <v>#N/A</v>
      </c>
      <c r="AD21" s="442">
        <f t="shared" si="4"/>
        <v>9.25</v>
      </c>
      <c r="AE21" s="443">
        <f t="shared" si="5"/>
        <v>0</v>
      </c>
      <c r="AF21" s="443" t="str">
        <f t="shared" si="6"/>
        <v>Xuất sắc</v>
      </c>
      <c r="AG21" s="453">
        <f t="shared" si="7"/>
        <v>9.5299999999999994</v>
      </c>
      <c r="AH21" s="453">
        <f t="shared" si="0"/>
        <v>0</v>
      </c>
      <c r="AI21" s="453" t="str">
        <f t="shared" si="8"/>
        <v>Xuất sắc</v>
      </c>
      <c r="AJ21" s="453" t="str">
        <f t="shared" si="9"/>
        <v>Đạt LĐTT</v>
      </c>
      <c r="AK21" s="181"/>
      <c r="AL21" s="181"/>
      <c r="AM21" s="67">
        <f>VLOOKUP($C21,'[4]Tong hop ket qua'!$D$17:$G$187,4,0)</f>
        <v>83.5</v>
      </c>
      <c r="AN21" s="181" t="str">
        <f>IFERROR(VLOOKUP($D21,'[5]BIEN BAN'!$D$8:$AJ$343,33,0),0)</f>
        <v>HTXS NV</v>
      </c>
      <c r="AO21" s="293"/>
      <c r="AP21" s="293"/>
    </row>
    <row r="22" spans="1:42" s="226" customFormat="1" x14ac:dyDescent="0.25">
      <c r="A22" s="344">
        <f t="shared" si="11"/>
        <v>14</v>
      </c>
      <c r="B22" s="344" t="s">
        <v>583</v>
      </c>
      <c r="C22" s="33" t="s">
        <v>427</v>
      </c>
      <c r="D22" s="259" t="s">
        <v>1172</v>
      </c>
      <c r="E22" s="181"/>
      <c r="F22" s="181" t="s">
        <v>539</v>
      </c>
      <c r="G22" s="181">
        <v>10</v>
      </c>
      <c r="H22" s="181" t="s">
        <v>539</v>
      </c>
      <c r="I22" s="181">
        <v>10</v>
      </c>
      <c r="J22" s="181" t="s">
        <v>539</v>
      </c>
      <c r="K22" s="181">
        <v>10</v>
      </c>
      <c r="L22" s="181" t="s">
        <v>539</v>
      </c>
      <c r="M22" s="181">
        <v>10</v>
      </c>
      <c r="N22" s="181" t="s">
        <v>1144</v>
      </c>
      <c r="O22" s="259">
        <f>VLOOKUP(N22,Sheet1!$B$2:$C$12,2,TRUE)</f>
        <v>8</v>
      </c>
      <c r="P22" s="497">
        <f t="shared" si="1"/>
        <v>9.6</v>
      </c>
      <c r="Q22" s="431">
        <f t="shared" si="2"/>
        <v>0</v>
      </c>
      <c r="R22" s="432" t="str">
        <f t="shared" si="3"/>
        <v>Xuất sắc</v>
      </c>
      <c r="S22" s="247" t="s">
        <v>539</v>
      </c>
      <c r="T22" s="259" t="s">
        <v>1144</v>
      </c>
      <c r="U22" s="259">
        <f>VLOOKUP(T22,Sheet1!$B$2:$C$12,2,TRUE)</f>
        <v>8</v>
      </c>
      <c r="V22" s="181" t="str">
        <f>IFERROR(VLOOKUP($D22,'[1]Chi tiet'!$D$7:$L$389,8,0),0)</f>
        <v>A2</v>
      </c>
      <c r="W22" s="259">
        <f>VLOOKUP(V22,Sheet1!$B$2:$C$12,2,TRUE)</f>
        <v>9</v>
      </c>
      <c r="X22" s="181" t="str">
        <f>IFERROR(VLOOKUP($D22,'[2]Gui chi Quynh'!D$7:K$393,7,0),0)</f>
        <v>A3</v>
      </c>
      <c r="Y22" s="259">
        <f>VLOOKUP(X22,Sheet1!$B$2:$C$12,2,TRUE)</f>
        <v>8</v>
      </c>
      <c r="Z22" s="181" t="str">
        <f>IFERROR(VLOOKUP($D22,'[3]Chi tiet'!$D$7:$L$397,8,0),0)</f>
        <v>A2</v>
      </c>
      <c r="AA22" s="259">
        <f>VLOOKUP(Z22,Sheet1!$B$2:$C$12,2,TRUE)</f>
        <v>9</v>
      </c>
      <c r="AB22" s="181"/>
      <c r="AC22" s="259" t="e">
        <f>VLOOKUP(AB22,Sheet1!$B$2:$C$12,2,TRUE)</f>
        <v>#N/A</v>
      </c>
      <c r="AD22" s="442">
        <f t="shared" si="4"/>
        <v>8.5</v>
      </c>
      <c r="AE22" s="443">
        <f t="shared" si="5"/>
        <v>0</v>
      </c>
      <c r="AF22" s="444" t="str">
        <f t="shared" si="6"/>
        <v>Xuất sắc</v>
      </c>
      <c r="AG22" s="453">
        <f t="shared" si="7"/>
        <v>9.0500000000000007</v>
      </c>
      <c r="AH22" s="453">
        <f t="shared" si="0"/>
        <v>0</v>
      </c>
      <c r="AI22" s="453" t="str">
        <f t="shared" si="8"/>
        <v>Xuất sắc</v>
      </c>
      <c r="AJ22" s="453" t="str">
        <f t="shared" si="9"/>
        <v>Đạt LĐTT</v>
      </c>
      <c r="AK22" s="181"/>
      <c r="AL22" s="181"/>
      <c r="AM22" s="67">
        <f>VLOOKUP($C22,'[4]Tong hop ket qua'!$D$17:$G$187,4,0)</f>
        <v>75.5</v>
      </c>
      <c r="AN22" s="181" t="str">
        <f>IFERROR(VLOOKUP($D22,'[5]BIEN BAN'!$D$8:$AJ$343,33,0),0)</f>
        <v>HTXS NV</v>
      </c>
      <c r="AO22" s="293"/>
      <c r="AP22" s="294"/>
    </row>
    <row r="23" spans="1:42" s="226" customFormat="1" x14ac:dyDescent="0.25">
      <c r="A23" s="344">
        <f t="shared" si="11"/>
        <v>15</v>
      </c>
      <c r="B23" s="344" t="s">
        <v>51</v>
      </c>
      <c r="C23" s="33" t="s">
        <v>98</v>
      </c>
      <c r="D23" s="259" t="s">
        <v>1173</v>
      </c>
      <c r="E23" s="181"/>
      <c r="F23" s="181" t="s">
        <v>539</v>
      </c>
      <c r="G23" s="181">
        <v>10</v>
      </c>
      <c r="H23" s="181" t="s">
        <v>539</v>
      </c>
      <c r="I23" s="181">
        <v>10</v>
      </c>
      <c r="J23" s="181" t="s">
        <v>539</v>
      </c>
      <c r="K23" s="181">
        <v>10</v>
      </c>
      <c r="L23" s="181" t="s">
        <v>539</v>
      </c>
      <c r="M23" s="181">
        <v>10</v>
      </c>
      <c r="N23" s="181" t="s">
        <v>1144</v>
      </c>
      <c r="O23" s="259">
        <f>VLOOKUP(N23,Sheet1!$B$2:$C$12,2,TRUE)</f>
        <v>8</v>
      </c>
      <c r="P23" s="497">
        <f t="shared" si="1"/>
        <v>9.6</v>
      </c>
      <c r="Q23" s="431">
        <f t="shared" si="2"/>
        <v>0</v>
      </c>
      <c r="R23" s="432" t="str">
        <f t="shared" si="3"/>
        <v>Xuất sắc</v>
      </c>
      <c r="S23" s="247" t="s">
        <v>539</v>
      </c>
      <c r="T23" s="259" t="s">
        <v>1144</v>
      </c>
      <c r="U23" s="259">
        <f>VLOOKUP(T23,Sheet1!$B$2:$C$12,2,TRUE)</f>
        <v>8</v>
      </c>
      <c r="V23" s="181" t="str">
        <f>IFERROR(VLOOKUP($D23,'[1]Chi tiet'!$D$7:$L$389,8,0),0)</f>
        <v>A3</v>
      </c>
      <c r="W23" s="259">
        <f>VLOOKUP(V23,Sheet1!$B$2:$C$12,2,TRUE)</f>
        <v>8</v>
      </c>
      <c r="X23" s="181" t="str">
        <f>IFERROR(VLOOKUP($D23,'[2]Gui chi Quynh'!D$7:K$393,7,0),0)</f>
        <v>A3</v>
      </c>
      <c r="Y23" s="259">
        <f>VLOOKUP(X23,Sheet1!$B$2:$C$12,2,TRUE)</f>
        <v>8</v>
      </c>
      <c r="Z23" s="181" t="str">
        <f>IFERROR(VLOOKUP($D23,'[3]Chi tiet'!$D$7:$L$397,8,0),0)</f>
        <v>A2</v>
      </c>
      <c r="AA23" s="259">
        <f>VLOOKUP(Z23,Sheet1!$B$2:$C$12,2,TRUE)</f>
        <v>9</v>
      </c>
      <c r="AB23" s="181"/>
      <c r="AC23" s="259" t="e">
        <f>VLOOKUP(AB23,Sheet1!$B$2:$C$12,2,TRUE)</f>
        <v>#N/A</v>
      </c>
      <c r="AD23" s="442">
        <f t="shared" si="4"/>
        <v>8.25</v>
      </c>
      <c r="AE23" s="443">
        <f t="shared" si="5"/>
        <v>0</v>
      </c>
      <c r="AF23" s="444" t="str">
        <f t="shared" si="6"/>
        <v>Xuất sắc</v>
      </c>
      <c r="AG23" s="453">
        <f t="shared" si="7"/>
        <v>8.93</v>
      </c>
      <c r="AH23" s="453">
        <f t="shared" si="0"/>
        <v>0</v>
      </c>
      <c r="AI23" s="453" t="str">
        <f t="shared" si="8"/>
        <v>Xuất sắc</v>
      </c>
      <c r="AJ23" s="453" t="str">
        <f t="shared" si="9"/>
        <v>Đạt LĐTT</v>
      </c>
      <c r="AK23" s="181"/>
      <c r="AL23" s="181"/>
      <c r="AM23" s="67">
        <f>VLOOKUP($C23,'[4]Tong hop ket qua'!$D$17:$G$187,4,0)</f>
        <v>81</v>
      </c>
      <c r="AN23" s="181" t="str">
        <f>IFERROR(VLOOKUP($D23,'[5]BIEN BAN'!$D$8:$AJ$343,33,0),0)</f>
        <v>HTXS NV</v>
      </c>
      <c r="AO23" s="293"/>
      <c r="AP23" s="293"/>
    </row>
    <row r="24" spans="1:42" s="226" customFormat="1" x14ac:dyDescent="0.25">
      <c r="A24" s="344">
        <f t="shared" si="11"/>
        <v>16</v>
      </c>
      <c r="B24" s="344" t="s">
        <v>53</v>
      </c>
      <c r="C24" s="33" t="s">
        <v>99</v>
      </c>
      <c r="D24" s="259" t="s">
        <v>1174</v>
      </c>
      <c r="E24" s="181"/>
      <c r="F24" s="181" t="s">
        <v>539</v>
      </c>
      <c r="G24" s="181">
        <v>10</v>
      </c>
      <c r="H24" s="181" t="s">
        <v>539</v>
      </c>
      <c r="I24" s="181">
        <v>10</v>
      </c>
      <c r="J24" s="181" t="s">
        <v>539</v>
      </c>
      <c r="K24" s="181">
        <v>10</v>
      </c>
      <c r="L24" s="181" t="s">
        <v>539</v>
      </c>
      <c r="M24" s="181">
        <v>10</v>
      </c>
      <c r="N24" s="181" t="s">
        <v>1144</v>
      </c>
      <c r="O24" s="259">
        <f>VLOOKUP(N24,Sheet1!$B$2:$C$12,2,TRUE)</f>
        <v>8</v>
      </c>
      <c r="P24" s="497">
        <f t="shared" si="1"/>
        <v>9.6</v>
      </c>
      <c r="Q24" s="431">
        <f t="shared" si="2"/>
        <v>0</v>
      </c>
      <c r="R24" s="432" t="str">
        <f t="shared" si="3"/>
        <v>Xuất sắc</v>
      </c>
      <c r="S24" s="247" t="s">
        <v>539</v>
      </c>
      <c r="T24" s="259" t="s">
        <v>1144</v>
      </c>
      <c r="U24" s="259">
        <f>VLOOKUP(T24,Sheet1!$B$2:$C$12,2,TRUE)</f>
        <v>8</v>
      </c>
      <c r="V24" s="181" t="str">
        <f>IFERROR(VLOOKUP($D24,'[1]Chi tiet'!$D$7:$L$389,8,0),0)</f>
        <v>A3</v>
      </c>
      <c r="W24" s="259">
        <f>VLOOKUP(V24,Sheet1!$B$2:$C$12,2,TRUE)</f>
        <v>8</v>
      </c>
      <c r="X24" s="181" t="str">
        <f>IFERROR(VLOOKUP($D24,'[2]Gui chi Quynh'!D$7:K$393,7,0),0)</f>
        <v>A3</v>
      </c>
      <c r="Y24" s="259">
        <f>VLOOKUP(X24,Sheet1!$B$2:$C$12,2,TRUE)</f>
        <v>8</v>
      </c>
      <c r="Z24" s="181" t="str">
        <f>IFERROR(VLOOKUP($D24,'[3]Chi tiet'!$D$7:$L$397,8,0),0)</f>
        <v>A3</v>
      </c>
      <c r="AA24" s="259">
        <f>VLOOKUP(Z24,Sheet1!$B$2:$C$12,2,TRUE)</f>
        <v>8</v>
      </c>
      <c r="AB24" s="181"/>
      <c r="AC24" s="259" t="e">
        <f>VLOOKUP(AB24,Sheet1!$B$2:$C$12,2,TRUE)</f>
        <v>#N/A</v>
      </c>
      <c r="AD24" s="442">
        <f t="shared" si="4"/>
        <v>8</v>
      </c>
      <c r="AE24" s="443">
        <f t="shared" si="5"/>
        <v>0</v>
      </c>
      <c r="AF24" s="444" t="str">
        <f t="shared" si="6"/>
        <v>Xuất sắc</v>
      </c>
      <c r="AG24" s="453">
        <f t="shared" si="7"/>
        <v>8.8000000000000007</v>
      </c>
      <c r="AH24" s="453">
        <f t="shared" si="0"/>
        <v>0</v>
      </c>
      <c r="AI24" s="453" t="str">
        <f t="shared" si="8"/>
        <v>Xuất sắc</v>
      </c>
      <c r="AJ24" s="453" t="str">
        <f t="shared" si="9"/>
        <v>Đạt LĐTT</v>
      </c>
      <c r="AK24" s="181"/>
      <c r="AL24" s="181"/>
      <c r="AM24" s="67">
        <f>VLOOKUP($C24,'[4]Tong hop ket qua'!$D$17:$G$187,4,0)</f>
        <v>77</v>
      </c>
      <c r="AN24" s="181" t="str">
        <f>IFERROR(VLOOKUP($D24,'[5]BIEN BAN'!$D$8:$AJ$343,33,0),0)</f>
        <v>HTXS NV</v>
      </c>
      <c r="AO24" s="293"/>
      <c r="AP24" s="293"/>
    </row>
    <row r="25" spans="1:42" s="226" customFormat="1" x14ac:dyDescent="0.25">
      <c r="A25" s="344">
        <f t="shared" si="11"/>
        <v>17</v>
      </c>
      <c r="B25" s="344" t="s">
        <v>55</v>
      </c>
      <c r="C25" s="33" t="s">
        <v>100</v>
      </c>
      <c r="D25" s="259" t="s">
        <v>1175</v>
      </c>
      <c r="E25" s="181"/>
      <c r="F25" s="181" t="s">
        <v>539</v>
      </c>
      <c r="G25" s="181">
        <v>10</v>
      </c>
      <c r="H25" s="181" t="s">
        <v>539</v>
      </c>
      <c r="I25" s="181">
        <v>10</v>
      </c>
      <c r="J25" s="181" t="s">
        <v>539</v>
      </c>
      <c r="K25" s="181">
        <v>10</v>
      </c>
      <c r="L25" s="181" t="s">
        <v>539</v>
      </c>
      <c r="M25" s="181">
        <v>10</v>
      </c>
      <c r="N25" s="181" t="s">
        <v>1143</v>
      </c>
      <c r="O25" s="259">
        <f>VLOOKUP(N25,Sheet1!$B$2:$C$12,2,TRUE)</f>
        <v>9</v>
      </c>
      <c r="P25" s="497">
        <f t="shared" si="1"/>
        <v>9.8000000000000007</v>
      </c>
      <c r="Q25" s="431">
        <f t="shared" si="2"/>
        <v>0</v>
      </c>
      <c r="R25" s="432" t="str">
        <f t="shared" si="3"/>
        <v>Xuất sắc</v>
      </c>
      <c r="S25" s="247" t="s">
        <v>539</v>
      </c>
      <c r="T25" s="259" t="s">
        <v>1143</v>
      </c>
      <c r="U25" s="259">
        <f>VLOOKUP(T25,Sheet1!$B$2:$C$12,2,TRUE)</f>
        <v>9</v>
      </c>
      <c r="V25" s="181" t="str">
        <f>IFERROR(VLOOKUP($D25,'[1]Chi tiet'!$D$7:$L$389,8,0),0)</f>
        <v>A2</v>
      </c>
      <c r="W25" s="259">
        <f>VLOOKUP(V25,Sheet1!$B$2:$C$12,2,TRUE)</f>
        <v>9</v>
      </c>
      <c r="X25" s="181" t="str">
        <f>IFERROR(VLOOKUP($D25,'[2]Gui chi Quynh'!D$7:K$393,7,0),0)</f>
        <v>A2</v>
      </c>
      <c r="Y25" s="259">
        <f>VLOOKUP(X25,Sheet1!$B$2:$C$12,2,TRUE)</f>
        <v>9</v>
      </c>
      <c r="Z25" s="181" t="str">
        <f>IFERROR(VLOOKUP($D25,'[3]Chi tiet'!$D$7:$L$397,8,0),0)</f>
        <v>A2</v>
      </c>
      <c r="AA25" s="259">
        <f>VLOOKUP(Z25,Sheet1!$B$2:$C$12,2,TRUE)</f>
        <v>9</v>
      </c>
      <c r="AB25" s="181"/>
      <c r="AC25" s="259" t="e">
        <f>VLOOKUP(AB25,Sheet1!$B$2:$C$12,2,TRUE)</f>
        <v>#N/A</v>
      </c>
      <c r="AD25" s="442">
        <f t="shared" si="4"/>
        <v>9</v>
      </c>
      <c r="AE25" s="443">
        <f t="shared" si="5"/>
        <v>0</v>
      </c>
      <c r="AF25" s="444" t="str">
        <f t="shared" si="6"/>
        <v>Xuất sắc</v>
      </c>
      <c r="AG25" s="453">
        <f t="shared" si="7"/>
        <v>9.4</v>
      </c>
      <c r="AH25" s="453">
        <f t="shared" si="0"/>
        <v>0</v>
      </c>
      <c r="AI25" s="453" t="str">
        <f t="shared" si="8"/>
        <v>Xuất sắc</v>
      </c>
      <c r="AJ25" s="453" t="str">
        <f t="shared" si="9"/>
        <v>Đạt LĐTT</v>
      </c>
      <c r="AK25" s="181"/>
      <c r="AL25" s="181"/>
      <c r="AM25" s="67">
        <f>VLOOKUP($C25,'[4]Tong hop ket qua'!$D$17:$G$187,4,0)</f>
        <v>81</v>
      </c>
      <c r="AN25" s="181" t="str">
        <f>IFERROR(VLOOKUP($D25,'[5]BIEN BAN'!$D$8:$AJ$343,33,0),0)</f>
        <v>HTXS NV</v>
      </c>
      <c r="AO25" s="293"/>
      <c r="AP25" s="293"/>
    </row>
    <row r="26" spans="1:42" s="226" customFormat="1" x14ac:dyDescent="0.25">
      <c r="A26" s="344">
        <f t="shared" si="11"/>
        <v>18</v>
      </c>
      <c r="B26" s="344" t="s">
        <v>57</v>
      </c>
      <c r="C26" s="33" t="s">
        <v>64</v>
      </c>
      <c r="D26" s="259" t="s">
        <v>1176</v>
      </c>
      <c r="E26" s="181"/>
      <c r="F26" s="181" t="s">
        <v>539</v>
      </c>
      <c r="G26" s="181">
        <v>10</v>
      </c>
      <c r="H26" s="181" t="s">
        <v>539</v>
      </c>
      <c r="I26" s="181">
        <v>10</v>
      </c>
      <c r="J26" s="181" t="s">
        <v>539</v>
      </c>
      <c r="K26" s="181">
        <v>10</v>
      </c>
      <c r="L26" s="181" t="s">
        <v>539</v>
      </c>
      <c r="M26" s="181">
        <v>10</v>
      </c>
      <c r="N26" s="181" t="s">
        <v>1144</v>
      </c>
      <c r="O26" s="259">
        <f>VLOOKUP(N26,Sheet1!$B$2:$C$12,2,TRUE)</f>
        <v>8</v>
      </c>
      <c r="P26" s="497">
        <f t="shared" si="1"/>
        <v>9.6</v>
      </c>
      <c r="Q26" s="431">
        <f t="shared" si="2"/>
        <v>0</v>
      </c>
      <c r="R26" s="432" t="str">
        <f t="shared" si="3"/>
        <v>Xuất sắc</v>
      </c>
      <c r="S26" s="247" t="s">
        <v>539</v>
      </c>
      <c r="T26" s="259" t="s">
        <v>1144</v>
      </c>
      <c r="U26" s="259">
        <f>VLOOKUP(T26,Sheet1!$B$2:$C$12,2,TRUE)</f>
        <v>8</v>
      </c>
      <c r="V26" s="181" t="str">
        <f>IFERROR(VLOOKUP($D26,'[1]Chi tiet'!$D$7:$L$389,8,0),0)</f>
        <v>A3</v>
      </c>
      <c r="W26" s="259">
        <f>VLOOKUP(V26,Sheet1!$B$2:$C$12,2,TRUE)</f>
        <v>8</v>
      </c>
      <c r="X26" s="181" t="str">
        <f>IFERROR(VLOOKUP($D26,'[2]Gui chi Quynh'!D$7:K$393,7,0),0)</f>
        <v>A2</v>
      </c>
      <c r="Y26" s="259">
        <f>VLOOKUP(X26,Sheet1!$B$2:$C$12,2,TRUE)</f>
        <v>9</v>
      </c>
      <c r="Z26" s="181" t="str">
        <f>IFERROR(VLOOKUP($D26,'[3]Chi tiet'!$D$7:$L$397,8,0),0)</f>
        <v>A3</v>
      </c>
      <c r="AA26" s="259">
        <f>VLOOKUP(Z26,Sheet1!$B$2:$C$12,2,TRUE)</f>
        <v>8</v>
      </c>
      <c r="AB26" s="181"/>
      <c r="AC26" s="259" t="e">
        <f>VLOOKUP(AB26,Sheet1!$B$2:$C$12,2,TRUE)</f>
        <v>#N/A</v>
      </c>
      <c r="AD26" s="442">
        <f t="shared" si="4"/>
        <v>8.25</v>
      </c>
      <c r="AE26" s="443">
        <f t="shared" si="5"/>
        <v>0</v>
      </c>
      <c r="AF26" s="444" t="str">
        <f t="shared" si="6"/>
        <v>Xuất sắc</v>
      </c>
      <c r="AG26" s="453">
        <f t="shared" si="7"/>
        <v>8.93</v>
      </c>
      <c r="AH26" s="453">
        <f t="shared" si="0"/>
        <v>0</v>
      </c>
      <c r="AI26" s="453" t="str">
        <f t="shared" si="8"/>
        <v>Xuất sắc</v>
      </c>
      <c r="AJ26" s="453" t="str">
        <f t="shared" si="9"/>
        <v>Đạt LĐTT</v>
      </c>
      <c r="AK26" s="181"/>
      <c r="AL26" s="181"/>
      <c r="AM26" s="67"/>
      <c r="AN26" s="181" t="str">
        <f>IFERROR(VLOOKUP($D26,'[5]BIEN BAN'!$D$8:$AJ$343,33,0),0)</f>
        <v>HTXS NV</v>
      </c>
      <c r="AO26" s="293"/>
      <c r="AP26" s="293"/>
    </row>
    <row r="27" spans="1:42" s="226" customFormat="1" x14ac:dyDescent="0.25">
      <c r="A27" s="344">
        <f t="shared" si="11"/>
        <v>19</v>
      </c>
      <c r="B27" s="344" t="s">
        <v>59</v>
      </c>
      <c r="C27" s="33" t="s">
        <v>67</v>
      </c>
      <c r="D27" s="259" t="s">
        <v>1177</v>
      </c>
      <c r="E27" s="181"/>
      <c r="F27" s="181" t="s">
        <v>539</v>
      </c>
      <c r="G27" s="181">
        <v>10</v>
      </c>
      <c r="H27" s="181" t="s">
        <v>539</v>
      </c>
      <c r="I27" s="181">
        <v>10</v>
      </c>
      <c r="J27" s="181" t="s">
        <v>539</v>
      </c>
      <c r="K27" s="181">
        <v>10</v>
      </c>
      <c r="L27" s="181" t="s">
        <v>539</v>
      </c>
      <c r="M27" s="181">
        <v>10</v>
      </c>
      <c r="N27" s="181" t="s">
        <v>1145</v>
      </c>
      <c r="O27" s="259">
        <f>VLOOKUP(N27,Sheet1!$B$2:$C$12,2,TRUE)</f>
        <v>7</v>
      </c>
      <c r="P27" s="497">
        <f t="shared" si="1"/>
        <v>9.4</v>
      </c>
      <c r="Q27" s="431">
        <f t="shared" si="2"/>
        <v>0</v>
      </c>
      <c r="R27" s="432" t="str">
        <f t="shared" si="3"/>
        <v>Xuất sắc</v>
      </c>
      <c r="S27" s="247" t="s">
        <v>539</v>
      </c>
      <c r="T27" s="259" t="s">
        <v>1145</v>
      </c>
      <c r="U27" s="259">
        <f>VLOOKUP(T27,Sheet1!$B$2:$C$12,2,TRUE)</f>
        <v>7</v>
      </c>
      <c r="V27" s="181" t="str">
        <f>IFERROR(VLOOKUP($D27,'[1]Chi tiet'!$D$7:$L$389,8,0),0)</f>
        <v>A3</v>
      </c>
      <c r="W27" s="259">
        <f>VLOOKUP(V27,Sheet1!$B$2:$C$12,2,TRUE)</f>
        <v>8</v>
      </c>
      <c r="X27" s="181" t="str">
        <f>IFERROR(VLOOKUP($D27,'[2]Gui chi Quynh'!D$7:K$393,7,0),0)</f>
        <v>A2</v>
      </c>
      <c r="Y27" s="259">
        <f>VLOOKUP(X27,Sheet1!$B$2:$C$12,2,TRUE)</f>
        <v>9</v>
      </c>
      <c r="Z27" s="181" t="str">
        <f>IFERROR(VLOOKUP($D27,'[3]Chi tiet'!$D$7:$L$397,8,0),0)</f>
        <v>A3</v>
      </c>
      <c r="AA27" s="259">
        <f>VLOOKUP(Z27,Sheet1!$B$2:$C$12,2,TRUE)</f>
        <v>8</v>
      </c>
      <c r="AB27" s="181"/>
      <c r="AC27" s="259" t="e">
        <f>VLOOKUP(AB27,Sheet1!$B$2:$C$12,2,TRUE)</f>
        <v>#N/A</v>
      </c>
      <c r="AD27" s="442">
        <f t="shared" si="4"/>
        <v>8</v>
      </c>
      <c r="AE27" s="443">
        <f t="shared" si="5"/>
        <v>0</v>
      </c>
      <c r="AF27" s="444" t="str">
        <f t="shared" si="6"/>
        <v>Xuất sắc</v>
      </c>
      <c r="AG27" s="453">
        <f t="shared" si="7"/>
        <v>8.6999999999999993</v>
      </c>
      <c r="AH27" s="453">
        <f t="shared" si="0"/>
        <v>0</v>
      </c>
      <c r="AI27" s="453" t="str">
        <f t="shared" si="8"/>
        <v>Xuất sắc</v>
      </c>
      <c r="AJ27" s="453" t="str">
        <f t="shared" si="9"/>
        <v>Đạt LĐTT</v>
      </c>
      <c r="AK27" s="247"/>
      <c r="AL27" s="247"/>
      <c r="AM27" s="67"/>
      <c r="AN27" s="181" t="str">
        <f>IFERROR(VLOOKUP($D27,'[5]BIEN BAN'!$D$8:$AJ$343,33,0),0)</f>
        <v>HTXS NV</v>
      </c>
      <c r="AO27" s="293"/>
      <c r="AP27" s="293"/>
    </row>
    <row r="28" spans="1:42" s="226" customFormat="1" x14ac:dyDescent="0.25">
      <c r="A28" s="344">
        <f t="shared" si="11"/>
        <v>20</v>
      </c>
      <c r="B28" s="344" t="s">
        <v>61</v>
      </c>
      <c r="C28" s="33" t="s">
        <v>73</v>
      </c>
      <c r="D28" s="259" t="s">
        <v>1178</v>
      </c>
      <c r="E28" s="181"/>
      <c r="F28" s="181" t="s">
        <v>539</v>
      </c>
      <c r="G28" s="181">
        <v>10</v>
      </c>
      <c r="H28" s="181" t="s">
        <v>539</v>
      </c>
      <c r="I28" s="181">
        <v>10</v>
      </c>
      <c r="J28" s="181" t="s">
        <v>539</v>
      </c>
      <c r="K28" s="181">
        <v>10</v>
      </c>
      <c r="L28" s="181" t="s">
        <v>539</v>
      </c>
      <c r="M28" s="181">
        <v>10</v>
      </c>
      <c r="N28" s="181" t="s">
        <v>1145</v>
      </c>
      <c r="O28" s="259">
        <f>VLOOKUP(N28,Sheet1!$B$2:$C$12,2,TRUE)</f>
        <v>7</v>
      </c>
      <c r="P28" s="497">
        <f t="shared" si="1"/>
        <v>9.4</v>
      </c>
      <c r="Q28" s="431">
        <f t="shared" si="2"/>
        <v>0</v>
      </c>
      <c r="R28" s="432" t="str">
        <f t="shared" si="3"/>
        <v>Xuất sắc</v>
      </c>
      <c r="S28" s="247" t="s">
        <v>539</v>
      </c>
      <c r="T28" s="259" t="s">
        <v>1145</v>
      </c>
      <c r="U28" s="259">
        <f>VLOOKUP(T28,Sheet1!$B$2:$C$12,2,TRUE)</f>
        <v>7</v>
      </c>
      <c r="V28" s="181" t="str">
        <f>IFERROR(VLOOKUP($D28,'[1]Chi tiet'!$D$7:$L$389,8,0),0)</f>
        <v>A3</v>
      </c>
      <c r="W28" s="259">
        <f>VLOOKUP(V28,Sheet1!$B$2:$C$12,2,TRUE)</f>
        <v>8</v>
      </c>
      <c r="X28" s="181" t="str">
        <f>IFERROR(VLOOKUP($D28,'[2]Gui chi Quynh'!D$7:K$393,7,0),0)</f>
        <v>A3</v>
      </c>
      <c r="Y28" s="259">
        <f>VLOOKUP(X28,Sheet1!$B$2:$C$12,2,TRUE)</f>
        <v>8</v>
      </c>
      <c r="Z28" s="181" t="str">
        <f>IFERROR(VLOOKUP($D28,'[3]Chi tiet'!$D$7:$L$397,8,0),0)</f>
        <v>A3</v>
      </c>
      <c r="AA28" s="259">
        <f>VLOOKUP(Z28,Sheet1!$B$2:$C$12,2,TRUE)</f>
        <v>8</v>
      </c>
      <c r="AB28" s="181"/>
      <c r="AC28" s="259" t="e">
        <f>VLOOKUP(AB28,Sheet1!$B$2:$C$12,2,TRUE)</f>
        <v>#N/A</v>
      </c>
      <c r="AD28" s="442">
        <f t="shared" si="4"/>
        <v>7.75</v>
      </c>
      <c r="AE28" s="443">
        <f t="shared" si="5"/>
        <v>0</v>
      </c>
      <c r="AF28" s="444" t="str">
        <f t="shared" si="6"/>
        <v>Tốt</v>
      </c>
      <c r="AG28" s="453">
        <f t="shared" si="7"/>
        <v>8.58</v>
      </c>
      <c r="AH28" s="453">
        <f t="shared" si="0"/>
        <v>0</v>
      </c>
      <c r="AI28" s="453" t="str">
        <f t="shared" si="8"/>
        <v>Xuất sắc</v>
      </c>
      <c r="AJ28" s="453" t="str">
        <f t="shared" si="9"/>
        <v>Đạt LĐTT</v>
      </c>
      <c r="AK28" s="247"/>
      <c r="AL28" s="247"/>
      <c r="AM28" s="67"/>
      <c r="AN28" s="181" t="str">
        <f>IFERROR(VLOOKUP($D28,'[5]BIEN BAN'!$D$8:$AJ$343,33,0),0)</f>
        <v>HTXS NV</v>
      </c>
      <c r="AO28" s="293"/>
      <c r="AP28" s="293"/>
    </row>
    <row r="29" spans="1:42" s="226" customFormat="1" x14ac:dyDescent="0.25">
      <c r="A29" s="344">
        <f t="shared" si="11"/>
        <v>21</v>
      </c>
      <c r="B29" s="344" t="s">
        <v>63</v>
      </c>
      <c r="C29" s="230" t="s">
        <v>342</v>
      </c>
      <c r="D29" s="259" t="s">
        <v>1179</v>
      </c>
      <c r="E29" s="181"/>
      <c r="F29" s="181" t="s">
        <v>539</v>
      </c>
      <c r="G29" s="181">
        <v>10</v>
      </c>
      <c r="H29" s="181" t="s">
        <v>539</v>
      </c>
      <c r="I29" s="181">
        <v>10</v>
      </c>
      <c r="J29" s="181" t="s">
        <v>539</v>
      </c>
      <c r="K29" s="181">
        <v>10</v>
      </c>
      <c r="L29" s="181" t="s">
        <v>539</v>
      </c>
      <c r="M29" s="181">
        <v>10</v>
      </c>
      <c r="N29" s="181" t="s">
        <v>1145</v>
      </c>
      <c r="O29" s="259">
        <f>VLOOKUP(N29,Sheet1!$B$2:$C$12,2,TRUE)</f>
        <v>7</v>
      </c>
      <c r="P29" s="497">
        <f t="shared" si="1"/>
        <v>9.4</v>
      </c>
      <c r="Q29" s="431">
        <f t="shared" si="2"/>
        <v>0</v>
      </c>
      <c r="R29" s="432" t="str">
        <f t="shared" si="3"/>
        <v>Xuất sắc</v>
      </c>
      <c r="S29" s="247" t="s">
        <v>539</v>
      </c>
      <c r="T29" s="259" t="s">
        <v>1144</v>
      </c>
      <c r="U29" s="259">
        <f>VLOOKUP(T29,Sheet1!$B$2:$C$12,2,TRUE)</f>
        <v>8</v>
      </c>
      <c r="V29" s="181" t="str">
        <f>IFERROR(VLOOKUP($D29,'[1]Chi tiet'!$D$7:$L$389,8,0),0)</f>
        <v>A3</v>
      </c>
      <c r="W29" s="259">
        <f>VLOOKUP(V29,Sheet1!$B$2:$C$12,2,TRUE)</f>
        <v>8</v>
      </c>
      <c r="X29" s="181" t="str">
        <f>IFERROR(VLOOKUP($D29,'[2]Gui chi Quynh'!D$7:K$393,7,0),0)</f>
        <v>A3</v>
      </c>
      <c r="Y29" s="259">
        <f>VLOOKUP(X29,Sheet1!$B$2:$C$12,2,TRUE)</f>
        <v>8</v>
      </c>
      <c r="Z29" s="181" t="str">
        <f>IFERROR(VLOOKUP($D29,'[3]Chi tiet'!$D$7:$L$397,8,0),0)</f>
        <v>A3</v>
      </c>
      <c r="AA29" s="259">
        <f>VLOOKUP(Z29,Sheet1!$B$2:$C$12,2,TRUE)</f>
        <v>8</v>
      </c>
      <c r="AB29" s="181"/>
      <c r="AC29" s="259" t="e">
        <f>VLOOKUP(AB29,Sheet1!$B$2:$C$12,2,TRUE)</f>
        <v>#N/A</v>
      </c>
      <c r="AD29" s="442">
        <f t="shared" si="4"/>
        <v>8</v>
      </c>
      <c r="AE29" s="443">
        <f t="shared" si="5"/>
        <v>0</v>
      </c>
      <c r="AF29" s="444" t="str">
        <f t="shared" si="6"/>
        <v>Xuất sắc</v>
      </c>
      <c r="AG29" s="453">
        <f t="shared" si="7"/>
        <v>8.6999999999999993</v>
      </c>
      <c r="AH29" s="453">
        <f t="shared" si="0"/>
        <v>0</v>
      </c>
      <c r="AI29" s="453" t="str">
        <f t="shared" si="8"/>
        <v>Xuất sắc</v>
      </c>
      <c r="AJ29" s="453" t="str">
        <f t="shared" si="9"/>
        <v>Đạt LĐTT</v>
      </c>
      <c r="AK29" s="247"/>
      <c r="AL29" s="247"/>
      <c r="AM29" s="67"/>
      <c r="AN29" s="181" t="str">
        <f>IFERROR(VLOOKUP($D29,'[5]BIEN BAN'!$D$8:$AJ$343,33,0),0)</f>
        <v>HTXS NV</v>
      </c>
      <c r="AO29" s="293"/>
      <c r="AP29" s="293"/>
    </row>
    <row r="30" spans="1:42" s="226" customFormat="1" x14ac:dyDescent="0.25">
      <c r="A30" s="344">
        <f t="shared" si="11"/>
        <v>22</v>
      </c>
      <c r="B30" s="344" t="s">
        <v>65</v>
      </c>
      <c r="C30" s="230" t="s">
        <v>343</v>
      </c>
      <c r="D30" s="259" t="s">
        <v>1180</v>
      </c>
      <c r="E30" s="181"/>
      <c r="F30" s="181" t="s">
        <v>539</v>
      </c>
      <c r="G30" s="181">
        <v>10</v>
      </c>
      <c r="H30" s="181" t="s">
        <v>539</v>
      </c>
      <c r="I30" s="181">
        <v>10</v>
      </c>
      <c r="J30" s="181" t="s">
        <v>539</v>
      </c>
      <c r="K30" s="181">
        <v>10</v>
      </c>
      <c r="L30" s="181" t="s">
        <v>539</v>
      </c>
      <c r="M30" s="181">
        <v>10</v>
      </c>
      <c r="N30" s="181" t="s">
        <v>1144</v>
      </c>
      <c r="O30" s="259">
        <f>VLOOKUP(N30,Sheet1!$B$2:$C$12,2,TRUE)</f>
        <v>8</v>
      </c>
      <c r="P30" s="497">
        <f t="shared" si="1"/>
        <v>9.6</v>
      </c>
      <c r="Q30" s="431">
        <f t="shared" si="2"/>
        <v>0</v>
      </c>
      <c r="R30" s="432" t="str">
        <f t="shared" si="3"/>
        <v>Xuất sắc</v>
      </c>
      <c r="S30" s="247" t="s">
        <v>539</v>
      </c>
      <c r="T30" s="259" t="s">
        <v>1144</v>
      </c>
      <c r="U30" s="259">
        <f>VLOOKUP(T30,Sheet1!$B$2:$C$12,2,TRUE)</f>
        <v>8</v>
      </c>
      <c r="V30" s="181" t="str">
        <f>IFERROR(VLOOKUP($D30,'[1]Chi tiet'!$D$7:$L$389,8,0),0)</f>
        <v>A2</v>
      </c>
      <c r="W30" s="259">
        <f>VLOOKUP(V30,Sheet1!$B$2:$C$12,2,TRUE)</f>
        <v>9</v>
      </c>
      <c r="X30" s="181" t="str">
        <f>IFERROR(VLOOKUP($D30,'[2]Gui chi Quynh'!D$7:K$393,7,0),0)</f>
        <v>A2</v>
      </c>
      <c r="Y30" s="259">
        <f>VLOOKUP(X30,Sheet1!$B$2:$C$12,2,TRUE)</f>
        <v>9</v>
      </c>
      <c r="Z30" s="181" t="str">
        <f>IFERROR(VLOOKUP($D30,'[3]Chi tiet'!$D$7:$L$397,8,0),0)</f>
        <v>A3</v>
      </c>
      <c r="AA30" s="259">
        <f>VLOOKUP(Z30,Sheet1!$B$2:$C$12,2,TRUE)</f>
        <v>8</v>
      </c>
      <c r="AB30" s="181"/>
      <c r="AC30" s="259" t="e">
        <f>VLOOKUP(AB30,Sheet1!$B$2:$C$12,2,TRUE)</f>
        <v>#N/A</v>
      </c>
      <c r="AD30" s="442">
        <f t="shared" si="4"/>
        <v>8.5</v>
      </c>
      <c r="AE30" s="443">
        <f t="shared" si="5"/>
        <v>0</v>
      </c>
      <c r="AF30" s="444" t="str">
        <f t="shared" si="6"/>
        <v>Xuất sắc</v>
      </c>
      <c r="AG30" s="453">
        <f t="shared" si="7"/>
        <v>9.0500000000000007</v>
      </c>
      <c r="AH30" s="453">
        <f t="shared" si="0"/>
        <v>0</v>
      </c>
      <c r="AI30" s="453" t="str">
        <f t="shared" si="8"/>
        <v>Xuất sắc</v>
      </c>
      <c r="AJ30" s="453" t="str">
        <f t="shared" si="9"/>
        <v>Đạt LĐTT</v>
      </c>
      <c r="AK30" s="247"/>
      <c r="AL30" s="247"/>
      <c r="AM30" s="67">
        <f>VLOOKUP($C30,'[4]Tong hop ket qua'!$D$17:$G$187,4,0)</f>
        <v>82</v>
      </c>
      <c r="AN30" s="181" t="str">
        <f>IFERROR(VLOOKUP($D30,'[5]BIEN BAN'!$D$8:$AJ$343,33,0),0)</f>
        <v>HTXS NV</v>
      </c>
      <c r="AO30" s="293"/>
      <c r="AP30" s="293"/>
    </row>
    <row r="31" spans="1:42" s="226" customFormat="1" x14ac:dyDescent="0.25">
      <c r="A31" s="344">
        <f t="shared" si="11"/>
        <v>23</v>
      </c>
      <c r="B31" s="344" t="s">
        <v>66</v>
      </c>
      <c r="C31" s="33" t="s">
        <v>77</v>
      </c>
      <c r="D31" s="259" t="s">
        <v>1181</v>
      </c>
      <c r="E31" s="181"/>
      <c r="F31" s="181" t="s">
        <v>539</v>
      </c>
      <c r="G31" s="181">
        <v>10</v>
      </c>
      <c r="H31" s="181" t="s">
        <v>539</v>
      </c>
      <c r="I31" s="181">
        <v>10</v>
      </c>
      <c r="J31" s="181" t="s">
        <v>539</v>
      </c>
      <c r="K31" s="181">
        <v>10</v>
      </c>
      <c r="L31" s="181" t="s">
        <v>539</v>
      </c>
      <c r="M31" s="181">
        <v>10</v>
      </c>
      <c r="N31" s="181" t="s">
        <v>1145</v>
      </c>
      <c r="O31" s="259">
        <f>VLOOKUP(N31,Sheet1!$B$2:$C$12,2,TRUE)</f>
        <v>7</v>
      </c>
      <c r="P31" s="497">
        <f t="shared" si="1"/>
        <v>9.4</v>
      </c>
      <c r="Q31" s="431">
        <f t="shared" si="2"/>
        <v>0</v>
      </c>
      <c r="R31" s="432" t="str">
        <f t="shared" si="3"/>
        <v>Xuất sắc</v>
      </c>
      <c r="S31" s="247" t="s">
        <v>539</v>
      </c>
      <c r="T31" s="259" t="s">
        <v>1145</v>
      </c>
      <c r="U31" s="259">
        <f>VLOOKUP(T31,Sheet1!$B$2:$C$12,2,TRUE)</f>
        <v>7</v>
      </c>
      <c r="V31" s="181" t="str">
        <f>IFERROR(VLOOKUP($D31,'[1]Chi tiet'!$D$7:$L$389,8,0),0)</f>
        <v>A3</v>
      </c>
      <c r="W31" s="259">
        <f>VLOOKUP(V31,Sheet1!$B$2:$C$12,2,TRUE)</f>
        <v>8</v>
      </c>
      <c r="X31" s="181" t="str">
        <f>IFERROR(VLOOKUP($D31,'[2]Gui chi Quynh'!D$7:K$393,7,0),0)</f>
        <v>A3</v>
      </c>
      <c r="Y31" s="259">
        <f>VLOOKUP(X31,Sheet1!$B$2:$C$12,2,TRUE)</f>
        <v>8</v>
      </c>
      <c r="Z31" s="181" t="str">
        <f>IFERROR(VLOOKUP($D31,'[3]Chi tiet'!$D$7:$L$397,8,0),0)</f>
        <v>A3</v>
      </c>
      <c r="AA31" s="259">
        <f>VLOOKUP(Z31,Sheet1!$B$2:$C$12,2,TRUE)</f>
        <v>8</v>
      </c>
      <c r="AB31" s="181"/>
      <c r="AC31" s="259" t="e">
        <f>VLOOKUP(AB31,Sheet1!$B$2:$C$12,2,TRUE)</f>
        <v>#N/A</v>
      </c>
      <c r="AD31" s="442">
        <f t="shared" si="4"/>
        <v>7.75</v>
      </c>
      <c r="AE31" s="443">
        <f t="shared" si="5"/>
        <v>0</v>
      </c>
      <c r="AF31" s="444" t="str">
        <f t="shared" si="6"/>
        <v>Tốt</v>
      </c>
      <c r="AG31" s="453">
        <f t="shared" si="7"/>
        <v>8.58</v>
      </c>
      <c r="AH31" s="453">
        <f t="shared" si="0"/>
        <v>0</v>
      </c>
      <c r="AI31" s="453" t="str">
        <f t="shared" si="8"/>
        <v>Xuất sắc</v>
      </c>
      <c r="AJ31" s="453" t="str">
        <f t="shared" si="9"/>
        <v>Đạt LĐTT</v>
      </c>
      <c r="AK31" s="247"/>
      <c r="AL31" s="247"/>
      <c r="AM31" s="67"/>
      <c r="AN31" s="181" t="str">
        <f>IFERROR(VLOOKUP($D31,'[5]BIEN BAN'!$D$8:$AJ$343,33,0),0)</f>
        <v>HTXS NV</v>
      </c>
      <c r="AO31" s="293"/>
      <c r="AP31" s="293"/>
    </row>
    <row r="32" spans="1:42" s="226" customFormat="1" x14ac:dyDescent="0.25">
      <c r="A32" s="344">
        <f t="shared" si="11"/>
        <v>24</v>
      </c>
      <c r="B32" s="344" t="s">
        <v>68</v>
      </c>
      <c r="C32" s="230" t="s">
        <v>428</v>
      </c>
      <c r="D32" s="259" t="s">
        <v>1182</v>
      </c>
      <c r="E32" s="181"/>
      <c r="F32" s="181" t="s">
        <v>539</v>
      </c>
      <c r="G32" s="181">
        <v>10</v>
      </c>
      <c r="H32" s="181" t="s">
        <v>539</v>
      </c>
      <c r="I32" s="181">
        <v>10</v>
      </c>
      <c r="J32" s="181" t="s">
        <v>539</v>
      </c>
      <c r="K32" s="181">
        <v>10</v>
      </c>
      <c r="L32" s="181" t="s">
        <v>539</v>
      </c>
      <c r="M32" s="181">
        <v>10</v>
      </c>
      <c r="N32" s="181" t="s">
        <v>1145</v>
      </c>
      <c r="O32" s="259">
        <f>VLOOKUP(N32,Sheet1!$B$2:$C$12,2,TRUE)</f>
        <v>7</v>
      </c>
      <c r="P32" s="497">
        <f t="shared" si="1"/>
        <v>9.4</v>
      </c>
      <c r="Q32" s="431">
        <f t="shared" si="2"/>
        <v>0</v>
      </c>
      <c r="R32" s="432" t="str">
        <f t="shared" si="3"/>
        <v>Xuất sắc</v>
      </c>
      <c r="S32" s="247" t="s">
        <v>539</v>
      </c>
      <c r="T32" s="259" t="s">
        <v>1145</v>
      </c>
      <c r="U32" s="259">
        <f>VLOOKUP(T32,Sheet1!$B$2:$C$12,2,TRUE)</f>
        <v>7</v>
      </c>
      <c r="V32" s="181" t="str">
        <f>IFERROR(VLOOKUP($D32,'[1]Chi tiet'!$D$7:$L$389,8,0),0)</f>
        <v>A4</v>
      </c>
      <c r="W32" s="259">
        <f>VLOOKUP(V32,Sheet1!$B$2:$C$12,2,TRUE)</f>
        <v>7</v>
      </c>
      <c r="X32" s="181" t="str">
        <f>IFERROR(VLOOKUP($D32,'[2]Gui chi Quynh'!D$7:K$393,7,0),0)</f>
        <v>A3</v>
      </c>
      <c r="Y32" s="259">
        <f>VLOOKUP(X32,Sheet1!$B$2:$C$12,2,TRUE)</f>
        <v>8</v>
      </c>
      <c r="Z32" s="181" t="str">
        <f>IFERROR(VLOOKUP($D32,'[3]Chi tiet'!$D$7:$L$397,8,0),0)</f>
        <v>A3</v>
      </c>
      <c r="AA32" s="259">
        <f>VLOOKUP(Z32,Sheet1!$B$2:$C$12,2,TRUE)</f>
        <v>8</v>
      </c>
      <c r="AB32" s="181"/>
      <c r="AC32" s="259" t="e">
        <f>VLOOKUP(AB32,Sheet1!$B$2:$C$12,2,TRUE)</f>
        <v>#N/A</v>
      </c>
      <c r="AD32" s="442">
        <f t="shared" si="4"/>
        <v>7.5</v>
      </c>
      <c r="AE32" s="443">
        <f t="shared" si="5"/>
        <v>0</v>
      </c>
      <c r="AF32" s="444" t="str">
        <f t="shared" si="6"/>
        <v>Tốt</v>
      </c>
      <c r="AG32" s="453">
        <f t="shared" si="7"/>
        <v>8.4499999999999993</v>
      </c>
      <c r="AH32" s="453">
        <f t="shared" si="0"/>
        <v>0</v>
      </c>
      <c r="AI32" s="453" t="str">
        <f t="shared" si="8"/>
        <v>Xuất sắc</v>
      </c>
      <c r="AJ32" s="453" t="str">
        <f t="shared" si="9"/>
        <v>Đạt LĐTT</v>
      </c>
      <c r="AK32" s="247"/>
      <c r="AL32" s="247"/>
      <c r="AM32" s="67"/>
      <c r="AN32" s="181" t="str">
        <f>IFERROR(VLOOKUP($D32,'[5]BIEN BAN'!$D$8:$AJ$343,33,0),0)</f>
        <v>HTXS NV</v>
      </c>
      <c r="AO32" s="293"/>
      <c r="AP32" s="293"/>
    </row>
    <row r="33" spans="1:42" s="226" customFormat="1" x14ac:dyDescent="0.25">
      <c r="A33" s="344">
        <f t="shared" si="11"/>
        <v>25</v>
      </c>
      <c r="B33" s="344" t="s">
        <v>70</v>
      </c>
      <c r="C33" s="33" t="s">
        <v>514</v>
      </c>
      <c r="D33" s="259" t="s">
        <v>1183</v>
      </c>
      <c r="E33" s="181"/>
      <c r="F33" s="181" t="s">
        <v>539</v>
      </c>
      <c r="G33" s="181">
        <v>10</v>
      </c>
      <c r="H33" s="181" t="s">
        <v>539</v>
      </c>
      <c r="I33" s="181">
        <v>10</v>
      </c>
      <c r="J33" s="181" t="s">
        <v>539</v>
      </c>
      <c r="K33" s="181">
        <v>10</v>
      </c>
      <c r="L33" s="181" t="s">
        <v>539</v>
      </c>
      <c r="M33" s="181">
        <v>10</v>
      </c>
      <c r="N33" s="181" t="s">
        <v>1144</v>
      </c>
      <c r="O33" s="259">
        <f>VLOOKUP(N33,Sheet1!$B$2:$C$12,2,TRUE)</f>
        <v>8</v>
      </c>
      <c r="P33" s="497">
        <f t="shared" si="1"/>
        <v>9.6</v>
      </c>
      <c r="Q33" s="431">
        <f t="shared" si="2"/>
        <v>0</v>
      </c>
      <c r="R33" s="432" t="str">
        <f t="shared" si="3"/>
        <v>Xuất sắc</v>
      </c>
      <c r="S33" s="247" t="s">
        <v>539</v>
      </c>
      <c r="T33" s="259" t="s">
        <v>1145</v>
      </c>
      <c r="U33" s="259">
        <f>VLOOKUP(T33,Sheet1!$B$2:$C$12,2,TRUE)</f>
        <v>7</v>
      </c>
      <c r="V33" s="181" t="str">
        <f>IFERROR(VLOOKUP($D33,'[1]Chi tiet'!$D$7:$L$389,8,0),0)</f>
        <v>A4</v>
      </c>
      <c r="W33" s="259">
        <f>VLOOKUP(V33,Sheet1!$B$2:$C$12,2,TRUE)</f>
        <v>7</v>
      </c>
      <c r="X33" s="181" t="str">
        <f>IFERROR(VLOOKUP($D33,'[2]Gui chi Quynh'!D$7:K$393,7,0),0)</f>
        <v>A3</v>
      </c>
      <c r="Y33" s="259">
        <f>VLOOKUP(X33,Sheet1!$B$2:$C$12,2,TRUE)</f>
        <v>8</v>
      </c>
      <c r="Z33" s="181" t="str">
        <f>IFERROR(VLOOKUP($D33,'[3]Chi tiet'!$D$7:$L$397,8,0),0)</f>
        <v>A3</v>
      </c>
      <c r="AA33" s="259">
        <f>VLOOKUP(Z33,Sheet1!$B$2:$C$12,2,TRUE)</f>
        <v>8</v>
      </c>
      <c r="AB33" s="181"/>
      <c r="AC33" s="259" t="e">
        <f>VLOOKUP(AB33,Sheet1!$B$2:$C$12,2,TRUE)</f>
        <v>#N/A</v>
      </c>
      <c r="AD33" s="442">
        <f t="shared" si="4"/>
        <v>7.5</v>
      </c>
      <c r="AE33" s="443">
        <f t="shared" si="5"/>
        <v>0</v>
      </c>
      <c r="AF33" s="444" t="str">
        <f t="shared" si="6"/>
        <v>Tốt</v>
      </c>
      <c r="AG33" s="453">
        <f t="shared" si="7"/>
        <v>8.5500000000000007</v>
      </c>
      <c r="AH33" s="453">
        <f t="shared" si="0"/>
        <v>0</v>
      </c>
      <c r="AI33" s="453" t="str">
        <f t="shared" si="8"/>
        <v>Xuất sắc</v>
      </c>
      <c r="AJ33" s="453" t="str">
        <f t="shared" si="9"/>
        <v>Đạt LĐTT</v>
      </c>
      <c r="AK33" s="247"/>
      <c r="AL33" s="247"/>
      <c r="AM33" s="67"/>
      <c r="AN33" s="181" t="str">
        <f>IFERROR(VLOOKUP($D33,'[5]BIEN BAN'!$D$8:$AJ$343,33,0),0)</f>
        <v>HTXS NV</v>
      </c>
      <c r="AO33" s="293"/>
      <c r="AP33" s="293"/>
    </row>
    <row r="34" spans="1:42" s="226" customFormat="1" x14ac:dyDescent="0.25">
      <c r="A34" s="344">
        <f t="shared" si="11"/>
        <v>26</v>
      </c>
      <c r="B34" s="344" t="s">
        <v>72</v>
      </c>
      <c r="C34" s="33" t="s">
        <v>522</v>
      </c>
      <c r="D34" s="259" t="s">
        <v>1184</v>
      </c>
      <c r="E34" s="181"/>
      <c r="F34" s="181" t="s">
        <v>539</v>
      </c>
      <c r="G34" s="181">
        <v>10</v>
      </c>
      <c r="H34" s="181" t="s">
        <v>539</v>
      </c>
      <c r="I34" s="181">
        <v>10</v>
      </c>
      <c r="J34" s="181" t="s">
        <v>539</v>
      </c>
      <c r="K34" s="181">
        <v>10</v>
      </c>
      <c r="L34" s="181" t="s">
        <v>539</v>
      </c>
      <c r="M34" s="181">
        <v>10</v>
      </c>
      <c r="N34" s="181" t="s">
        <v>1145</v>
      </c>
      <c r="O34" s="259">
        <f>VLOOKUP(N34,Sheet1!$B$2:$C$12,2,TRUE)</f>
        <v>7</v>
      </c>
      <c r="P34" s="497">
        <f t="shared" si="1"/>
        <v>9.4</v>
      </c>
      <c r="Q34" s="431">
        <f t="shared" si="2"/>
        <v>0</v>
      </c>
      <c r="R34" s="432" t="str">
        <f t="shared" si="3"/>
        <v>Xuất sắc</v>
      </c>
      <c r="S34" s="247" t="s">
        <v>539</v>
      </c>
      <c r="T34" s="259" t="s">
        <v>1144</v>
      </c>
      <c r="U34" s="259">
        <f>VLOOKUP(T34,Sheet1!$B$2:$C$12,2,TRUE)</f>
        <v>8</v>
      </c>
      <c r="V34" s="181" t="str">
        <f>IFERROR(VLOOKUP($D34,'[1]Chi tiet'!$D$7:$L$389,8,0),0)</f>
        <v>A4</v>
      </c>
      <c r="W34" s="259">
        <f>VLOOKUP(V34,Sheet1!$B$2:$C$12,2,TRUE)</f>
        <v>7</v>
      </c>
      <c r="X34" s="181" t="str">
        <f>IFERROR(VLOOKUP($D34,'[2]Gui chi Quynh'!D$7:K$393,7,0),0)</f>
        <v>A3</v>
      </c>
      <c r="Y34" s="259">
        <f>VLOOKUP(X34,Sheet1!$B$2:$C$12,2,TRUE)</f>
        <v>8</v>
      </c>
      <c r="Z34" s="181" t="str">
        <f>IFERROR(VLOOKUP($D34,'[3]Chi tiet'!$D$7:$L$397,8,0),0)</f>
        <v>A3</v>
      </c>
      <c r="AA34" s="259">
        <f>VLOOKUP(Z34,Sheet1!$B$2:$C$12,2,TRUE)</f>
        <v>8</v>
      </c>
      <c r="AB34" s="181"/>
      <c r="AC34" s="259" t="e">
        <f>VLOOKUP(AB34,Sheet1!$B$2:$C$12,2,TRUE)</f>
        <v>#N/A</v>
      </c>
      <c r="AD34" s="442">
        <f t="shared" si="4"/>
        <v>7.75</v>
      </c>
      <c r="AE34" s="443">
        <f t="shared" si="5"/>
        <v>0</v>
      </c>
      <c r="AF34" s="444" t="str">
        <f t="shared" si="6"/>
        <v>Tốt</v>
      </c>
      <c r="AG34" s="453">
        <f t="shared" si="7"/>
        <v>8.58</v>
      </c>
      <c r="AH34" s="453">
        <f t="shared" si="0"/>
        <v>0</v>
      </c>
      <c r="AI34" s="453" t="str">
        <f t="shared" si="8"/>
        <v>Xuất sắc</v>
      </c>
      <c r="AJ34" s="453" t="str">
        <f t="shared" si="9"/>
        <v>Đạt LĐTT</v>
      </c>
      <c r="AK34" s="247"/>
      <c r="AL34" s="247"/>
      <c r="AM34" s="67"/>
      <c r="AN34" s="181" t="str">
        <f>IFERROR(VLOOKUP($D34,'[5]BIEN BAN'!$D$8:$AJ$343,33,0),0)</f>
        <v>HTXS NV</v>
      </c>
      <c r="AO34" s="293"/>
      <c r="AP34" s="293"/>
    </row>
    <row r="35" spans="1:42" s="226" customFormat="1" x14ac:dyDescent="0.25">
      <c r="A35" s="344">
        <f t="shared" si="11"/>
        <v>27</v>
      </c>
      <c r="B35" s="344" t="s">
        <v>74</v>
      </c>
      <c r="C35" s="33" t="s">
        <v>1025</v>
      </c>
      <c r="D35" s="259" t="s">
        <v>1185</v>
      </c>
      <c r="E35" s="181"/>
      <c r="F35" s="181" t="s">
        <v>539</v>
      </c>
      <c r="G35" s="181">
        <v>10</v>
      </c>
      <c r="H35" s="181" t="s">
        <v>539</v>
      </c>
      <c r="I35" s="181">
        <v>10</v>
      </c>
      <c r="J35" s="181" t="s">
        <v>539</v>
      </c>
      <c r="K35" s="181">
        <v>10</v>
      </c>
      <c r="L35" s="181" t="s">
        <v>539</v>
      </c>
      <c r="M35" s="181">
        <v>10</v>
      </c>
      <c r="N35" s="181" t="s">
        <v>1144</v>
      </c>
      <c r="O35" s="259">
        <f>VLOOKUP(N35,Sheet1!$B$2:$C$12,2,TRUE)</f>
        <v>8</v>
      </c>
      <c r="P35" s="497">
        <f t="shared" si="1"/>
        <v>9.6</v>
      </c>
      <c r="Q35" s="431">
        <f t="shared" si="2"/>
        <v>0</v>
      </c>
      <c r="R35" s="432" t="str">
        <f t="shared" si="3"/>
        <v>Xuất sắc</v>
      </c>
      <c r="S35" s="247" t="s">
        <v>539</v>
      </c>
      <c r="T35" s="259" t="s">
        <v>1145</v>
      </c>
      <c r="U35" s="259">
        <f>VLOOKUP(T35,Sheet1!$B$2:$C$12,2,TRUE)</f>
        <v>7</v>
      </c>
      <c r="V35" s="181" t="str">
        <f>IFERROR(VLOOKUP($D35,'[1]Chi tiet'!$D$7:$L$389,8,0),0)</f>
        <v>A2</v>
      </c>
      <c r="W35" s="259">
        <f>VLOOKUP(V35,Sheet1!$B$2:$C$12,2,TRUE)</f>
        <v>9</v>
      </c>
      <c r="X35" s="181" t="str">
        <f>IFERROR(VLOOKUP($D35,'[2]Gui chi Quynh'!D$7:K$393,7,0),0)</f>
        <v>A2</v>
      </c>
      <c r="Y35" s="259">
        <f>VLOOKUP(X35,Sheet1!$B$2:$C$12,2,TRUE)</f>
        <v>9</v>
      </c>
      <c r="Z35" s="181" t="str">
        <f>IFERROR(VLOOKUP($D35,'[3]Chi tiet'!$D$7:$L$397,8,0),0)</f>
        <v>A3</v>
      </c>
      <c r="AA35" s="259">
        <f>VLOOKUP(Z35,Sheet1!$B$2:$C$12,2,TRUE)</f>
        <v>8</v>
      </c>
      <c r="AB35" s="181"/>
      <c r="AC35" s="259" t="e">
        <f>VLOOKUP(AB35,Sheet1!$B$2:$C$12,2,TRUE)</f>
        <v>#N/A</v>
      </c>
      <c r="AD35" s="442">
        <f t="shared" si="4"/>
        <v>8.25</v>
      </c>
      <c r="AE35" s="443">
        <f t="shared" si="5"/>
        <v>0</v>
      </c>
      <c r="AF35" s="444" t="str">
        <f t="shared" si="6"/>
        <v>Xuất sắc</v>
      </c>
      <c r="AG35" s="453">
        <f t="shared" si="7"/>
        <v>8.93</v>
      </c>
      <c r="AH35" s="453">
        <f t="shared" si="0"/>
        <v>0</v>
      </c>
      <c r="AI35" s="453" t="str">
        <f t="shared" si="8"/>
        <v>Xuất sắc</v>
      </c>
      <c r="AJ35" s="453" t="str">
        <f t="shared" si="9"/>
        <v>Đạt LĐTT</v>
      </c>
      <c r="AK35" s="247"/>
      <c r="AL35" s="247"/>
      <c r="AM35" s="67"/>
      <c r="AN35" s="181" t="str">
        <f>IFERROR(VLOOKUP($D35,'[5]BIEN BAN'!$D$8:$AJ$343,33,0),0)</f>
        <v>HTXS NV</v>
      </c>
      <c r="AO35" s="294"/>
      <c r="AP35" s="294"/>
    </row>
    <row r="36" spans="1:42" s="226" customFormat="1" x14ac:dyDescent="0.25">
      <c r="A36" s="344">
        <f t="shared" si="11"/>
        <v>28</v>
      </c>
      <c r="B36" s="344" t="s">
        <v>76</v>
      </c>
      <c r="C36" s="33" t="s">
        <v>1051</v>
      </c>
      <c r="D36" s="259" t="s">
        <v>1186</v>
      </c>
      <c r="E36" s="181"/>
      <c r="F36" s="181" t="s">
        <v>539</v>
      </c>
      <c r="G36" s="181">
        <v>10</v>
      </c>
      <c r="H36" s="181" t="s">
        <v>539</v>
      </c>
      <c r="I36" s="181">
        <v>10</v>
      </c>
      <c r="J36" s="181" t="s">
        <v>539</v>
      </c>
      <c r="K36" s="181">
        <v>10</v>
      </c>
      <c r="L36" s="181" t="s">
        <v>539</v>
      </c>
      <c r="M36" s="181">
        <v>10</v>
      </c>
      <c r="N36" s="181" t="s">
        <v>1145</v>
      </c>
      <c r="O36" s="259">
        <f>VLOOKUP(N36,Sheet1!$B$2:$C$12,2,TRUE)</f>
        <v>7</v>
      </c>
      <c r="P36" s="497">
        <f t="shared" si="1"/>
        <v>9.4</v>
      </c>
      <c r="Q36" s="431">
        <f t="shared" si="2"/>
        <v>0</v>
      </c>
      <c r="R36" s="432" t="str">
        <f t="shared" si="3"/>
        <v>Xuất sắc</v>
      </c>
      <c r="S36" s="247" t="s">
        <v>539</v>
      </c>
      <c r="T36" s="259" t="s">
        <v>1144</v>
      </c>
      <c r="U36" s="259">
        <f>VLOOKUP(T36,Sheet1!$B$2:$C$12,2,TRUE)</f>
        <v>8</v>
      </c>
      <c r="V36" s="181" t="str">
        <f>IFERROR(VLOOKUP($D36,'[1]Chi tiet'!$D$7:$L$389,8,0),0)</f>
        <v>A3</v>
      </c>
      <c r="W36" s="259">
        <f>VLOOKUP(V36,Sheet1!$B$2:$C$12,2,TRUE)</f>
        <v>8</v>
      </c>
      <c r="X36" s="181" t="str">
        <f>IFERROR(VLOOKUP($D36,'[2]Gui chi Quynh'!D$7:K$393,7,0),0)</f>
        <v>A2</v>
      </c>
      <c r="Y36" s="259">
        <f>VLOOKUP(X36,Sheet1!$B$2:$C$12,2,TRUE)</f>
        <v>9</v>
      </c>
      <c r="Z36" s="181" t="str">
        <f>IFERROR(VLOOKUP($D36,'[3]Chi tiet'!$D$7:$L$397,8,0),0)</f>
        <v>A3</v>
      </c>
      <c r="AA36" s="259">
        <f>VLOOKUP(Z36,Sheet1!$B$2:$C$12,2,TRUE)</f>
        <v>8</v>
      </c>
      <c r="AB36" s="181"/>
      <c r="AC36" s="259" t="e">
        <f>VLOOKUP(AB36,Sheet1!$B$2:$C$12,2,TRUE)</f>
        <v>#N/A</v>
      </c>
      <c r="AD36" s="442">
        <f t="shared" si="4"/>
        <v>8.25</v>
      </c>
      <c r="AE36" s="443">
        <f t="shared" si="5"/>
        <v>0</v>
      </c>
      <c r="AF36" s="444" t="str">
        <f t="shared" si="6"/>
        <v>Xuất sắc</v>
      </c>
      <c r="AG36" s="453">
        <f t="shared" si="7"/>
        <v>8.83</v>
      </c>
      <c r="AH36" s="453">
        <f t="shared" si="0"/>
        <v>0</v>
      </c>
      <c r="AI36" s="453" t="str">
        <f t="shared" si="8"/>
        <v>Xuất sắc</v>
      </c>
      <c r="AJ36" s="453" t="str">
        <f t="shared" si="9"/>
        <v>Đạt LĐTT</v>
      </c>
      <c r="AK36" s="247"/>
      <c r="AL36" s="247"/>
      <c r="AM36" s="67"/>
      <c r="AN36" s="181" t="str">
        <f>IFERROR(VLOOKUP($D36,'[5]BIEN BAN'!$D$8:$AJ$343,33,0),0)</f>
        <v>HTXS NV</v>
      </c>
      <c r="AO36" s="294"/>
      <c r="AP36" s="293"/>
    </row>
    <row r="37" spans="1:42" s="226" customFormat="1" ht="47.25" x14ac:dyDescent="0.25">
      <c r="A37" s="344">
        <f t="shared" si="11"/>
        <v>29</v>
      </c>
      <c r="B37" s="344" t="s">
        <v>584</v>
      </c>
      <c r="C37" s="33" t="s">
        <v>1096</v>
      </c>
      <c r="D37" s="252" t="s">
        <v>1480</v>
      </c>
      <c r="E37" s="181"/>
      <c r="F37" s="257"/>
      <c r="G37" s="257"/>
      <c r="H37" s="257"/>
      <c r="I37" s="257"/>
      <c r="J37" s="247" t="s">
        <v>539</v>
      </c>
      <c r="K37" s="181">
        <v>10</v>
      </c>
      <c r="L37" s="247" t="s">
        <v>539</v>
      </c>
      <c r="M37" s="181">
        <v>10</v>
      </c>
      <c r="N37" s="247" t="s">
        <v>1145</v>
      </c>
      <c r="O37" s="259">
        <f>VLOOKUP(N37,Sheet1!$B$2:$C$12,2,TRUE)</f>
        <v>7</v>
      </c>
      <c r="P37" s="497">
        <f t="shared" si="1"/>
        <v>9</v>
      </c>
      <c r="Q37" s="431"/>
      <c r="R37" s="247" t="s">
        <v>1114</v>
      </c>
      <c r="S37" s="247" t="s">
        <v>1114</v>
      </c>
      <c r="T37" s="259" t="s">
        <v>1146</v>
      </c>
      <c r="U37" s="259">
        <f>VLOOKUP(T37,Sheet1!$B$2:$C$12,2,TRUE)</f>
        <v>6</v>
      </c>
      <c r="V37" s="181" t="str">
        <f>IFERROR(VLOOKUP($D37,'[1]Chi tiet'!$D$7:$L$389,8,0),0)</f>
        <v>A4</v>
      </c>
      <c r="W37" s="259">
        <f>VLOOKUP(V37,Sheet1!$B$2:$C$12,2,TRUE)</f>
        <v>7</v>
      </c>
      <c r="X37" s="181" t="str">
        <f>IFERROR(VLOOKUP($D37,'[2]Gui chi Quynh'!D$7:K$393,7,0),0)</f>
        <v>A3</v>
      </c>
      <c r="Y37" s="259">
        <f>VLOOKUP(X37,Sheet1!$B$2:$C$12,2,TRUE)</f>
        <v>8</v>
      </c>
      <c r="Z37" s="181" t="str">
        <f>IFERROR(VLOOKUP($D37,'[3]Chi tiet'!$D$7:$L$397,8,0),0)</f>
        <v>A3</v>
      </c>
      <c r="AA37" s="259">
        <f>VLOOKUP(Z37,Sheet1!$B$2:$C$12,2,TRUE)</f>
        <v>8</v>
      </c>
      <c r="AB37" s="181"/>
      <c r="AC37" s="259" t="e">
        <f>VLOOKUP(AB37,Sheet1!$B$2:$C$12,2,TRUE)</f>
        <v>#N/A</v>
      </c>
      <c r="AD37" s="442">
        <f t="shared" si="4"/>
        <v>7.25</v>
      </c>
      <c r="AE37" s="443">
        <f t="shared" si="5"/>
        <v>1</v>
      </c>
      <c r="AF37" s="444" t="str">
        <f t="shared" si="6"/>
        <v>Tốt</v>
      </c>
      <c r="AG37" s="453">
        <f t="shared" si="7"/>
        <v>8.1300000000000008</v>
      </c>
      <c r="AH37" s="453">
        <f t="shared" si="0"/>
        <v>0</v>
      </c>
      <c r="AI37" s="453" t="str">
        <f t="shared" si="8"/>
        <v>Xuất sắc</v>
      </c>
      <c r="AJ37" s="259" t="s">
        <v>1573</v>
      </c>
      <c r="AK37" s="247"/>
      <c r="AL37" s="247"/>
      <c r="AM37" s="67"/>
      <c r="AN37" s="181" t="str">
        <f>IFERROR(VLOOKUP($D37,'[5]BIEN BAN'!$D$8:$AJ$343,33,0),0)</f>
        <v>HTT NV</v>
      </c>
      <c r="AO37" s="498" t="s">
        <v>1587</v>
      </c>
      <c r="AP37" s="293"/>
    </row>
    <row r="38" spans="1:42" s="226" customFormat="1" ht="31.5" x14ac:dyDescent="0.25">
      <c r="A38" s="344">
        <f t="shared" si="11"/>
        <v>30</v>
      </c>
      <c r="B38" s="344"/>
      <c r="C38" s="377" t="s">
        <v>1498</v>
      </c>
      <c r="D38" s="419" t="s">
        <v>1499</v>
      </c>
      <c r="E38" s="181"/>
      <c r="F38" s="257"/>
      <c r="G38" s="257"/>
      <c r="H38" s="257"/>
      <c r="I38" s="257"/>
      <c r="J38" s="256"/>
      <c r="K38" s="256"/>
      <c r="L38" s="256"/>
      <c r="M38" s="256"/>
      <c r="N38" s="256"/>
      <c r="O38" s="256"/>
      <c r="P38" s="497"/>
      <c r="Q38" s="430"/>
      <c r="R38" s="430"/>
      <c r="S38" s="256"/>
      <c r="T38" s="378"/>
      <c r="U38" s="259" t="e">
        <f>VLOOKUP(T38,Sheet1!$B$2:$C$12,2,TRUE)</f>
        <v>#N/A</v>
      </c>
      <c r="V38" s="181" t="str">
        <f>IFERROR(VLOOKUP($D38,'[1]Chi tiet'!$D$7:$L$389,8,0),0)</f>
        <v>A4</v>
      </c>
      <c r="W38" s="259">
        <f>VLOOKUP(V38,Sheet1!$B$2:$C$12,2,TRUE)</f>
        <v>7</v>
      </c>
      <c r="X38" s="181" t="str">
        <f>IFERROR(VLOOKUP($D38,'[2]Gui chi Quynh'!D$7:K$393,7,0),0)</f>
        <v>A3</v>
      </c>
      <c r="Y38" s="259">
        <f>VLOOKUP(X38,Sheet1!$B$2:$C$12,2,TRUE)</f>
        <v>8</v>
      </c>
      <c r="Z38" s="181" t="str">
        <f>IFERROR(VLOOKUP($D38,'[3]Chi tiet'!$D$7:$L$397,8,0),0)</f>
        <v>A4</v>
      </c>
      <c r="AA38" s="259">
        <f>VLOOKUP(Z38,Sheet1!$B$2:$C$12,2,TRUE)</f>
        <v>7</v>
      </c>
      <c r="AB38" s="181"/>
      <c r="AC38" s="259" t="e">
        <f>VLOOKUP(AB38,Sheet1!$B$2:$C$12,2,TRUE)</f>
        <v>#N/A</v>
      </c>
      <c r="AD38" s="442" t="e">
        <f t="shared" si="4"/>
        <v>#N/A</v>
      </c>
      <c r="AE38" s="443">
        <f t="shared" si="5"/>
        <v>0</v>
      </c>
      <c r="AF38" s="444" t="e">
        <f t="shared" si="6"/>
        <v>#N/A</v>
      </c>
      <c r="AG38" s="453" t="e">
        <f t="shared" si="7"/>
        <v>#N/A</v>
      </c>
      <c r="AH38" s="453">
        <f t="shared" si="0"/>
        <v>0</v>
      </c>
      <c r="AI38" s="453" t="e">
        <f t="shared" si="8"/>
        <v>#N/A</v>
      </c>
      <c r="AJ38" s="259" t="s">
        <v>1573</v>
      </c>
      <c r="AK38" s="247"/>
      <c r="AL38" s="247"/>
      <c r="AM38" s="67"/>
      <c r="AN38" s="181" t="str">
        <f>IFERROR(VLOOKUP($D38,'[5]BIEN BAN'!$D$8:$AJ$343,33,0),0)</f>
        <v>Không đánh giá</v>
      </c>
      <c r="AO38" s="500" t="s">
        <v>1588</v>
      </c>
      <c r="AP38" s="293"/>
    </row>
    <row r="39" spans="1:42" s="226" customFormat="1" ht="31.5" x14ac:dyDescent="0.25">
      <c r="A39" s="344">
        <f t="shared" si="11"/>
        <v>31</v>
      </c>
      <c r="B39" s="344" t="s">
        <v>575</v>
      </c>
      <c r="C39" s="35" t="s">
        <v>78</v>
      </c>
      <c r="D39" s="259" t="s">
        <v>1187</v>
      </c>
      <c r="E39" s="345" t="s">
        <v>1058</v>
      </c>
      <c r="F39" s="181" t="s">
        <v>539</v>
      </c>
      <c r="G39" s="181">
        <v>10</v>
      </c>
      <c r="H39" s="181" t="s">
        <v>539</v>
      </c>
      <c r="I39" s="181">
        <v>10</v>
      </c>
      <c r="J39" s="181" t="s">
        <v>539</v>
      </c>
      <c r="K39" s="181">
        <v>10</v>
      </c>
      <c r="L39" s="181" t="s">
        <v>539</v>
      </c>
      <c r="M39" s="181">
        <v>10</v>
      </c>
      <c r="N39" s="181" t="s">
        <v>1142</v>
      </c>
      <c r="O39" s="259">
        <f>VLOOKUP(N39,Sheet1!$B$2:$C$12,2,TRUE)</f>
        <v>10</v>
      </c>
      <c r="P39" s="497">
        <f t="shared" si="1"/>
        <v>10</v>
      </c>
      <c r="Q39" s="431">
        <f t="shared" ref="Q39" si="12">COUNTIF(E39:N39,"C*")*1+COUNTIF(E39:N39,"D")*2+COUNTIF(E39:N39,"E")*3</f>
        <v>0</v>
      </c>
      <c r="R39" s="432" t="str">
        <f>IF(Q39&gt;=3,"Không hoàn thành",IF(AND($P39&gt;=8,$P39&lt;=10,Q39=0),"Xuất sắc",IF(AND($P39&gt;=8,$P39&lt;=10,Q39=1),"Tốt",IF(AND($P39&gt;=8,$P39&lt;=10,Q39=2),"Hoàn thành",IF(AND($P39&gt;6,$P39&lt;8,Q39&lt;=1),"Tốt",IF(AND($P39&gt;6,$P39&lt;8,Q39=2),"Hoàn thành",IF(AND($P39&gt;=5,$P39&lt;=6,Q39&lt;=2),"Hoàn thành",IF(AND($P39&lt;5,Q39&gt;3),"Không hoàn thành",""))))))))</f>
        <v>Xuất sắc</v>
      </c>
      <c r="S39" s="247" t="s">
        <v>539</v>
      </c>
      <c r="T39" s="259" t="s">
        <v>1142</v>
      </c>
      <c r="U39" s="259">
        <f>VLOOKUP(T39,Sheet1!$B$2:$C$12,2,TRUE)</f>
        <v>10</v>
      </c>
      <c r="V39" s="181" t="str">
        <f>IFERROR(VLOOKUP($D39,'[1]Chi tiet'!$D$7:$L$389,8,0),0)</f>
        <v>A1</v>
      </c>
      <c r="W39" s="259">
        <f>VLOOKUP(V39,Sheet1!$B$2:$C$12,2,TRUE)</f>
        <v>10</v>
      </c>
      <c r="X39" s="181" t="str">
        <f>IFERROR(VLOOKUP($D39,'[2]Gui chi Quynh'!D$7:K$393,7,0),0)</f>
        <v>A1</v>
      </c>
      <c r="Y39" s="259">
        <f>VLOOKUP(X39,Sheet1!$B$2:$C$12,2,TRUE)</f>
        <v>10</v>
      </c>
      <c r="Z39" s="181" t="str">
        <f>IFERROR(VLOOKUP($D39,'[3]Chi tiet'!$D$7:$L$397,8,0),0)</f>
        <v>A1</v>
      </c>
      <c r="AA39" s="259">
        <f>VLOOKUP(Z39,Sheet1!$B$2:$C$12,2,TRUE)</f>
        <v>10</v>
      </c>
      <c r="AB39" s="181"/>
      <c r="AC39" s="259" t="e">
        <f>VLOOKUP(AB39,Sheet1!$B$2:$C$12,2,TRUE)</f>
        <v>#N/A</v>
      </c>
      <c r="AD39" s="442">
        <f t="shared" si="4"/>
        <v>10</v>
      </c>
      <c r="AE39" s="443">
        <f t="shared" si="5"/>
        <v>0</v>
      </c>
      <c r="AF39" s="444" t="str">
        <f t="shared" si="6"/>
        <v>Xuất sắc</v>
      </c>
      <c r="AG39" s="453">
        <f t="shared" si="7"/>
        <v>10</v>
      </c>
      <c r="AH39" s="453">
        <f t="shared" si="0"/>
        <v>0</v>
      </c>
      <c r="AI39" s="453" t="str">
        <f t="shared" si="8"/>
        <v>Xuất sắc</v>
      </c>
      <c r="AJ39" s="453" t="str">
        <f t="shared" ref="AJ39:AJ102" si="13">IF($AH39=1,"Không đạt LĐTT",IF(OR($AI39= "Xuất sắc", $AI39="Tốt"),"Đạt LĐTT","Không đạt LĐTT"))</f>
        <v>Đạt LĐTT</v>
      </c>
      <c r="AK39" s="247"/>
      <c r="AL39" s="247"/>
      <c r="AM39" s="67">
        <f>VLOOKUP($C39,'[4]Tong hop ket qua'!$D$17:$G$187,4,0)</f>
        <v>95</v>
      </c>
      <c r="AN39" s="181" t="str">
        <f>IFERROR(VLOOKUP($D39,'[5]BIEN BAN'!$D$8:$AJ$343,33,0),0)</f>
        <v>HTXS NV</v>
      </c>
      <c r="AO39" s="294"/>
      <c r="AP39" s="293"/>
    </row>
    <row r="40" spans="1:42" s="226" customFormat="1" x14ac:dyDescent="0.25">
      <c r="A40" s="344">
        <f t="shared" si="11"/>
        <v>32</v>
      </c>
      <c r="B40" s="344" t="s">
        <v>576</v>
      </c>
      <c r="C40" s="35" t="s">
        <v>79</v>
      </c>
      <c r="D40" s="259" t="s">
        <v>1188</v>
      </c>
      <c r="E40" s="345"/>
      <c r="F40" s="181" t="s">
        <v>539</v>
      </c>
      <c r="G40" s="181">
        <v>10</v>
      </c>
      <c r="H40" s="181" t="s">
        <v>539</v>
      </c>
      <c r="I40" s="181">
        <v>10</v>
      </c>
      <c r="J40" s="181" t="s">
        <v>539</v>
      </c>
      <c r="K40" s="181">
        <v>10</v>
      </c>
      <c r="L40" s="181" t="s">
        <v>539</v>
      </c>
      <c r="M40" s="181">
        <v>10</v>
      </c>
      <c r="N40" s="181" t="s">
        <v>1143</v>
      </c>
      <c r="O40" s="259">
        <f>VLOOKUP(N40,Sheet1!$B$2:$C$12,2,TRUE)</f>
        <v>9</v>
      </c>
      <c r="P40" s="497">
        <f t="shared" si="1"/>
        <v>9.8000000000000007</v>
      </c>
      <c r="Q40" s="431">
        <f t="shared" ref="Q40:Q104" si="14">COUNTIF(E40:N40,"C*")*1+COUNTIF(E40:N40,"D")*2+COUNTIF(E40:N40,"E")*3</f>
        <v>0</v>
      </c>
      <c r="R40" s="432" t="str">
        <f t="shared" ref="R40:R104" si="15">IF(Q40&gt;=3,"Không hoàn thành",IF(AND($P40&gt;=8,$P40&lt;=10,Q40=0),"Xuất sắc",IF(AND($P40&gt;=8,$P40&lt;=10,Q40=1),"Tốt",IF(AND($P40&gt;=8,$P40&lt;=10,Q40=2),"Hoàn thành",IF(AND($P40&gt;6,$P40&lt;8,Q40&lt;=1),"Tốt",IF(AND($P40&gt;6,$P40&lt;8,Q40=2),"Hoàn thành",IF(AND($P40&gt;=5,$P40&lt;=6,Q40&lt;=2),"Hoàn thành",IF(AND($P40&lt;5,Q40&gt;3),"Không hoàn thành",""))))))))</f>
        <v>Xuất sắc</v>
      </c>
      <c r="S40" s="247" t="s">
        <v>539</v>
      </c>
      <c r="T40" s="259" t="s">
        <v>1143</v>
      </c>
      <c r="U40" s="259">
        <f>VLOOKUP(T40,Sheet1!$B$2:$C$12,2,TRUE)</f>
        <v>9</v>
      </c>
      <c r="V40" s="181" t="str">
        <f>IFERROR(VLOOKUP($D40,'[1]Chi tiet'!$D$7:$L$389,8,0),0)</f>
        <v>A2</v>
      </c>
      <c r="W40" s="259">
        <f>VLOOKUP(V40,Sheet1!$B$2:$C$12,2,TRUE)</f>
        <v>9</v>
      </c>
      <c r="X40" s="181" t="str">
        <f>IFERROR(VLOOKUP($D40,'[2]Gui chi Quynh'!D$7:K$393,7,0),0)</f>
        <v>A2</v>
      </c>
      <c r="Y40" s="259">
        <f>VLOOKUP(X40,Sheet1!$B$2:$C$12,2,TRUE)</f>
        <v>9</v>
      </c>
      <c r="Z40" s="181" t="str">
        <f>IFERROR(VLOOKUP($D40,'[3]Chi tiet'!$D$7:$L$397,8,0),0)</f>
        <v>A2</v>
      </c>
      <c r="AA40" s="259">
        <f>VLOOKUP(Z40,Sheet1!$B$2:$C$12,2,TRUE)</f>
        <v>9</v>
      </c>
      <c r="AB40" s="181"/>
      <c r="AC40" s="259" t="e">
        <f>VLOOKUP(AB40,Sheet1!$B$2:$C$12,2,TRUE)</f>
        <v>#N/A</v>
      </c>
      <c r="AD40" s="442">
        <f t="shared" si="4"/>
        <v>9</v>
      </c>
      <c r="AE40" s="443">
        <f t="shared" si="5"/>
        <v>0</v>
      </c>
      <c r="AF40" s="444" t="str">
        <f t="shared" si="6"/>
        <v>Xuất sắc</v>
      </c>
      <c r="AG40" s="453">
        <f t="shared" si="7"/>
        <v>9.4</v>
      </c>
      <c r="AH40" s="453">
        <f t="shared" si="0"/>
        <v>0</v>
      </c>
      <c r="AI40" s="453" t="str">
        <f t="shared" si="8"/>
        <v>Xuất sắc</v>
      </c>
      <c r="AJ40" s="453" t="str">
        <f t="shared" si="13"/>
        <v>Đạt LĐTT</v>
      </c>
      <c r="AK40" s="181"/>
      <c r="AL40" s="181"/>
      <c r="AM40" s="67">
        <f>VLOOKUP($C40,'[4]Tong hop ket qua'!$D$17:$G$187,4,0)</f>
        <v>83</v>
      </c>
      <c r="AN40" s="181" t="str">
        <f>IFERROR(VLOOKUP($D40,'[5]BIEN BAN'!$D$8:$AJ$343,33,0),0)</f>
        <v>HTXS NV</v>
      </c>
      <c r="AO40" s="293"/>
      <c r="AP40" s="293"/>
    </row>
    <row r="41" spans="1:42" s="226" customFormat="1" x14ac:dyDescent="0.25">
      <c r="A41" s="344">
        <f t="shared" si="11"/>
        <v>33</v>
      </c>
      <c r="B41" s="344" t="s">
        <v>577</v>
      </c>
      <c r="C41" s="35" t="s">
        <v>80</v>
      </c>
      <c r="D41" s="259" t="s">
        <v>1189</v>
      </c>
      <c r="E41" s="345"/>
      <c r="F41" s="181" t="s">
        <v>539</v>
      </c>
      <c r="G41" s="181">
        <v>10</v>
      </c>
      <c r="H41" s="181" t="s">
        <v>539</v>
      </c>
      <c r="I41" s="181">
        <v>10</v>
      </c>
      <c r="J41" s="181" t="s">
        <v>539</v>
      </c>
      <c r="K41" s="181">
        <v>10</v>
      </c>
      <c r="L41" s="181" t="s">
        <v>539</v>
      </c>
      <c r="M41" s="181">
        <v>10</v>
      </c>
      <c r="N41" s="181" t="s">
        <v>1143</v>
      </c>
      <c r="O41" s="259">
        <f>VLOOKUP(N41,Sheet1!$B$2:$C$12,2,TRUE)</f>
        <v>9</v>
      </c>
      <c r="P41" s="497">
        <f t="shared" si="1"/>
        <v>9.8000000000000007</v>
      </c>
      <c r="Q41" s="431">
        <f t="shared" si="14"/>
        <v>0</v>
      </c>
      <c r="R41" s="432" t="str">
        <f t="shared" si="15"/>
        <v>Xuất sắc</v>
      </c>
      <c r="S41" s="247" t="s">
        <v>539</v>
      </c>
      <c r="T41" s="259" t="s">
        <v>1143</v>
      </c>
      <c r="U41" s="259">
        <f>VLOOKUP(T41,Sheet1!$B$2:$C$12,2,TRUE)</f>
        <v>9</v>
      </c>
      <c r="V41" s="181" t="str">
        <f>IFERROR(VLOOKUP($D41,'[1]Chi tiet'!$D$7:$L$389,8,0),0)</f>
        <v>A2</v>
      </c>
      <c r="W41" s="259">
        <f>VLOOKUP(V41,Sheet1!$B$2:$C$12,2,TRUE)</f>
        <v>9</v>
      </c>
      <c r="X41" s="181" t="str">
        <f>IFERROR(VLOOKUP($D41,'[2]Gui chi Quynh'!D$7:K$393,7,0),0)</f>
        <v>A2</v>
      </c>
      <c r="Y41" s="259">
        <f>VLOOKUP(X41,Sheet1!$B$2:$C$12,2,TRUE)</f>
        <v>9</v>
      </c>
      <c r="Z41" s="181" t="str">
        <f>IFERROR(VLOOKUP($D41,'[3]Chi tiet'!$D$7:$L$397,8,0),0)</f>
        <v>A2</v>
      </c>
      <c r="AA41" s="259">
        <f>VLOOKUP(Z41,Sheet1!$B$2:$C$12,2,TRUE)</f>
        <v>9</v>
      </c>
      <c r="AB41" s="181"/>
      <c r="AC41" s="259" t="e">
        <f>VLOOKUP(AB41,Sheet1!$B$2:$C$12,2,TRUE)</f>
        <v>#N/A</v>
      </c>
      <c r="AD41" s="442">
        <f t="shared" si="4"/>
        <v>9</v>
      </c>
      <c r="AE41" s="443">
        <f t="shared" si="5"/>
        <v>0</v>
      </c>
      <c r="AF41" s="444" t="str">
        <f t="shared" si="6"/>
        <v>Xuất sắc</v>
      </c>
      <c r="AG41" s="453">
        <f t="shared" si="7"/>
        <v>9.4</v>
      </c>
      <c r="AH41" s="453">
        <f t="shared" si="0"/>
        <v>0</v>
      </c>
      <c r="AI41" s="453" t="str">
        <f t="shared" si="8"/>
        <v>Xuất sắc</v>
      </c>
      <c r="AJ41" s="453" t="str">
        <f t="shared" si="13"/>
        <v>Đạt LĐTT</v>
      </c>
      <c r="AK41" s="181"/>
      <c r="AL41" s="181"/>
      <c r="AM41" s="67">
        <f>VLOOKUP($C41,'[4]Tong hop ket qua'!$D$17:$G$187,4,0)</f>
        <v>85</v>
      </c>
      <c r="AN41" s="181" t="str">
        <f>IFERROR(VLOOKUP($D41,'[5]BIEN BAN'!$D$8:$AJ$343,33,0),0)</f>
        <v>HTXS NV</v>
      </c>
      <c r="AO41" s="293"/>
      <c r="AP41" s="293"/>
    </row>
    <row r="42" spans="1:42" s="226" customFormat="1" x14ac:dyDescent="0.25">
      <c r="A42" s="344">
        <f t="shared" si="11"/>
        <v>34</v>
      </c>
      <c r="B42" s="344" t="s">
        <v>578</v>
      </c>
      <c r="C42" s="355" t="s">
        <v>81</v>
      </c>
      <c r="D42" s="420" t="s">
        <v>1190</v>
      </c>
      <c r="E42" s="345"/>
      <c r="F42" s="181" t="s">
        <v>539</v>
      </c>
      <c r="G42" s="181">
        <v>10</v>
      </c>
      <c r="H42" s="181" t="s">
        <v>539</v>
      </c>
      <c r="I42" s="181">
        <v>10</v>
      </c>
      <c r="J42" s="181" t="s">
        <v>539</v>
      </c>
      <c r="K42" s="181">
        <v>10</v>
      </c>
      <c r="L42" s="181" t="s">
        <v>539</v>
      </c>
      <c r="M42" s="181">
        <v>10</v>
      </c>
      <c r="N42" s="181" t="s">
        <v>1143</v>
      </c>
      <c r="O42" s="259">
        <f>VLOOKUP(N42,Sheet1!$B$2:$C$12,2,TRUE)</f>
        <v>9</v>
      </c>
      <c r="P42" s="497">
        <f t="shared" si="1"/>
        <v>9.8000000000000007</v>
      </c>
      <c r="Q42" s="431">
        <f t="shared" si="14"/>
        <v>0</v>
      </c>
      <c r="R42" s="432" t="str">
        <f t="shared" si="15"/>
        <v>Xuất sắc</v>
      </c>
      <c r="S42" s="247" t="s">
        <v>539</v>
      </c>
      <c r="T42" s="259" t="s">
        <v>1143</v>
      </c>
      <c r="U42" s="259">
        <f>VLOOKUP(T42,Sheet1!$B$2:$C$12,2,TRUE)</f>
        <v>9</v>
      </c>
      <c r="V42" s="181" t="str">
        <f>IFERROR(VLOOKUP($D42,'[1]Chi tiet'!$D$7:$L$389,8,0),0)</f>
        <v>A2</v>
      </c>
      <c r="W42" s="259">
        <f>VLOOKUP(V42,Sheet1!$B$2:$C$12,2,TRUE)</f>
        <v>9</v>
      </c>
      <c r="X42" s="181" t="str">
        <f>IFERROR(VLOOKUP($D42,'[2]Gui chi Quynh'!D$7:K$393,7,0),0)</f>
        <v>A2</v>
      </c>
      <c r="Y42" s="259">
        <f>VLOOKUP(X42,Sheet1!$B$2:$C$12,2,TRUE)</f>
        <v>9</v>
      </c>
      <c r="Z42" s="181" t="str">
        <f>IFERROR(VLOOKUP($D42,'[3]Chi tiet'!$D$7:$L$397,8,0),0)</f>
        <v>A2</v>
      </c>
      <c r="AA42" s="259">
        <f>VLOOKUP(Z42,Sheet1!$B$2:$C$12,2,TRUE)</f>
        <v>9</v>
      </c>
      <c r="AB42" s="181"/>
      <c r="AC42" s="259" t="e">
        <f>VLOOKUP(AB42,Sheet1!$B$2:$C$12,2,TRUE)</f>
        <v>#N/A</v>
      </c>
      <c r="AD42" s="442">
        <f t="shared" si="4"/>
        <v>9</v>
      </c>
      <c r="AE42" s="443">
        <f t="shared" si="5"/>
        <v>0</v>
      </c>
      <c r="AF42" s="444" t="str">
        <f t="shared" si="6"/>
        <v>Xuất sắc</v>
      </c>
      <c r="AG42" s="453">
        <f t="shared" si="7"/>
        <v>9.4</v>
      </c>
      <c r="AH42" s="453">
        <f t="shared" si="0"/>
        <v>0</v>
      </c>
      <c r="AI42" s="453" t="str">
        <f t="shared" si="8"/>
        <v>Xuất sắc</v>
      </c>
      <c r="AJ42" s="453" t="str">
        <f t="shared" si="13"/>
        <v>Đạt LĐTT</v>
      </c>
      <c r="AK42" s="181"/>
      <c r="AL42" s="181"/>
      <c r="AM42" s="67">
        <f>VLOOKUP($C42,'[4]Tong hop ket qua'!$D$17:$G$187,4,0)</f>
        <v>89</v>
      </c>
      <c r="AN42" s="181" t="str">
        <f>IFERROR(VLOOKUP($D42,'[5]BIEN BAN'!$D$8:$AJ$343,33,0),0)</f>
        <v>HTXS NV</v>
      </c>
      <c r="AO42" s="293"/>
      <c r="AP42" s="293"/>
    </row>
    <row r="43" spans="1:42" s="226" customFormat="1" ht="23.25" customHeight="1" x14ac:dyDescent="0.25">
      <c r="A43" s="344">
        <f t="shared" si="11"/>
        <v>35</v>
      </c>
      <c r="B43" s="344" t="s">
        <v>579</v>
      </c>
      <c r="C43" s="35" t="s">
        <v>82</v>
      </c>
      <c r="D43" s="259" t="s">
        <v>1191</v>
      </c>
      <c r="E43" s="345"/>
      <c r="F43" s="181" t="s">
        <v>539</v>
      </c>
      <c r="G43" s="181">
        <v>10</v>
      </c>
      <c r="H43" s="181" t="s">
        <v>539</v>
      </c>
      <c r="I43" s="181">
        <v>10</v>
      </c>
      <c r="J43" s="181" t="s">
        <v>539</v>
      </c>
      <c r="K43" s="181">
        <v>10</v>
      </c>
      <c r="L43" s="229" t="s">
        <v>571</v>
      </c>
      <c r="M43" s="229"/>
      <c r="N43" s="229" t="s">
        <v>571</v>
      </c>
      <c r="O43" s="259" t="e">
        <f>VLOOKUP(N43,Sheet1!$B$2:$C$12,2,TRUE)</f>
        <v>#N/A</v>
      </c>
      <c r="P43" s="497">
        <f>ROUND(AVERAGE(G43,I43,K43),2)</f>
        <v>10</v>
      </c>
      <c r="Q43" s="431">
        <f t="shared" si="14"/>
        <v>0</v>
      </c>
      <c r="R43" s="229" t="s">
        <v>1115</v>
      </c>
      <c r="S43" s="229" t="s">
        <v>1115</v>
      </c>
      <c r="T43" s="252" t="s">
        <v>571</v>
      </c>
      <c r="U43" s="259" t="e">
        <f>VLOOKUP(T43,Sheet1!$B$2:$C$12,2,TRUE)</f>
        <v>#N/A</v>
      </c>
      <c r="V43" s="181" t="str">
        <f>IFERROR(VLOOKUP($D43,'[1]Chi tiet'!$D$7:$L$389,8,0),0)</f>
        <v>A DN</v>
      </c>
      <c r="W43" s="259" t="e">
        <f>VLOOKUP(V43,Sheet1!$B$2:$C$12,2,TRUE)</f>
        <v>#N/A</v>
      </c>
      <c r="X43" s="181" t="str">
        <f>IFERROR(VLOOKUP($D43,'[2]Gui chi Quynh'!D$7:K$393,7,0),0)</f>
        <v>A DN</v>
      </c>
      <c r="Y43" s="259" t="e">
        <f>VLOOKUP(X43,Sheet1!$B$2:$C$12,2,TRUE)</f>
        <v>#N/A</v>
      </c>
      <c r="Z43" s="181" t="str">
        <f>IFERROR(VLOOKUP($D43,'[3]Chi tiet'!$D$7:$L$397,8,0),0)</f>
        <v>A2</v>
      </c>
      <c r="AA43" s="259">
        <f>VLOOKUP(Z43,Sheet1!$B$2:$C$12,2,TRUE)</f>
        <v>9</v>
      </c>
      <c r="AB43" s="181"/>
      <c r="AC43" s="259" t="e">
        <f>VLOOKUP(AB43,Sheet1!$B$2:$C$12,2,TRUE)</f>
        <v>#N/A</v>
      </c>
      <c r="AD43" s="442" t="e">
        <f t="shared" si="4"/>
        <v>#N/A</v>
      </c>
      <c r="AE43" s="443">
        <f t="shared" si="5"/>
        <v>0</v>
      </c>
      <c r="AF43" s="444" t="e">
        <f t="shared" si="6"/>
        <v>#N/A</v>
      </c>
      <c r="AG43" s="453" t="e">
        <f t="shared" si="7"/>
        <v>#N/A</v>
      </c>
      <c r="AH43" s="453">
        <f t="shared" si="0"/>
        <v>0</v>
      </c>
      <c r="AI43" s="453" t="e">
        <f t="shared" si="8"/>
        <v>#N/A</v>
      </c>
      <c r="AJ43" s="453" t="s">
        <v>1575</v>
      </c>
      <c r="AK43" s="181"/>
      <c r="AL43" s="181"/>
      <c r="AM43" s="67">
        <f>VLOOKUP($C43,'[4]Tong hop ket qua'!$D$17:$G$187,4,0)</f>
        <v>82.5</v>
      </c>
      <c r="AN43" s="181" t="str">
        <f>IFERROR(VLOOKUP($D43,'[5]BIEN BAN'!$D$8:$AJ$343,33,0),0)</f>
        <v>HTXS NV</v>
      </c>
      <c r="AO43" s="498" t="s">
        <v>1574</v>
      </c>
      <c r="AP43" s="294"/>
    </row>
    <row r="44" spans="1:42" s="226" customFormat="1" x14ac:dyDescent="0.25">
      <c r="A44" s="344">
        <f t="shared" si="11"/>
        <v>36</v>
      </c>
      <c r="B44" s="344" t="s">
        <v>580</v>
      </c>
      <c r="C44" s="230" t="s">
        <v>196</v>
      </c>
      <c r="D44" s="259" t="s">
        <v>1192</v>
      </c>
      <c r="E44" s="259"/>
      <c r="F44" s="181" t="s">
        <v>539</v>
      </c>
      <c r="G44" s="181">
        <v>10</v>
      </c>
      <c r="H44" s="181" t="s">
        <v>539</v>
      </c>
      <c r="I44" s="181">
        <v>10</v>
      </c>
      <c r="J44" s="181" t="s">
        <v>539</v>
      </c>
      <c r="K44" s="181">
        <v>10</v>
      </c>
      <c r="L44" s="181" t="s">
        <v>539</v>
      </c>
      <c r="M44" s="181">
        <v>10</v>
      </c>
      <c r="N44" s="181" t="s">
        <v>1143</v>
      </c>
      <c r="O44" s="259">
        <f>VLOOKUP(N44,Sheet1!$B$2:$C$12,2,TRUE)</f>
        <v>9</v>
      </c>
      <c r="P44" s="497">
        <f t="shared" si="1"/>
        <v>9.8000000000000007</v>
      </c>
      <c r="Q44" s="431">
        <f t="shared" si="14"/>
        <v>0</v>
      </c>
      <c r="R44" s="432" t="str">
        <f t="shared" si="15"/>
        <v>Xuất sắc</v>
      </c>
      <c r="S44" s="229" t="s">
        <v>539</v>
      </c>
      <c r="T44" s="252" t="s">
        <v>1143</v>
      </c>
      <c r="U44" s="259">
        <f>VLOOKUP(T44,Sheet1!$B$2:$C$12,2,TRUE)</f>
        <v>9</v>
      </c>
      <c r="V44" s="181" t="str">
        <f>IFERROR(VLOOKUP($D44,'[1]Chi tiet'!$D$7:$L$389,8,0),0)</f>
        <v>A2</v>
      </c>
      <c r="W44" s="259">
        <f>VLOOKUP(V44,Sheet1!$B$2:$C$12,2,TRUE)</f>
        <v>9</v>
      </c>
      <c r="X44" s="181" t="str">
        <f>IFERROR(VLOOKUP($D44,'[2]Gui chi Quynh'!D$7:K$393,7,0),0)</f>
        <v>A2</v>
      </c>
      <c r="Y44" s="259">
        <f>VLOOKUP(X44,Sheet1!$B$2:$C$12,2,TRUE)</f>
        <v>9</v>
      </c>
      <c r="Z44" s="181" t="str">
        <f>IFERROR(VLOOKUP($D44,'[3]Chi tiet'!$D$7:$L$397,8,0),0)</f>
        <v>A2</v>
      </c>
      <c r="AA44" s="259">
        <f>VLOOKUP(Z44,Sheet1!$B$2:$C$12,2,TRUE)</f>
        <v>9</v>
      </c>
      <c r="AB44" s="181"/>
      <c r="AC44" s="259" t="e">
        <f>VLOOKUP(AB44,Sheet1!$B$2:$C$12,2,TRUE)</f>
        <v>#N/A</v>
      </c>
      <c r="AD44" s="442">
        <f t="shared" si="4"/>
        <v>9</v>
      </c>
      <c r="AE44" s="443">
        <f t="shared" si="5"/>
        <v>0</v>
      </c>
      <c r="AF44" s="444" t="str">
        <f t="shared" si="6"/>
        <v>Xuất sắc</v>
      </c>
      <c r="AG44" s="453">
        <f t="shared" si="7"/>
        <v>9.4</v>
      </c>
      <c r="AH44" s="453">
        <f t="shared" si="0"/>
        <v>0</v>
      </c>
      <c r="AI44" s="453" t="str">
        <f t="shared" si="8"/>
        <v>Xuất sắc</v>
      </c>
      <c r="AJ44" s="453" t="str">
        <f t="shared" si="13"/>
        <v>Đạt LĐTT</v>
      </c>
      <c r="AK44" s="181"/>
      <c r="AL44" s="181"/>
      <c r="AM44" s="67">
        <f>VLOOKUP($C44,'[4]Tong hop ket qua'!$D$17:$G$187,4,0)</f>
        <v>81.5</v>
      </c>
      <c r="AN44" s="181" t="str">
        <f>IFERROR(VLOOKUP($D44,'[5]BIEN BAN'!$D$8:$AJ$343,33,0),0)</f>
        <v>HTXS NV</v>
      </c>
      <c r="AO44" s="293"/>
      <c r="AP44" s="293"/>
    </row>
    <row r="45" spans="1:42" s="346" customFormat="1" x14ac:dyDescent="0.25">
      <c r="A45" s="344">
        <f t="shared" si="11"/>
        <v>37</v>
      </c>
      <c r="B45" s="344" t="s">
        <v>581</v>
      </c>
      <c r="C45" s="35" t="s">
        <v>85</v>
      </c>
      <c r="D45" s="259" t="s">
        <v>1193</v>
      </c>
      <c r="E45" s="345"/>
      <c r="F45" s="181" t="s">
        <v>539</v>
      </c>
      <c r="G45" s="181">
        <v>10</v>
      </c>
      <c r="H45" s="181" t="s">
        <v>539</v>
      </c>
      <c r="I45" s="181">
        <v>10</v>
      </c>
      <c r="J45" s="181" t="s">
        <v>539</v>
      </c>
      <c r="K45" s="181">
        <v>10</v>
      </c>
      <c r="L45" s="181" t="s">
        <v>539</v>
      </c>
      <c r="M45" s="181">
        <v>10</v>
      </c>
      <c r="N45" s="181" t="s">
        <v>1143</v>
      </c>
      <c r="O45" s="259">
        <f>VLOOKUP(N45,Sheet1!$B$2:$C$12,2,TRUE)</f>
        <v>9</v>
      </c>
      <c r="P45" s="497">
        <f t="shared" si="1"/>
        <v>9.8000000000000007</v>
      </c>
      <c r="Q45" s="431">
        <f t="shared" si="14"/>
        <v>0</v>
      </c>
      <c r="R45" s="432" t="str">
        <f t="shared" si="15"/>
        <v>Xuất sắc</v>
      </c>
      <c r="S45" s="229" t="s">
        <v>539</v>
      </c>
      <c r="T45" s="252" t="s">
        <v>1143</v>
      </c>
      <c r="U45" s="259">
        <f>VLOOKUP(T45,Sheet1!$B$2:$C$12,2,TRUE)</f>
        <v>9</v>
      </c>
      <c r="V45" s="181" t="str">
        <f>IFERROR(VLOOKUP($D45,'[1]Chi tiet'!$D$7:$L$389,8,0),0)</f>
        <v>A2</v>
      </c>
      <c r="W45" s="259">
        <f>VLOOKUP(V45,Sheet1!$B$2:$C$12,2,TRUE)</f>
        <v>9</v>
      </c>
      <c r="X45" s="181" t="str">
        <f>IFERROR(VLOOKUP($D45,'[2]Gui chi Quynh'!D$7:K$393,7,0),0)</f>
        <v>A2</v>
      </c>
      <c r="Y45" s="259">
        <f>VLOOKUP(X45,Sheet1!$B$2:$C$12,2,TRUE)</f>
        <v>9</v>
      </c>
      <c r="Z45" s="181" t="str">
        <f>IFERROR(VLOOKUP($D45,'[3]Chi tiet'!$D$7:$L$397,8,0),0)</f>
        <v>A2</v>
      </c>
      <c r="AA45" s="259">
        <f>VLOOKUP(Z45,Sheet1!$B$2:$C$12,2,TRUE)</f>
        <v>9</v>
      </c>
      <c r="AB45" s="181"/>
      <c r="AC45" s="259" t="e">
        <f>VLOOKUP(AB45,Sheet1!$B$2:$C$12,2,TRUE)</f>
        <v>#N/A</v>
      </c>
      <c r="AD45" s="442">
        <f t="shared" si="4"/>
        <v>9</v>
      </c>
      <c r="AE45" s="443">
        <f t="shared" si="5"/>
        <v>0</v>
      </c>
      <c r="AF45" s="444" t="str">
        <f t="shared" si="6"/>
        <v>Xuất sắc</v>
      </c>
      <c r="AG45" s="453">
        <f t="shared" si="7"/>
        <v>9.4</v>
      </c>
      <c r="AH45" s="453">
        <f t="shared" si="0"/>
        <v>0</v>
      </c>
      <c r="AI45" s="453" t="str">
        <f t="shared" si="8"/>
        <v>Xuất sắc</v>
      </c>
      <c r="AJ45" s="453" t="str">
        <f t="shared" si="13"/>
        <v>Đạt LĐTT</v>
      </c>
      <c r="AK45" s="181"/>
      <c r="AL45" s="181"/>
      <c r="AM45" s="67">
        <f>VLOOKUP($C45,'[4]Tong hop ket qua'!$D$17:$G$187,4,0)</f>
        <v>82</v>
      </c>
      <c r="AN45" s="181" t="str">
        <f>IFERROR(VLOOKUP($D45,'[5]BIEN BAN'!$D$8:$AJ$343,33,0),0)</f>
        <v>HTXS NV</v>
      </c>
      <c r="AO45" s="293"/>
      <c r="AP45" s="293"/>
    </row>
    <row r="46" spans="1:42" s="226" customFormat="1" x14ac:dyDescent="0.25">
      <c r="A46" s="344">
        <f t="shared" si="11"/>
        <v>38</v>
      </c>
      <c r="B46" s="344" t="s">
        <v>582</v>
      </c>
      <c r="C46" s="356" t="s">
        <v>1052</v>
      </c>
      <c r="D46" s="374" t="s">
        <v>1194</v>
      </c>
      <c r="E46" s="345"/>
      <c r="F46" s="181" t="s">
        <v>539</v>
      </c>
      <c r="G46" s="181">
        <v>10</v>
      </c>
      <c r="H46" s="181" t="s">
        <v>539</v>
      </c>
      <c r="I46" s="181">
        <v>10</v>
      </c>
      <c r="J46" s="181" t="s">
        <v>539</v>
      </c>
      <c r="K46" s="181">
        <v>10</v>
      </c>
      <c r="L46" s="181" t="s">
        <v>539</v>
      </c>
      <c r="M46" s="181">
        <v>10</v>
      </c>
      <c r="N46" s="181" t="s">
        <v>1143</v>
      </c>
      <c r="O46" s="259">
        <f>VLOOKUP(N46,Sheet1!$B$2:$C$12,2,TRUE)</f>
        <v>9</v>
      </c>
      <c r="P46" s="497">
        <f t="shared" si="1"/>
        <v>9.8000000000000007</v>
      </c>
      <c r="Q46" s="431">
        <f t="shared" si="14"/>
        <v>0</v>
      </c>
      <c r="R46" s="432" t="str">
        <f t="shared" si="15"/>
        <v>Xuất sắc</v>
      </c>
      <c r="S46" s="229" t="s">
        <v>539</v>
      </c>
      <c r="T46" s="252" t="s">
        <v>1143</v>
      </c>
      <c r="U46" s="259">
        <f>VLOOKUP(T46,Sheet1!$B$2:$C$12,2,TRUE)</f>
        <v>9</v>
      </c>
      <c r="V46" s="181" t="str">
        <f>IFERROR(VLOOKUP($D46,'[1]Chi tiet'!$D$7:$L$389,8,0),0)</f>
        <v>A2</v>
      </c>
      <c r="W46" s="259">
        <f>VLOOKUP(V46,Sheet1!$B$2:$C$12,2,TRUE)</f>
        <v>9</v>
      </c>
      <c r="X46" s="181" t="str">
        <f>IFERROR(VLOOKUP($D46,'[2]Gui chi Quynh'!D$7:K$393,7,0),0)</f>
        <v>A2</v>
      </c>
      <c r="Y46" s="259">
        <f>VLOOKUP(X46,Sheet1!$B$2:$C$12,2,TRUE)</f>
        <v>9</v>
      </c>
      <c r="Z46" s="181" t="str">
        <f>IFERROR(VLOOKUP($D46,'[3]Chi tiet'!$D$7:$L$397,8,0),0)</f>
        <v>A2</v>
      </c>
      <c r="AA46" s="259">
        <f>VLOOKUP(Z46,Sheet1!$B$2:$C$12,2,TRUE)</f>
        <v>9</v>
      </c>
      <c r="AB46" s="181"/>
      <c r="AC46" s="259" t="e">
        <f>VLOOKUP(AB46,Sheet1!$B$2:$C$12,2,TRUE)</f>
        <v>#N/A</v>
      </c>
      <c r="AD46" s="442">
        <f t="shared" si="4"/>
        <v>9</v>
      </c>
      <c r="AE46" s="443">
        <f t="shared" si="5"/>
        <v>0</v>
      </c>
      <c r="AF46" s="444" t="str">
        <f t="shared" si="6"/>
        <v>Xuất sắc</v>
      </c>
      <c r="AG46" s="453">
        <f t="shared" si="7"/>
        <v>9.4</v>
      </c>
      <c r="AH46" s="453">
        <f t="shared" si="0"/>
        <v>0</v>
      </c>
      <c r="AI46" s="453" t="str">
        <f t="shared" si="8"/>
        <v>Xuất sắc</v>
      </c>
      <c r="AJ46" s="453" t="str">
        <f t="shared" si="13"/>
        <v>Đạt LĐTT</v>
      </c>
      <c r="AK46" s="247"/>
      <c r="AL46" s="247"/>
      <c r="AM46" s="67">
        <f>VLOOKUP($C46,'[4]Tong hop ket qua'!$D$17:$G$187,4,0)</f>
        <v>72</v>
      </c>
      <c r="AN46" s="181" t="str">
        <f>IFERROR(VLOOKUP($D46,'[5]BIEN BAN'!$D$8:$AJ$343,33,0),0)</f>
        <v>HTXS NV</v>
      </c>
      <c r="AO46" s="293"/>
      <c r="AP46" s="293"/>
    </row>
    <row r="47" spans="1:42" s="226" customFormat="1" ht="31.5" x14ac:dyDescent="0.25">
      <c r="A47" s="344">
        <f t="shared" si="11"/>
        <v>39</v>
      </c>
      <c r="B47" s="344"/>
      <c r="C47" s="490" t="s">
        <v>1564</v>
      </c>
      <c r="D47" s="419" t="s">
        <v>1565</v>
      </c>
      <c r="E47" s="345"/>
      <c r="F47" s="257"/>
      <c r="G47" s="257"/>
      <c r="H47" s="257"/>
      <c r="I47" s="257"/>
      <c r="J47" s="257"/>
      <c r="K47" s="257"/>
      <c r="L47" s="257"/>
      <c r="M47" s="257"/>
      <c r="N47" s="257"/>
      <c r="O47" s="378"/>
      <c r="P47" s="497"/>
      <c r="Q47" s="502"/>
      <c r="R47" s="255"/>
      <c r="S47" s="255"/>
      <c r="T47" s="370"/>
      <c r="U47" s="378"/>
      <c r="V47" s="257"/>
      <c r="W47" s="378"/>
      <c r="X47" s="181" t="str">
        <f>IFERROR(VLOOKUP($D47,'[2]Gui chi Quynh'!D$7:K$393,7,0),0)</f>
        <v>A3</v>
      </c>
      <c r="Y47" s="259">
        <f>VLOOKUP(X47,Sheet1!$B$2:$C$12,2,TRUE)</f>
        <v>8</v>
      </c>
      <c r="Z47" s="181" t="str">
        <f>IFERROR(VLOOKUP($D47,'[3]Chi tiet'!$D$7:$L$397,8,0),0)</f>
        <v>A3</v>
      </c>
      <c r="AA47" s="259">
        <f>VLOOKUP(Z47,Sheet1!$B$2:$C$12,2,TRUE)</f>
        <v>8</v>
      </c>
      <c r="AB47" s="181"/>
      <c r="AC47" s="259"/>
      <c r="AD47" s="442">
        <f t="shared" si="4"/>
        <v>8</v>
      </c>
      <c r="AE47" s="443"/>
      <c r="AF47" s="444" t="s">
        <v>1576</v>
      </c>
      <c r="AG47" s="453">
        <f t="shared" si="7"/>
        <v>8</v>
      </c>
      <c r="AH47" s="453">
        <f t="shared" si="0"/>
        <v>0</v>
      </c>
      <c r="AI47" s="453" t="str">
        <f t="shared" si="8"/>
        <v>Xuất sắc</v>
      </c>
      <c r="AJ47" s="259" t="s">
        <v>1573</v>
      </c>
      <c r="AK47" s="247"/>
      <c r="AL47" s="247"/>
      <c r="AM47" s="67"/>
      <c r="AN47" s="181" t="str">
        <f>IFERROR(VLOOKUP($D47,'[5]BIEN BAN'!$D$8:$AJ$343,33,0),0)</f>
        <v>Không đánh giá</v>
      </c>
      <c r="AO47" s="498" t="s">
        <v>1589</v>
      </c>
      <c r="AP47" s="293"/>
    </row>
    <row r="48" spans="1:42" s="226" customFormat="1" ht="31.5" x14ac:dyDescent="0.25">
      <c r="A48" s="344">
        <f t="shared" si="11"/>
        <v>40</v>
      </c>
      <c r="B48" s="344" t="s">
        <v>575</v>
      </c>
      <c r="C48" s="33" t="s">
        <v>86</v>
      </c>
      <c r="D48" s="259" t="s">
        <v>1195</v>
      </c>
      <c r="E48" s="181" t="s">
        <v>1059</v>
      </c>
      <c r="F48" s="181" t="s">
        <v>539</v>
      </c>
      <c r="G48" s="181">
        <v>10</v>
      </c>
      <c r="H48" s="181" t="s">
        <v>539</v>
      </c>
      <c r="I48" s="181">
        <v>10</v>
      </c>
      <c r="J48" s="181" t="s">
        <v>539</v>
      </c>
      <c r="K48" s="181">
        <v>10</v>
      </c>
      <c r="L48" s="181" t="s">
        <v>539</v>
      </c>
      <c r="M48" s="181">
        <v>10</v>
      </c>
      <c r="N48" s="181" t="s">
        <v>1142</v>
      </c>
      <c r="O48" s="259">
        <f>VLOOKUP(N48,Sheet1!$B$2:$C$12,2,TRUE)</f>
        <v>10</v>
      </c>
      <c r="P48" s="497">
        <f t="shared" si="1"/>
        <v>10</v>
      </c>
      <c r="Q48" s="431">
        <f t="shared" si="14"/>
        <v>0</v>
      </c>
      <c r="R48" s="432" t="str">
        <f t="shared" si="15"/>
        <v>Xuất sắc</v>
      </c>
      <c r="S48" s="248" t="s">
        <v>539</v>
      </c>
      <c r="T48" s="252" t="s">
        <v>1142</v>
      </c>
      <c r="U48" s="259">
        <f>VLOOKUP(T48,Sheet1!$B$2:$C$12,2,TRUE)</f>
        <v>10</v>
      </c>
      <c r="V48" s="181" t="str">
        <f>IFERROR(VLOOKUP($D48,'[1]Chi tiet'!$D$7:$L$389,8,0),0)</f>
        <v>A1</v>
      </c>
      <c r="W48" s="259">
        <f>VLOOKUP(V48,Sheet1!$B$2:$C$12,2,TRUE)</f>
        <v>10</v>
      </c>
      <c r="X48" s="181" t="str">
        <f>IFERROR(VLOOKUP($D48,'[2]Gui chi Quynh'!D$7:K$393,7,0),0)</f>
        <v>A1</v>
      </c>
      <c r="Y48" s="259">
        <f>VLOOKUP(X48,Sheet1!$B$2:$C$12,2,TRUE)</f>
        <v>10</v>
      </c>
      <c r="Z48" s="181" t="str">
        <f>IFERROR(VLOOKUP($D48,'[3]Chi tiet'!$D$7:$L$397,8,0),0)</f>
        <v>A1</v>
      </c>
      <c r="AA48" s="259">
        <f>VLOOKUP(Z48,Sheet1!$B$2:$C$12,2,TRUE)</f>
        <v>10</v>
      </c>
      <c r="AB48" s="181"/>
      <c r="AC48" s="259" t="e">
        <f>VLOOKUP(AB48,Sheet1!$B$2:$C$12,2,TRUE)</f>
        <v>#N/A</v>
      </c>
      <c r="AD48" s="442">
        <f t="shared" si="4"/>
        <v>10</v>
      </c>
      <c r="AE48" s="443">
        <f t="shared" si="5"/>
        <v>0</v>
      </c>
      <c r="AF48" s="444" t="str">
        <f t="shared" si="6"/>
        <v>Xuất sắc</v>
      </c>
      <c r="AG48" s="453">
        <f t="shared" si="7"/>
        <v>10</v>
      </c>
      <c r="AH48" s="453">
        <f t="shared" si="0"/>
        <v>0</v>
      </c>
      <c r="AI48" s="453" t="str">
        <f t="shared" si="8"/>
        <v>Xuất sắc</v>
      </c>
      <c r="AJ48" s="453" t="str">
        <f t="shared" si="13"/>
        <v>Đạt LĐTT</v>
      </c>
      <c r="AK48" s="247"/>
      <c r="AL48" s="247"/>
      <c r="AM48" s="67">
        <f>VLOOKUP($C48,'[4]Tong hop ket qua'!$D$17:$G$187,4,0)</f>
        <v>95</v>
      </c>
      <c r="AN48" s="181" t="str">
        <f>IFERROR(VLOOKUP($D48,'[5]BIEN BAN'!$D$8:$AJ$343,33,0),0)</f>
        <v>HTXS NV</v>
      </c>
      <c r="AO48" s="293"/>
      <c r="AP48" s="293"/>
    </row>
    <row r="49" spans="1:42" s="346" customFormat="1" x14ac:dyDescent="0.25">
      <c r="A49" s="344">
        <f t="shared" si="11"/>
        <v>41</v>
      </c>
      <c r="B49" s="344" t="s">
        <v>576</v>
      </c>
      <c r="C49" s="33" t="s">
        <v>94</v>
      </c>
      <c r="D49" s="259" t="s">
        <v>1196</v>
      </c>
      <c r="E49" s="181"/>
      <c r="F49" s="181" t="s">
        <v>539</v>
      </c>
      <c r="G49" s="181">
        <v>10</v>
      </c>
      <c r="H49" s="181" t="s">
        <v>539</v>
      </c>
      <c r="I49" s="181">
        <v>10</v>
      </c>
      <c r="J49" s="181" t="s">
        <v>539</v>
      </c>
      <c r="K49" s="181">
        <v>10</v>
      </c>
      <c r="L49" s="181" t="s">
        <v>539</v>
      </c>
      <c r="M49" s="181">
        <v>10</v>
      </c>
      <c r="N49" s="181" t="s">
        <v>1142</v>
      </c>
      <c r="O49" s="259">
        <f>VLOOKUP(N49,Sheet1!$B$2:$C$12,2,TRUE)</f>
        <v>10</v>
      </c>
      <c r="P49" s="497">
        <f t="shared" si="1"/>
        <v>10</v>
      </c>
      <c r="Q49" s="431">
        <f t="shared" si="14"/>
        <v>0</v>
      </c>
      <c r="R49" s="432" t="str">
        <f t="shared" si="15"/>
        <v>Xuất sắc</v>
      </c>
      <c r="S49" s="248" t="s">
        <v>539</v>
      </c>
      <c r="T49" s="252" t="s">
        <v>1142</v>
      </c>
      <c r="U49" s="259">
        <f>VLOOKUP(T49,Sheet1!$B$2:$C$12,2,TRUE)</f>
        <v>10</v>
      </c>
      <c r="V49" s="181" t="str">
        <f>IFERROR(VLOOKUP($D49,'[1]Chi tiet'!$D$7:$L$389,8,0),0)</f>
        <v>A1</v>
      </c>
      <c r="W49" s="259">
        <f>VLOOKUP(V49,Sheet1!$B$2:$C$12,2,TRUE)</f>
        <v>10</v>
      </c>
      <c r="X49" s="181" t="str">
        <f>IFERROR(VLOOKUP($D49,'[2]Gui chi Quynh'!D$7:K$393,7,0),0)</f>
        <v>A1</v>
      </c>
      <c r="Y49" s="259">
        <f>VLOOKUP(X49,Sheet1!$B$2:$C$12,2,TRUE)</f>
        <v>10</v>
      </c>
      <c r="Z49" s="181" t="str">
        <f>IFERROR(VLOOKUP($D49,'[3]Chi tiet'!$D$7:$L$397,8,0),0)</f>
        <v>A1</v>
      </c>
      <c r="AA49" s="259">
        <f>VLOOKUP(Z49,Sheet1!$B$2:$C$12,2,TRUE)</f>
        <v>10</v>
      </c>
      <c r="AB49" s="181"/>
      <c r="AC49" s="259" t="e">
        <f>VLOOKUP(AB49,Sheet1!$B$2:$C$12,2,TRUE)</f>
        <v>#N/A</v>
      </c>
      <c r="AD49" s="442">
        <f t="shared" si="4"/>
        <v>10</v>
      </c>
      <c r="AE49" s="443">
        <f t="shared" si="5"/>
        <v>0</v>
      </c>
      <c r="AF49" s="444" t="str">
        <f t="shared" si="6"/>
        <v>Xuất sắc</v>
      </c>
      <c r="AG49" s="453">
        <f t="shared" si="7"/>
        <v>10</v>
      </c>
      <c r="AH49" s="453">
        <f t="shared" si="0"/>
        <v>0</v>
      </c>
      <c r="AI49" s="453" t="str">
        <f t="shared" si="8"/>
        <v>Xuất sắc</v>
      </c>
      <c r="AJ49" s="453" t="str">
        <f t="shared" si="13"/>
        <v>Đạt LĐTT</v>
      </c>
      <c r="AK49" s="181"/>
      <c r="AL49" s="181"/>
      <c r="AM49" s="67">
        <f>VLOOKUP($C49,'[4]Tong hop ket qua'!$D$17:$G$187,4,0)</f>
        <v>91</v>
      </c>
      <c r="AN49" s="181" t="str">
        <f>IFERROR(VLOOKUP($D49,'[5]BIEN BAN'!$D$8:$AJ$343,33,0),0)</f>
        <v>HTXS NV</v>
      </c>
      <c r="AO49" s="293"/>
      <c r="AP49" s="293"/>
    </row>
    <row r="50" spans="1:42" s="346" customFormat="1" x14ac:dyDescent="0.25">
      <c r="A50" s="344">
        <f t="shared" si="11"/>
        <v>42</v>
      </c>
      <c r="B50" s="344" t="s">
        <v>577</v>
      </c>
      <c r="C50" s="33" t="s">
        <v>401</v>
      </c>
      <c r="D50" s="252" t="s">
        <v>1197</v>
      </c>
      <c r="E50" s="181"/>
      <c r="F50" s="181" t="s">
        <v>539</v>
      </c>
      <c r="G50" s="181">
        <v>10</v>
      </c>
      <c r="H50" s="181" t="s">
        <v>539</v>
      </c>
      <c r="I50" s="181">
        <v>10</v>
      </c>
      <c r="J50" s="181" t="s">
        <v>539</v>
      </c>
      <c r="K50" s="181">
        <v>10</v>
      </c>
      <c r="L50" s="181" t="s">
        <v>539</v>
      </c>
      <c r="M50" s="181">
        <v>10</v>
      </c>
      <c r="N50" s="181" t="s">
        <v>1142</v>
      </c>
      <c r="O50" s="259">
        <f>VLOOKUP(N50,Sheet1!$B$2:$C$12,2,TRUE)</f>
        <v>10</v>
      </c>
      <c r="P50" s="497">
        <f t="shared" si="1"/>
        <v>10</v>
      </c>
      <c r="Q50" s="431">
        <f t="shared" si="14"/>
        <v>0</v>
      </c>
      <c r="R50" s="432" t="str">
        <f t="shared" si="15"/>
        <v>Xuất sắc</v>
      </c>
      <c r="S50" s="248" t="s">
        <v>539</v>
      </c>
      <c r="T50" s="252" t="s">
        <v>1142</v>
      </c>
      <c r="U50" s="259">
        <f>VLOOKUP(T50,Sheet1!$B$2:$C$12,2,TRUE)</f>
        <v>10</v>
      </c>
      <c r="V50" s="181" t="str">
        <f>IFERROR(VLOOKUP($D50,'[1]Chi tiet'!$D$7:$L$389,8,0),0)</f>
        <v>A1</v>
      </c>
      <c r="W50" s="259">
        <f>VLOOKUP(V50,Sheet1!$B$2:$C$12,2,TRUE)</f>
        <v>10</v>
      </c>
      <c r="X50" s="181" t="str">
        <f>IFERROR(VLOOKUP($D50,'[2]Gui chi Quynh'!D$7:K$393,7,0),0)</f>
        <v>A1</v>
      </c>
      <c r="Y50" s="259">
        <f>VLOOKUP(X50,Sheet1!$B$2:$C$12,2,TRUE)</f>
        <v>10</v>
      </c>
      <c r="Z50" s="181" t="str">
        <f>IFERROR(VLOOKUP($D50,'[3]Chi tiet'!$D$7:$L$397,8,0),0)</f>
        <v>A1</v>
      </c>
      <c r="AA50" s="259">
        <f>VLOOKUP(Z50,Sheet1!$B$2:$C$12,2,TRUE)</f>
        <v>10</v>
      </c>
      <c r="AB50" s="181"/>
      <c r="AC50" s="259" t="e">
        <f>VLOOKUP(AB50,Sheet1!$B$2:$C$12,2,TRUE)</f>
        <v>#N/A</v>
      </c>
      <c r="AD50" s="442">
        <f t="shared" si="4"/>
        <v>10</v>
      </c>
      <c r="AE50" s="443">
        <f t="shared" si="5"/>
        <v>0</v>
      </c>
      <c r="AF50" s="444" t="str">
        <f t="shared" si="6"/>
        <v>Xuất sắc</v>
      </c>
      <c r="AG50" s="453">
        <f t="shared" si="7"/>
        <v>10</v>
      </c>
      <c r="AH50" s="453">
        <f t="shared" si="0"/>
        <v>0</v>
      </c>
      <c r="AI50" s="453" t="str">
        <f t="shared" si="8"/>
        <v>Xuất sắc</v>
      </c>
      <c r="AJ50" s="453" t="str">
        <f t="shared" si="13"/>
        <v>Đạt LĐTT</v>
      </c>
      <c r="AK50" s="181"/>
      <c r="AL50" s="181"/>
      <c r="AM50" s="67"/>
      <c r="AN50" s="181" t="str">
        <f>IFERROR(VLOOKUP($D50,'[5]BIEN BAN'!$D$8:$AJ$343,33,0),0)</f>
        <v>HTXS NV</v>
      </c>
      <c r="AO50" s="293"/>
      <c r="AP50" s="293"/>
    </row>
    <row r="51" spans="1:42" s="226" customFormat="1" x14ac:dyDescent="0.25">
      <c r="A51" s="344">
        <f t="shared" si="11"/>
        <v>43</v>
      </c>
      <c r="B51" s="344" t="s">
        <v>576</v>
      </c>
      <c r="C51" s="33" t="s">
        <v>88</v>
      </c>
      <c r="D51" s="259" t="s">
        <v>1226</v>
      </c>
      <c r="E51" s="181"/>
      <c r="F51" s="181" t="s">
        <v>539</v>
      </c>
      <c r="G51" s="181">
        <v>10</v>
      </c>
      <c r="H51" s="181" t="s">
        <v>539</v>
      </c>
      <c r="I51" s="181">
        <v>10</v>
      </c>
      <c r="J51" s="181" t="s">
        <v>539</v>
      </c>
      <c r="K51" s="181">
        <v>10</v>
      </c>
      <c r="L51" s="181" t="s">
        <v>539</v>
      </c>
      <c r="M51" s="181">
        <v>10</v>
      </c>
      <c r="N51" s="181" t="s">
        <v>1142</v>
      </c>
      <c r="O51" s="259">
        <f>VLOOKUP(N51,Sheet1!$B$2:$C$12,2,TRUE)</f>
        <v>10</v>
      </c>
      <c r="P51" s="497">
        <f>ROUND(AVERAGE(G51,I51,K51,M51,O51),2)</f>
        <v>10</v>
      </c>
      <c r="Q51" s="431">
        <f>COUNTIF(E51:N51,"C*")*1+COUNTIF(E51:N51,"D")*2+COUNTIF(E51:N51,"E")*3</f>
        <v>0</v>
      </c>
      <c r="R51" s="432" t="str">
        <f>IF(Q51&gt;=3,"Không hoàn thành",IF(AND($P51&gt;=8,$P51&lt;=10,Q51=0),"Xuất sắc",IF(AND($P51&gt;=8,$P51&lt;=10,Q51=1),"Tốt",IF(AND($P51&gt;=8,$P51&lt;=10,Q51=2),"Hoàn thành",IF(AND($P51&gt;6,$P51&lt;8,Q51&lt;=1),"Tốt",IF(AND($P51&gt;6,$P51&lt;8,Q51=2),"Hoàn thành",IF(AND($P51&gt;=5,$P51&lt;=6,Q51&lt;=2),"Hoàn thành",IF(AND($P51&lt;5,Q51&gt;3),"Không hoàn thành",""))))))))</f>
        <v>Xuất sắc</v>
      </c>
      <c r="S51" s="252" t="s">
        <v>539</v>
      </c>
      <c r="T51" s="252" t="s">
        <v>1142</v>
      </c>
      <c r="U51" s="259">
        <f>VLOOKUP(T51,Sheet1!$B$2:$C$12,2,TRUE)</f>
        <v>10</v>
      </c>
      <c r="V51" s="181" t="str">
        <f>IFERROR(VLOOKUP($D51,'[1]Chi tiet'!$D$7:$L$389,8,0),0)</f>
        <v>A1</v>
      </c>
      <c r="W51" s="259">
        <f>VLOOKUP(V51,Sheet1!$B$2:$C$12,2,TRUE)</f>
        <v>10</v>
      </c>
      <c r="X51" s="181" t="str">
        <f>IFERROR(VLOOKUP($D51,'[2]Gui chi Quynh'!D$7:K$393,7,0),0)</f>
        <v>A1</v>
      </c>
      <c r="Y51" s="259">
        <f>VLOOKUP(X51,Sheet1!$B$2:$C$12,2,TRUE)</f>
        <v>10</v>
      </c>
      <c r="Z51" s="181" t="str">
        <f>IFERROR(VLOOKUP($D51,'[3]Chi tiet'!$D$7:$L$397,8,0),0)</f>
        <v>A1</v>
      </c>
      <c r="AA51" s="259">
        <f>VLOOKUP(Z51,Sheet1!$B$2:$C$12,2,TRUE)</f>
        <v>10</v>
      </c>
      <c r="AB51" s="181"/>
      <c r="AC51" s="259" t="e">
        <f>VLOOKUP(AB51,Sheet1!$B$2:$C$12,2,TRUE)</f>
        <v>#N/A</v>
      </c>
      <c r="AD51" s="442">
        <f>ROUND(AVERAGE(U51,W51,Y51,AA51),2)</f>
        <v>10</v>
      </c>
      <c r="AE51" s="443">
        <f>COUNTIF(S51:AB51,"C*")*1+COUNTIF(S51:AB51,"D")*2+COUNTIF(S51:AB51,"E")*3</f>
        <v>0</v>
      </c>
      <c r="AF51" s="444" t="str">
        <f>IF(AE51&gt;=3,"Không hoàn thành",IF(AND($AD51&gt;=8,$AD51&lt;=10,AE51=0),"Xuất sắc",IF(AND($AD51&gt;=8,$AD51&lt;=10,AE51=1),"Tốt",IF(AND($AD51&gt;=8,$AD51&lt;=10,AE51=2),"Hoàn thành",IF(AND($AD51&gt;6,$AD51&lt;8,AE51&lt;=1),"Tốt",IF(AND($AD51&gt;6,$AD51&lt;8,AE51=2),"Hoàn thành",IF(AND($AD51&gt;=5,$AD51&lt;=6,AE51&lt;=2),"Hoàn thành",IF(AND($AD51&lt;5,AE51&gt;3),"Không hoàn thành",""))))))))</f>
        <v>Xuất sắc</v>
      </c>
      <c r="AG51" s="453">
        <f>ROUND(AVERAGE(P51,AD51),2)</f>
        <v>10</v>
      </c>
      <c r="AH51" s="453">
        <f t="shared" si="0"/>
        <v>0</v>
      </c>
      <c r="AI51" s="453" t="str">
        <f>IF($AG51&gt;=8,"Xuất sắc",IF($AG51&gt;6,"Tốt",IF($AG51&gt;=5,"Hoàn thành","Không hoàn thành")))</f>
        <v>Xuất sắc</v>
      </c>
      <c r="AJ51" s="453" t="str">
        <f>IF($AH51=1,"Không đạt LĐTT",IF(OR($AI51= "Xuất sắc", $AI51="Tốt"),"Đạt LĐTT","Không đạt LĐTT"))</f>
        <v>Đạt LĐTT</v>
      </c>
      <c r="AK51" s="181"/>
      <c r="AL51" s="181"/>
      <c r="AM51" s="67">
        <f>VLOOKUP($C51,'[4]Tong hop ket qua'!$D$17:$G$187,4,0)</f>
        <v>91.5</v>
      </c>
      <c r="AN51" s="181" t="str">
        <f>IFERROR(VLOOKUP($D51,'[5]BIEN BAN'!$D$8:$AJ$343,33,0),0)</f>
        <v>HTXS NV</v>
      </c>
      <c r="AO51" s="293"/>
      <c r="AP51" s="293"/>
    </row>
    <row r="52" spans="1:42" s="346" customFormat="1" x14ac:dyDescent="0.25">
      <c r="A52" s="344">
        <f t="shared" si="11"/>
        <v>44</v>
      </c>
      <c r="B52" s="344" t="s">
        <v>578</v>
      </c>
      <c r="C52" s="33" t="s">
        <v>89</v>
      </c>
      <c r="D52" s="259" t="s">
        <v>1198</v>
      </c>
      <c r="E52" s="181"/>
      <c r="F52" s="181" t="s">
        <v>539</v>
      </c>
      <c r="G52" s="181">
        <v>10</v>
      </c>
      <c r="H52" s="181" t="s">
        <v>539</v>
      </c>
      <c r="I52" s="181">
        <v>10</v>
      </c>
      <c r="J52" s="181" t="s">
        <v>539</v>
      </c>
      <c r="K52" s="181">
        <v>10</v>
      </c>
      <c r="L52" s="181" t="s">
        <v>539</v>
      </c>
      <c r="M52" s="181">
        <v>10</v>
      </c>
      <c r="N52" s="181" t="s">
        <v>1143</v>
      </c>
      <c r="O52" s="259">
        <f>VLOOKUP(N52,Sheet1!$B$2:$C$12,2,TRUE)</f>
        <v>9</v>
      </c>
      <c r="P52" s="497">
        <f t="shared" si="1"/>
        <v>9.8000000000000007</v>
      </c>
      <c r="Q52" s="431">
        <f t="shared" si="14"/>
        <v>0</v>
      </c>
      <c r="R52" s="432" t="str">
        <f t="shared" si="15"/>
        <v>Xuất sắc</v>
      </c>
      <c r="S52" s="248" t="s">
        <v>539</v>
      </c>
      <c r="T52" s="252" t="s">
        <v>1143</v>
      </c>
      <c r="U52" s="259">
        <f>VLOOKUP(T52,Sheet1!$B$2:$C$12,2,TRUE)</f>
        <v>9</v>
      </c>
      <c r="V52" s="181" t="str">
        <f>IFERROR(VLOOKUP($D52,'[1]Chi tiet'!$D$7:$L$389,8,0),0)</f>
        <v>A1</v>
      </c>
      <c r="W52" s="259">
        <f>VLOOKUP(V52,Sheet1!$B$2:$C$12,2,TRUE)</f>
        <v>10</v>
      </c>
      <c r="X52" s="181" t="str">
        <f>IFERROR(VLOOKUP($D52,'[2]Gui chi Quynh'!D$7:K$393,7,0),0)</f>
        <v>A2</v>
      </c>
      <c r="Y52" s="259">
        <f>VLOOKUP(X52,Sheet1!$B$2:$C$12,2,TRUE)</f>
        <v>9</v>
      </c>
      <c r="Z52" s="181" t="str">
        <f>IFERROR(VLOOKUP($D52,'[3]Chi tiet'!$D$7:$L$397,8,0),0)</f>
        <v>A1</v>
      </c>
      <c r="AA52" s="259">
        <f>VLOOKUP(Z52,Sheet1!$B$2:$C$12,2,TRUE)</f>
        <v>10</v>
      </c>
      <c r="AB52" s="181"/>
      <c r="AC52" s="259" t="e">
        <f>VLOOKUP(AB52,Sheet1!$B$2:$C$12,2,TRUE)</f>
        <v>#N/A</v>
      </c>
      <c r="AD52" s="442">
        <f t="shared" si="4"/>
        <v>9.5</v>
      </c>
      <c r="AE52" s="443">
        <f t="shared" si="5"/>
        <v>0</v>
      </c>
      <c r="AF52" s="444" t="str">
        <f t="shared" si="6"/>
        <v>Xuất sắc</v>
      </c>
      <c r="AG52" s="453">
        <f t="shared" si="7"/>
        <v>9.65</v>
      </c>
      <c r="AH52" s="453">
        <f t="shared" si="0"/>
        <v>0</v>
      </c>
      <c r="AI52" s="453" t="str">
        <f t="shared" si="8"/>
        <v>Xuất sắc</v>
      </c>
      <c r="AJ52" s="453" t="str">
        <f t="shared" si="13"/>
        <v>Đạt LĐTT</v>
      </c>
      <c r="AK52" s="181"/>
      <c r="AL52" s="181"/>
      <c r="AM52" s="67">
        <f>VLOOKUP($C52,'[4]Tong hop ket qua'!$D$17:$G$187,4,0)</f>
        <v>88</v>
      </c>
      <c r="AN52" s="181" t="str">
        <f>IFERROR(VLOOKUP($D52,'[5]BIEN BAN'!$D$8:$AJ$343,33,0),0)</f>
        <v>HTXS NV</v>
      </c>
      <c r="AO52" s="293"/>
      <c r="AP52" s="293"/>
    </row>
    <row r="53" spans="1:42" s="346" customFormat="1" x14ac:dyDescent="0.25">
      <c r="A53" s="344">
        <f t="shared" si="11"/>
        <v>45</v>
      </c>
      <c r="B53" s="344" t="s">
        <v>579</v>
      </c>
      <c r="C53" s="33" t="s">
        <v>92</v>
      </c>
      <c r="D53" s="259" t="s">
        <v>1199</v>
      </c>
      <c r="E53" s="181"/>
      <c r="F53" s="181" t="s">
        <v>539</v>
      </c>
      <c r="G53" s="181">
        <v>10</v>
      </c>
      <c r="H53" s="181" t="s">
        <v>539</v>
      </c>
      <c r="I53" s="181">
        <v>10</v>
      </c>
      <c r="J53" s="181" t="s">
        <v>539</v>
      </c>
      <c r="K53" s="181">
        <v>10</v>
      </c>
      <c r="L53" s="181" t="s">
        <v>539</v>
      </c>
      <c r="M53" s="181">
        <v>10</v>
      </c>
      <c r="N53" s="181" t="s">
        <v>1143</v>
      </c>
      <c r="O53" s="259">
        <f>VLOOKUP(N53,Sheet1!$B$2:$C$12,2,TRUE)</f>
        <v>9</v>
      </c>
      <c r="P53" s="497">
        <f t="shared" si="1"/>
        <v>9.8000000000000007</v>
      </c>
      <c r="Q53" s="431">
        <f t="shared" si="14"/>
        <v>0</v>
      </c>
      <c r="R53" s="432" t="str">
        <f t="shared" si="15"/>
        <v>Xuất sắc</v>
      </c>
      <c r="S53" s="248" t="s">
        <v>539</v>
      </c>
      <c r="T53" s="252" t="s">
        <v>1143</v>
      </c>
      <c r="U53" s="259">
        <f>VLOOKUP(T53,Sheet1!$B$2:$C$12,2,TRUE)</f>
        <v>9</v>
      </c>
      <c r="V53" s="181" t="str">
        <f>IFERROR(VLOOKUP($D53,'[1]Chi tiet'!$D$7:$L$389,8,0),0)</f>
        <v>A1</v>
      </c>
      <c r="W53" s="259">
        <f>VLOOKUP(V53,Sheet1!$B$2:$C$12,2,TRUE)</f>
        <v>10</v>
      </c>
      <c r="X53" s="181" t="str">
        <f>IFERROR(VLOOKUP($D53,'[2]Gui chi Quynh'!D$7:K$393,7,0),0)</f>
        <v>A1</v>
      </c>
      <c r="Y53" s="259">
        <f>VLOOKUP(X53,Sheet1!$B$2:$C$12,2,TRUE)</f>
        <v>10</v>
      </c>
      <c r="Z53" s="181" t="str">
        <f>IFERROR(VLOOKUP($D53,'[3]Chi tiet'!$D$7:$L$397,8,0),0)</f>
        <v>A1</v>
      </c>
      <c r="AA53" s="259">
        <f>VLOOKUP(Z53,Sheet1!$B$2:$C$12,2,TRUE)</f>
        <v>10</v>
      </c>
      <c r="AB53" s="181"/>
      <c r="AC53" s="259" t="e">
        <f>VLOOKUP(AB53,Sheet1!$B$2:$C$12,2,TRUE)</f>
        <v>#N/A</v>
      </c>
      <c r="AD53" s="442">
        <f t="shared" si="4"/>
        <v>9.75</v>
      </c>
      <c r="AE53" s="443">
        <f t="shared" si="5"/>
        <v>0</v>
      </c>
      <c r="AF53" s="444" t="str">
        <f t="shared" si="6"/>
        <v>Xuất sắc</v>
      </c>
      <c r="AG53" s="453">
        <f t="shared" si="7"/>
        <v>9.7799999999999994</v>
      </c>
      <c r="AH53" s="453">
        <f t="shared" si="0"/>
        <v>0</v>
      </c>
      <c r="AI53" s="453" t="str">
        <f t="shared" si="8"/>
        <v>Xuất sắc</v>
      </c>
      <c r="AJ53" s="453" t="str">
        <f t="shared" si="13"/>
        <v>Đạt LĐTT</v>
      </c>
      <c r="AK53" s="181"/>
      <c r="AL53" s="181"/>
      <c r="AM53" s="67">
        <f>VLOOKUP($C53,'[4]Tong hop ket qua'!$D$17:$G$187,4,0)</f>
        <v>81</v>
      </c>
      <c r="AN53" s="181" t="str">
        <f>IFERROR(VLOOKUP($D53,'[5]BIEN BAN'!$D$8:$AJ$343,33,0),0)</f>
        <v>HTXS NV</v>
      </c>
      <c r="AO53" s="293"/>
      <c r="AP53" s="293"/>
    </row>
    <row r="54" spans="1:42" s="346" customFormat="1" x14ac:dyDescent="0.25">
      <c r="A54" s="344">
        <f t="shared" si="11"/>
        <v>46</v>
      </c>
      <c r="B54" s="344" t="s">
        <v>580</v>
      </c>
      <c r="C54" s="33" t="s">
        <v>90</v>
      </c>
      <c r="D54" s="259" t="s">
        <v>1200</v>
      </c>
      <c r="E54" s="181"/>
      <c r="F54" s="181" t="s">
        <v>539</v>
      </c>
      <c r="G54" s="181">
        <v>10</v>
      </c>
      <c r="H54" s="181" t="s">
        <v>539</v>
      </c>
      <c r="I54" s="181">
        <v>10</v>
      </c>
      <c r="J54" s="181" t="s">
        <v>539</v>
      </c>
      <c r="K54" s="181">
        <v>10</v>
      </c>
      <c r="L54" s="181" t="s">
        <v>539</v>
      </c>
      <c r="M54" s="181">
        <v>10</v>
      </c>
      <c r="N54" s="181" t="s">
        <v>1144</v>
      </c>
      <c r="O54" s="259">
        <f>VLOOKUP(N54,Sheet1!$B$2:$C$12,2,TRUE)</f>
        <v>8</v>
      </c>
      <c r="P54" s="497">
        <f t="shared" si="1"/>
        <v>9.6</v>
      </c>
      <c r="Q54" s="431">
        <f t="shared" si="14"/>
        <v>0</v>
      </c>
      <c r="R54" s="432" t="str">
        <f t="shared" si="15"/>
        <v>Xuất sắc</v>
      </c>
      <c r="S54" s="248" t="s">
        <v>539</v>
      </c>
      <c r="T54" s="252" t="s">
        <v>1144</v>
      </c>
      <c r="U54" s="259">
        <f>VLOOKUP(T54,Sheet1!$B$2:$C$12,2,TRUE)</f>
        <v>8</v>
      </c>
      <c r="V54" s="181" t="str">
        <f>IFERROR(VLOOKUP($D54,'[1]Chi tiet'!$D$7:$L$389,8,0),0)</f>
        <v>A2</v>
      </c>
      <c r="W54" s="259">
        <f>VLOOKUP(V54,Sheet1!$B$2:$C$12,2,TRUE)</f>
        <v>9</v>
      </c>
      <c r="X54" s="181" t="str">
        <f>IFERROR(VLOOKUP($D54,'[2]Gui chi Quynh'!D$7:K$393,7,0),0)</f>
        <v>A3</v>
      </c>
      <c r="Y54" s="259">
        <f>VLOOKUP(X54,Sheet1!$B$2:$C$12,2,TRUE)</f>
        <v>8</v>
      </c>
      <c r="Z54" s="181" t="str">
        <f>IFERROR(VLOOKUP($D54,'[3]Chi tiet'!$D$7:$L$397,8,0),0)</f>
        <v>A2</v>
      </c>
      <c r="AA54" s="259">
        <f>VLOOKUP(Z54,Sheet1!$B$2:$C$12,2,TRUE)</f>
        <v>9</v>
      </c>
      <c r="AB54" s="181"/>
      <c r="AC54" s="259" t="e">
        <f>VLOOKUP(AB54,Sheet1!$B$2:$C$12,2,TRUE)</f>
        <v>#N/A</v>
      </c>
      <c r="AD54" s="442">
        <f t="shared" si="4"/>
        <v>8.5</v>
      </c>
      <c r="AE54" s="443">
        <f t="shared" si="5"/>
        <v>0</v>
      </c>
      <c r="AF54" s="444" t="str">
        <f t="shared" si="6"/>
        <v>Xuất sắc</v>
      </c>
      <c r="AG54" s="453">
        <f t="shared" si="7"/>
        <v>9.0500000000000007</v>
      </c>
      <c r="AH54" s="453">
        <f t="shared" si="0"/>
        <v>0</v>
      </c>
      <c r="AI54" s="453" t="str">
        <f t="shared" si="8"/>
        <v>Xuất sắc</v>
      </c>
      <c r="AJ54" s="453" t="str">
        <f t="shared" si="13"/>
        <v>Đạt LĐTT</v>
      </c>
      <c r="AK54" s="181"/>
      <c r="AL54" s="181"/>
      <c r="AM54" s="67">
        <f>VLOOKUP($C54,'[4]Tong hop ket qua'!$D$17:$G$187,4,0)</f>
        <v>82</v>
      </c>
      <c r="AN54" s="181" t="str">
        <f>IFERROR(VLOOKUP($D54,'[5]BIEN BAN'!$D$8:$AJ$343,33,0),0)</f>
        <v>HTXS NV</v>
      </c>
      <c r="AO54" s="293"/>
      <c r="AP54" s="293"/>
    </row>
    <row r="55" spans="1:42" s="346" customFormat="1" x14ac:dyDescent="0.25">
      <c r="A55" s="344">
        <f t="shared" si="11"/>
        <v>47</v>
      </c>
      <c r="B55" s="344" t="s">
        <v>581</v>
      </c>
      <c r="C55" s="35" t="s">
        <v>10</v>
      </c>
      <c r="D55" s="259" t="s">
        <v>1201</v>
      </c>
      <c r="E55" s="345"/>
      <c r="F55" s="181" t="s">
        <v>539</v>
      </c>
      <c r="G55" s="181">
        <v>10</v>
      </c>
      <c r="H55" s="181" t="s">
        <v>539</v>
      </c>
      <c r="I55" s="181">
        <v>10</v>
      </c>
      <c r="J55" s="181" t="s">
        <v>539</v>
      </c>
      <c r="K55" s="181">
        <v>10</v>
      </c>
      <c r="L55" s="181" t="s">
        <v>539</v>
      </c>
      <c r="M55" s="181">
        <v>10</v>
      </c>
      <c r="N55" s="181" t="s">
        <v>1142</v>
      </c>
      <c r="O55" s="259">
        <f>VLOOKUP(N55,Sheet1!$B$2:$C$12,2,TRUE)</f>
        <v>10</v>
      </c>
      <c r="P55" s="497">
        <f t="shared" si="1"/>
        <v>10</v>
      </c>
      <c r="Q55" s="431">
        <f t="shared" si="14"/>
        <v>0</v>
      </c>
      <c r="R55" s="432" t="str">
        <f t="shared" si="15"/>
        <v>Xuất sắc</v>
      </c>
      <c r="S55" s="248" t="s">
        <v>539</v>
      </c>
      <c r="T55" s="252" t="s">
        <v>1142</v>
      </c>
      <c r="U55" s="259">
        <f>VLOOKUP(T55,Sheet1!$B$2:$C$12,2,TRUE)</f>
        <v>10</v>
      </c>
      <c r="V55" s="181" t="str">
        <f>IFERROR(VLOOKUP($D55,'[1]Chi tiet'!$D$7:$L$389,8,0),0)</f>
        <v>A2</v>
      </c>
      <c r="W55" s="259">
        <f>VLOOKUP(V55,Sheet1!$B$2:$C$12,2,TRUE)</f>
        <v>9</v>
      </c>
      <c r="X55" s="181" t="str">
        <f>IFERROR(VLOOKUP($D55,'[2]Gui chi Quynh'!D$7:K$393,7,0),0)</f>
        <v>A1</v>
      </c>
      <c r="Y55" s="259">
        <f>VLOOKUP(X55,Sheet1!$B$2:$C$12,2,TRUE)</f>
        <v>10</v>
      </c>
      <c r="Z55" s="181" t="str">
        <f>IFERROR(VLOOKUP($D55,'[3]Chi tiet'!$D$7:$L$397,8,0),0)</f>
        <v>A1</v>
      </c>
      <c r="AA55" s="259">
        <f>VLOOKUP(Z55,Sheet1!$B$2:$C$12,2,TRUE)</f>
        <v>10</v>
      </c>
      <c r="AB55" s="181"/>
      <c r="AC55" s="259" t="e">
        <f>VLOOKUP(AB55,Sheet1!$B$2:$C$12,2,TRUE)</f>
        <v>#N/A</v>
      </c>
      <c r="AD55" s="442">
        <f t="shared" si="4"/>
        <v>9.75</v>
      </c>
      <c r="AE55" s="443">
        <f t="shared" si="5"/>
        <v>0</v>
      </c>
      <c r="AF55" s="444" t="str">
        <f t="shared" si="6"/>
        <v>Xuất sắc</v>
      </c>
      <c r="AG55" s="453">
        <f t="shared" si="7"/>
        <v>9.8800000000000008</v>
      </c>
      <c r="AH55" s="453">
        <f t="shared" si="0"/>
        <v>0</v>
      </c>
      <c r="AI55" s="453" t="str">
        <f t="shared" si="8"/>
        <v>Xuất sắc</v>
      </c>
      <c r="AJ55" s="453" t="str">
        <f t="shared" si="13"/>
        <v>Đạt LĐTT</v>
      </c>
      <c r="AK55" s="181"/>
      <c r="AL55" s="181"/>
      <c r="AM55" s="67">
        <f>VLOOKUP($C55,'[4]Tong hop ket qua'!$D$17:$G$187,4,0)</f>
        <v>91</v>
      </c>
      <c r="AN55" s="181" t="str">
        <f>IFERROR(VLOOKUP($D55,'[5]BIEN BAN'!$D$8:$AJ$343,33,0),0)</f>
        <v>HTXS NV</v>
      </c>
      <c r="AO55" s="293"/>
      <c r="AP55" s="293"/>
    </row>
    <row r="56" spans="1:42" s="346" customFormat="1" x14ac:dyDescent="0.25">
      <c r="A56" s="344">
        <f t="shared" si="11"/>
        <v>48</v>
      </c>
      <c r="B56" s="344" t="s">
        <v>582</v>
      </c>
      <c r="C56" s="35" t="s">
        <v>993</v>
      </c>
      <c r="D56" s="259" t="s">
        <v>1202</v>
      </c>
      <c r="E56" s="337"/>
      <c r="F56" s="181" t="s">
        <v>539</v>
      </c>
      <c r="G56" s="181">
        <v>10</v>
      </c>
      <c r="H56" s="181" t="s">
        <v>539</v>
      </c>
      <c r="I56" s="181">
        <v>10</v>
      </c>
      <c r="J56" s="181" t="s">
        <v>539</v>
      </c>
      <c r="K56" s="181">
        <v>10</v>
      </c>
      <c r="L56" s="181" t="s">
        <v>539</v>
      </c>
      <c r="M56" s="181">
        <v>10</v>
      </c>
      <c r="N56" s="181" t="s">
        <v>1145</v>
      </c>
      <c r="O56" s="259">
        <f>VLOOKUP(N56,Sheet1!$B$2:$C$12,2,TRUE)</f>
        <v>7</v>
      </c>
      <c r="P56" s="497">
        <f t="shared" si="1"/>
        <v>9.4</v>
      </c>
      <c r="Q56" s="431">
        <f t="shared" si="14"/>
        <v>0</v>
      </c>
      <c r="R56" s="432" t="str">
        <f t="shared" si="15"/>
        <v>Xuất sắc</v>
      </c>
      <c r="S56" s="248" t="s">
        <v>539</v>
      </c>
      <c r="T56" s="252" t="s">
        <v>1144</v>
      </c>
      <c r="U56" s="259">
        <f>VLOOKUP(T56,Sheet1!$B$2:$C$12,2,TRUE)</f>
        <v>8</v>
      </c>
      <c r="V56" s="181" t="str">
        <f>IFERROR(VLOOKUP($D56,'[1]Chi tiet'!$D$7:$L$389,8,0),0)</f>
        <v>A3</v>
      </c>
      <c r="W56" s="259">
        <f>VLOOKUP(V56,Sheet1!$B$2:$C$12,2,TRUE)</f>
        <v>8</v>
      </c>
      <c r="X56" s="181" t="str">
        <f>IFERROR(VLOOKUP($D56,'[2]Gui chi Quynh'!D$7:K$393,7,0),0)</f>
        <v>A4</v>
      </c>
      <c r="Y56" s="259">
        <f>VLOOKUP(X56,Sheet1!$B$2:$C$12,2,TRUE)</f>
        <v>7</v>
      </c>
      <c r="Z56" s="181" t="str">
        <f>IFERROR(VLOOKUP($D56,'[3]Chi tiet'!$D$7:$L$397,8,0),0)</f>
        <v>A3</v>
      </c>
      <c r="AA56" s="259">
        <f>VLOOKUP(Z56,Sheet1!$B$2:$C$12,2,TRUE)</f>
        <v>8</v>
      </c>
      <c r="AB56" s="181"/>
      <c r="AC56" s="259" t="e">
        <f>VLOOKUP(AB56,Sheet1!$B$2:$C$12,2,TRUE)</f>
        <v>#N/A</v>
      </c>
      <c r="AD56" s="442">
        <f t="shared" si="4"/>
        <v>7.75</v>
      </c>
      <c r="AE56" s="443">
        <f t="shared" si="5"/>
        <v>0</v>
      </c>
      <c r="AF56" s="444" t="str">
        <f t="shared" si="6"/>
        <v>Tốt</v>
      </c>
      <c r="AG56" s="453">
        <f t="shared" si="7"/>
        <v>8.58</v>
      </c>
      <c r="AH56" s="453">
        <f t="shared" si="0"/>
        <v>0</v>
      </c>
      <c r="AI56" s="453" t="str">
        <f t="shared" si="8"/>
        <v>Xuất sắc</v>
      </c>
      <c r="AJ56" s="453" t="str">
        <f t="shared" si="13"/>
        <v>Đạt LĐTT</v>
      </c>
      <c r="AK56" s="181"/>
      <c r="AL56" s="181"/>
      <c r="AM56" s="67">
        <f>VLOOKUP($C56,'[4]Tong hop ket qua'!$D$17:$G$187,4,0)</f>
        <v>55.5</v>
      </c>
      <c r="AN56" s="181" t="str">
        <f>IFERROR(VLOOKUP($D56,'[5]BIEN BAN'!$D$8:$AJ$343,33,0),0)</f>
        <v>HTXS NV</v>
      </c>
      <c r="AO56" s="293"/>
      <c r="AP56" s="293"/>
    </row>
    <row r="57" spans="1:42" s="346" customFormat="1" x14ac:dyDescent="0.25">
      <c r="A57" s="344">
        <f t="shared" si="11"/>
        <v>49</v>
      </c>
      <c r="B57" s="344" t="s">
        <v>583</v>
      </c>
      <c r="C57" s="230" t="s">
        <v>321</v>
      </c>
      <c r="D57" s="259" t="s">
        <v>1203</v>
      </c>
      <c r="E57" s="259"/>
      <c r="F57" s="181" t="s">
        <v>539</v>
      </c>
      <c r="G57" s="181">
        <v>10</v>
      </c>
      <c r="H57" s="181" t="s">
        <v>539</v>
      </c>
      <c r="I57" s="181">
        <v>10</v>
      </c>
      <c r="J57" s="181" t="s">
        <v>539</v>
      </c>
      <c r="K57" s="181">
        <v>10</v>
      </c>
      <c r="L57" s="181" t="s">
        <v>539</v>
      </c>
      <c r="M57" s="181">
        <v>10</v>
      </c>
      <c r="N57" s="181" t="s">
        <v>1143</v>
      </c>
      <c r="O57" s="259">
        <f>VLOOKUP(N57,Sheet1!$B$2:$C$12,2,TRUE)</f>
        <v>9</v>
      </c>
      <c r="P57" s="497">
        <f t="shared" si="1"/>
        <v>9.8000000000000007</v>
      </c>
      <c r="Q57" s="431">
        <f t="shared" si="14"/>
        <v>0</v>
      </c>
      <c r="R57" s="432" t="str">
        <f t="shared" si="15"/>
        <v>Xuất sắc</v>
      </c>
      <c r="S57" s="248" t="s">
        <v>539</v>
      </c>
      <c r="T57" s="252" t="s">
        <v>1143</v>
      </c>
      <c r="U57" s="259">
        <f>VLOOKUP(T57,Sheet1!$B$2:$C$12,2,TRUE)</f>
        <v>9</v>
      </c>
      <c r="V57" s="181" t="str">
        <f>IFERROR(VLOOKUP($D57,'[1]Chi tiet'!$D$7:$L$389,8,0),0)</f>
        <v>A2</v>
      </c>
      <c r="W57" s="259">
        <f>VLOOKUP(V57,Sheet1!$B$2:$C$12,2,TRUE)</f>
        <v>9</v>
      </c>
      <c r="X57" s="181" t="str">
        <f>IFERROR(VLOOKUP($D57,'[2]Gui chi Quynh'!D$7:K$393,7,0),0)</f>
        <v>A2</v>
      </c>
      <c r="Y57" s="259">
        <f>VLOOKUP(X57,Sheet1!$B$2:$C$12,2,TRUE)</f>
        <v>9</v>
      </c>
      <c r="Z57" s="181" t="str">
        <f>IFERROR(VLOOKUP($D57,'[3]Chi tiet'!$D$7:$L$397,8,0),0)</f>
        <v>A1</v>
      </c>
      <c r="AA57" s="259">
        <f>VLOOKUP(Z57,Sheet1!$B$2:$C$12,2,TRUE)</f>
        <v>10</v>
      </c>
      <c r="AB57" s="181"/>
      <c r="AC57" s="259" t="e">
        <f>VLOOKUP(AB57,Sheet1!$B$2:$C$12,2,TRUE)</f>
        <v>#N/A</v>
      </c>
      <c r="AD57" s="442">
        <f t="shared" si="4"/>
        <v>9.25</v>
      </c>
      <c r="AE57" s="443">
        <f t="shared" si="5"/>
        <v>0</v>
      </c>
      <c r="AF57" s="444" t="str">
        <f t="shared" si="6"/>
        <v>Xuất sắc</v>
      </c>
      <c r="AG57" s="453">
        <f t="shared" si="7"/>
        <v>9.5299999999999994</v>
      </c>
      <c r="AH57" s="453">
        <f t="shared" si="0"/>
        <v>0</v>
      </c>
      <c r="AI57" s="453" t="str">
        <f t="shared" si="8"/>
        <v>Xuất sắc</v>
      </c>
      <c r="AJ57" s="453" t="str">
        <f t="shared" si="13"/>
        <v>Đạt LĐTT</v>
      </c>
      <c r="AK57" s="181"/>
      <c r="AL57" s="181"/>
      <c r="AM57" s="67">
        <f>VLOOKUP($C57,'[4]Tong hop ket qua'!$D$17:$G$187,4,0)</f>
        <v>68.5</v>
      </c>
      <c r="AN57" s="181" t="str">
        <f>IFERROR(VLOOKUP($D57,'[5]BIEN BAN'!$D$8:$AJ$343,33,0),0)</f>
        <v>HTXS NV</v>
      </c>
      <c r="AO57" s="293"/>
      <c r="AP57" s="293"/>
    </row>
    <row r="58" spans="1:42" s="346" customFormat="1" x14ac:dyDescent="0.25">
      <c r="A58" s="344">
        <f t="shared" si="11"/>
        <v>50</v>
      </c>
      <c r="B58" s="344" t="s">
        <v>51</v>
      </c>
      <c r="C58" s="33" t="s">
        <v>58</v>
      </c>
      <c r="D58" s="259" t="s">
        <v>1204</v>
      </c>
      <c r="E58" s="181"/>
      <c r="F58" s="181" t="s">
        <v>539</v>
      </c>
      <c r="G58" s="181">
        <v>10</v>
      </c>
      <c r="H58" s="181" t="s">
        <v>539</v>
      </c>
      <c r="I58" s="181">
        <v>10</v>
      </c>
      <c r="J58" s="181" t="s">
        <v>539</v>
      </c>
      <c r="K58" s="181">
        <v>10</v>
      </c>
      <c r="L58" s="181" t="s">
        <v>539</v>
      </c>
      <c r="M58" s="181">
        <v>10</v>
      </c>
      <c r="N58" s="181" t="s">
        <v>1143</v>
      </c>
      <c r="O58" s="259">
        <f>VLOOKUP(N58,Sheet1!$B$2:$C$12,2,TRUE)</f>
        <v>9</v>
      </c>
      <c r="P58" s="497">
        <f t="shared" si="1"/>
        <v>9.8000000000000007</v>
      </c>
      <c r="Q58" s="431">
        <f t="shared" si="14"/>
        <v>0</v>
      </c>
      <c r="R58" s="432" t="str">
        <f t="shared" si="15"/>
        <v>Xuất sắc</v>
      </c>
      <c r="S58" s="248" t="s">
        <v>539</v>
      </c>
      <c r="T58" s="252" t="s">
        <v>1144</v>
      </c>
      <c r="U58" s="259">
        <f>VLOOKUP(T58,Sheet1!$B$2:$C$12,2,TRUE)</f>
        <v>8</v>
      </c>
      <c r="V58" s="181" t="str">
        <f>IFERROR(VLOOKUP($D58,'[1]Chi tiet'!$D$7:$L$389,8,0),0)</f>
        <v>A2</v>
      </c>
      <c r="W58" s="259">
        <f>VLOOKUP(V58,Sheet1!$B$2:$C$12,2,TRUE)</f>
        <v>9</v>
      </c>
      <c r="X58" s="181" t="str">
        <f>IFERROR(VLOOKUP($D58,'[2]Gui chi Quynh'!D$7:K$393,7,0),0)</f>
        <v>A1</v>
      </c>
      <c r="Y58" s="259">
        <f>VLOOKUP(X58,Sheet1!$B$2:$C$12,2,TRUE)</f>
        <v>10</v>
      </c>
      <c r="Z58" s="181" t="str">
        <f>IFERROR(VLOOKUP($D58,'[3]Chi tiet'!$D$7:$L$397,8,0),0)</f>
        <v>A1</v>
      </c>
      <c r="AA58" s="259">
        <f>VLOOKUP(Z58,Sheet1!$B$2:$C$12,2,TRUE)</f>
        <v>10</v>
      </c>
      <c r="AB58" s="181"/>
      <c r="AC58" s="259" t="e">
        <f>VLOOKUP(AB58,Sheet1!$B$2:$C$12,2,TRUE)</f>
        <v>#N/A</v>
      </c>
      <c r="AD58" s="442">
        <f t="shared" si="4"/>
        <v>9.25</v>
      </c>
      <c r="AE58" s="443">
        <f t="shared" si="5"/>
        <v>0</v>
      </c>
      <c r="AF58" s="444" t="str">
        <f t="shared" si="6"/>
        <v>Xuất sắc</v>
      </c>
      <c r="AG58" s="453">
        <f t="shared" si="7"/>
        <v>9.5299999999999994</v>
      </c>
      <c r="AH58" s="453">
        <f t="shared" si="0"/>
        <v>0</v>
      </c>
      <c r="AI58" s="453" t="str">
        <f t="shared" si="8"/>
        <v>Xuất sắc</v>
      </c>
      <c r="AJ58" s="453" t="str">
        <f t="shared" si="13"/>
        <v>Đạt LĐTT</v>
      </c>
      <c r="AK58" s="181"/>
      <c r="AL58" s="181"/>
      <c r="AM58" s="67">
        <f>VLOOKUP($C58,'[4]Tong hop ket qua'!$D$17:$G$187,4,0)</f>
        <v>81</v>
      </c>
      <c r="AN58" s="181" t="str">
        <f>IFERROR(VLOOKUP($D58,'[5]BIEN BAN'!$D$8:$AJ$343,33,0),0)</f>
        <v>HTXS NV</v>
      </c>
      <c r="AO58" s="294"/>
      <c r="AP58" s="294"/>
    </row>
    <row r="59" spans="1:42" s="226" customFormat="1" x14ac:dyDescent="0.25">
      <c r="A59" s="344">
        <f t="shared" si="11"/>
        <v>51</v>
      </c>
      <c r="B59" s="344" t="s">
        <v>53</v>
      </c>
      <c r="C59" s="33" t="s">
        <v>415</v>
      </c>
      <c r="D59" s="259" t="s">
        <v>1205</v>
      </c>
      <c r="E59" s="181"/>
      <c r="F59" s="181" t="s">
        <v>539</v>
      </c>
      <c r="G59" s="181">
        <v>10</v>
      </c>
      <c r="H59" s="181" t="s">
        <v>539</v>
      </c>
      <c r="I59" s="181">
        <v>10</v>
      </c>
      <c r="J59" s="181" t="s">
        <v>539</v>
      </c>
      <c r="K59" s="181">
        <v>10</v>
      </c>
      <c r="L59" s="181" t="s">
        <v>539</v>
      </c>
      <c r="M59" s="181">
        <v>10</v>
      </c>
      <c r="N59" s="181" t="s">
        <v>1145</v>
      </c>
      <c r="O59" s="259">
        <f>VLOOKUP(N59,Sheet1!$B$2:$C$12,2,TRUE)</f>
        <v>7</v>
      </c>
      <c r="P59" s="497">
        <f t="shared" si="1"/>
        <v>9.4</v>
      </c>
      <c r="Q59" s="431">
        <f t="shared" si="14"/>
        <v>0</v>
      </c>
      <c r="R59" s="432" t="str">
        <f t="shared" si="15"/>
        <v>Xuất sắc</v>
      </c>
      <c r="S59" s="248" t="s">
        <v>539</v>
      </c>
      <c r="T59" s="252" t="s">
        <v>1145</v>
      </c>
      <c r="U59" s="259">
        <f>VLOOKUP(T59,Sheet1!$B$2:$C$12,2,TRUE)</f>
        <v>7</v>
      </c>
      <c r="V59" s="181" t="str">
        <f>IFERROR(VLOOKUP($D59,'[1]Chi tiet'!$D$7:$L$389,8,0),0)</f>
        <v>A4</v>
      </c>
      <c r="W59" s="259">
        <f>VLOOKUP(V59,Sheet1!$B$2:$C$12,2,TRUE)</f>
        <v>7</v>
      </c>
      <c r="X59" s="181" t="str">
        <f>IFERROR(VLOOKUP($D59,'[2]Gui chi Quynh'!D$7:K$393,7,0),0)</f>
        <v>A4</v>
      </c>
      <c r="Y59" s="259">
        <f>VLOOKUP(X59,Sheet1!$B$2:$C$12,2,TRUE)</f>
        <v>7</v>
      </c>
      <c r="Z59" s="181" t="str">
        <f>IFERROR(VLOOKUP($D59,'[3]Chi tiet'!$D$7:$L$397,8,0),0)</f>
        <v>A4</v>
      </c>
      <c r="AA59" s="259">
        <f>VLOOKUP(Z59,Sheet1!$B$2:$C$12,2,TRUE)</f>
        <v>7</v>
      </c>
      <c r="AB59" s="181"/>
      <c r="AC59" s="259" t="e">
        <f>VLOOKUP(AB59,Sheet1!$B$2:$C$12,2,TRUE)</f>
        <v>#N/A</v>
      </c>
      <c r="AD59" s="442">
        <f t="shared" si="4"/>
        <v>7</v>
      </c>
      <c r="AE59" s="443">
        <f t="shared" si="5"/>
        <v>0</v>
      </c>
      <c r="AF59" s="444" t="str">
        <f t="shared" si="6"/>
        <v>Tốt</v>
      </c>
      <c r="AG59" s="453">
        <f t="shared" si="7"/>
        <v>8.1999999999999993</v>
      </c>
      <c r="AH59" s="453">
        <f t="shared" si="0"/>
        <v>0</v>
      </c>
      <c r="AI59" s="453" t="str">
        <f t="shared" si="8"/>
        <v>Xuất sắc</v>
      </c>
      <c r="AJ59" s="453" t="str">
        <f t="shared" si="13"/>
        <v>Đạt LĐTT</v>
      </c>
      <c r="AK59" s="181"/>
      <c r="AL59" s="181"/>
      <c r="AM59" s="67">
        <f>VLOOKUP($C59,'[4]Tong hop ket qua'!$D$17:$G$187,4,0)</f>
        <v>79</v>
      </c>
      <c r="AN59" s="181" t="str">
        <f>IFERROR(VLOOKUP($D59,'[5]BIEN BAN'!$D$8:$AJ$343,33,0),0)</f>
        <v>HTXS NV</v>
      </c>
      <c r="AO59" s="293"/>
      <c r="AP59" s="294"/>
    </row>
    <row r="60" spans="1:42" s="226" customFormat="1" x14ac:dyDescent="0.25">
      <c r="A60" s="344">
        <f t="shared" si="11"/>
        <v>52</v>
      </c>
      <c r="B60" s="344" t="s">
        <v>55</v>
      </c>
      <c r="C60" s="33" t="s">
        <v>271</v>
      </c>
      <c r="D60" s="259" t="s">
        <v>1206</v>
      </c>
      <c r="E60" s="181"/>
      <c r="F60" s="181" t="s">
        <v>539</v>
      </c>
      <c r="G60" s="181">
        <v>10</v>
      </c>
      <c r="H60" s="181" t="s">
        <v>539</v>
      </c>
      <c r="I60" s="181">
        <v>10</v>
      </c>
      <c r="J60" s="181" t="s">
        <v>539</v>
      </c>
      <c r="K60" s="181">
        <v>10</v>
      </c>
      <c r="L60" s="181" t="s">
        <v>539</v>
      </c>
      <c r="M60" s="181">
        <v>10</v>
      </c>
      <c r="N60" s="181" t="s">
        <v>1144</v>
      </c>
      <c r="O60" s="259">
        <f>VLOOKUP(N60,Sheet1!$B$2:$C$12,2,TRUE)</f>
        <v>8</v>
      </c>
      <c r="P60" s="497">
        <f t="shared" si="1"/>
        <v>9.6</v>
      </c>
      <c r="Q60" s="431">
        <f t="shared" si="14"/>
        <v>0</v>
      </c>
      <c r="R60" s="432" t="str">
        <f t="shared" si="15"/>
        <v>Xuất sắc</v>
      </c>
      <c r="S60" s="248" t="s">
        <v>539</v>
      </c>
      <c r="T60" s="252" t="s">
        <v>1143</v>
      </c>
      <c r="U60" s="259">
        <f>VLOOKUP(T60,Sheet1!$B$2:$C$12,2,TRUE)</f>
        <v>9</v>
      </c>
      <c r="V60" s="181" t="str">
        <f>IFERROR(VLOOKUP($D60,'[1]Chi tiet'!$D$7:$L$389,8,0),0)</f>
        <v>A2</v>
      </c>
      <c r="W60" s="259">
        <f>VLOOKUP(V60,Sheet1!$B$2:$C$12,2,TRUE)</f>
        <v>9</v>
      </c>
      <c r="X60" s="181" t="str">
        <f>IFERROR(VLOOKUP($D60,'[2]Gui chi Quynh'!D$7:K$393,7,0),0)</f>
        <v>A1</v>
      </c>
      <c r="Y60" s="259">
        <f>VLOOKUP(X60,Sheet1!$B$2:$C$12,2,TRUE)</f>
        <v>10</v>
      </c>
      <c r="Z60" s="181" t="str">
        <f>IFERROR(VLOOKUP($D60,'[3]Chi tiet'!$D$7:$L$397,8,0),0)</f>
        <v>A2</v>
      </c>
      <c r="AA60" s="259">
        <f>VLOOKUP(Z60,Sheet1!$B$2:$C$12,2,TRUE)</f>
        <v>9</v>
      </c>
      <c r="AB60" s="181"/>
      <c r="AC60" s="259" t="e">
        <f>VLOOKUP(AB60,Sheet1!$B$2:$C$12,2,TRUE)</f>
        <v>#N/A</v>
      </c>
      <c r="AD60" s="442">
        <f t="shared" si="4"/>
        <v>9.25</v>
      </c>
      <c r="AE60" s="443">
        <f t="shared" si="5"/>
        <v>0</v>
      </c>
      <c r="AF60" s="444" t="str">
        <f t="shared" si="6"/>
        <v>Xuất sắc</v>
      </c>
      <c r="AG60" s="453">
        <f t="shared" si="7"/>
        <v>9.43</v>
      </c>
      <c r="AH60" s="453">
        <f t="shared" si="0"/>
        <v>0</v>
      </c>
      <c r="AI60" s="453" t="str">
        <f t="shared" si="8"/>
        <v>Xuất sắc</v>
      </c>
      <c r="AJ60" s="453" t="str">
        <f t="shared" si="13"/>
        <v>Đạt LĐTT</v>
      </c>
      <c r="AK60" s="181"/>
      <c r="AL60" s="181"/>
      <c r="AM60" s="67">
        <f>VLOOKUP($C60,'[4]Tong hop ket qua'!$D$17:$G$187,4,0)</f>
        <v>81</v>
      </c>
      <c r="AN60" s="181" t="str">
        <f>IFERROR(VLOOKUP($D60,'[5]BIEN BAN'!$D$8:$AJ$343,33,0),0)</f>
        <v>HTXS NV</v>
      </c>
      <c r="AO60" s="293"/>
      <c r="AP60" s="293"/>
    </row>
    <row r="61" spans="1:42" s="346" customFormat="1" x14ac:dyDescent="0.25">
      <c r="A61" s="344">
        <f t="shared" si="11"/>
        <v>53</v>
      </c>
      <c r="B61" s="344" t="s">
        <v>57</v>
      </c>
      <c r="C61" s="33" t="s">
        <v>355</v>
      </c>
      <c r="D61" s="259" t="s">
        <v>1207</v>
      </c>
      <c r="E61" s="181"/>
      <c r="F61" s="181" t="s">
        <v>539</v>
      </c>
      <c r="G61" s="181">
        <v>10</v>
      </c>
      <c r="H61" s="181" t="s">
        <v>539</v>
      </c>
      <c r="I61" s="181">
        <v>10</v>
      </c>
      <c r="J61" s="181" t="s">
        <v>539</v>
      </c>
      <c r="K61" s="181">
        <v>10</v>
      </c>
      <c r="L61" s="181" t="s">
        <v>539</v>
      </c>
      <c r="M61" s="181">
        <v>10</v>
      </c>
      <c r="N61" s="181" t="s">
        <v>1144</v>
      </c>
      <c r="O61" s="259">
        <f>VLOOKUP(N61,Sheet1!$B$2:$C$12,2,TRUE)</f>
        <v>8</v>
      </c>
      <c r="P61" s="497">
        <f t="shared" si="1"/>
        <v>9.6</v>
      </c>
      <c r="Q61" s="431">
        <f t="shared" si="14"/>
        <v>0</v>
      </c>
      <c r="R61" s="432" t="str">
        <f t="shared" si="15"/>
        <v>Xuất sắc</v>
      </c>
      <c r="S61" s="248" t="s">
        <v>539</v>
      </c>
      <c r="T61" s="252" t="s">
        <v>1145</v>
      </c>
      <c r="U61" s="259">
        <f>VLOOKUP(T61,Sheet1!$B$2:$C$12,2,TRUE)</f>
        <v>7</v>
      </c>
      <c r="V61" s="181" t="str">
        <f>IFERROR(VLOOKUP($D61,'[1]Chi tiet'!$D$7:$L$389,8,0),0)</f>
        <v>A3</v>
      </c>
      <c r="W61" s="259">
        <f>VLOOKUP(V61,Sheet1!$B$2:$C$12,2,TRUE)</f>
        <v>8</v>
      </c>
      <c r="X61" s="181" t="str">
        <f>IFERROR(VLOOKUP($D61,'[2]Gui chi Quynh'!D$7:K$393,7,0),0)</f>
        <v>A2</v>
      </c>
      <c r="Y61" s="259">
        <f>VLOOKUP(X61,Sheet1!$B$2:$C$12,2,TRUE)</f>
        <v>9</v>
      </c>
      <c r="Z61" s="181" t="str">
        <f>IFERROR(VLOOKUP($D61,'[3]Chi tiet'!$D$7:$L$397,8,0),0)</f>
        <v>A2</v>
      </c>
      <c r="AA61" s="259">
        <f>VLOOKUP(Z61,Sheet1!$B$2:$C$12,2,TRUE)</f>
        <v>9</v>
      </c>
      <c r="AB61" s="181"/>
      <c r="AC61" s="259" t="e">
        <f>VLOOKUP(AB61,Sheet1!$B$2:$C$12,2,TRUE)</f>
        <v>#N/A</v>
      </c>
      <c r="AD61" s="442">
        <f t="shared" si="4"/>
        <v>8.25</v>
      </c>
      <c r="AE61" s="443">
        <f t="shared" si="5"/>
        <v>0</v>
      </c>
      <c r="AF61" s="444" t="str">
        <f t="shared" si="6"/>
        <v>Xuất sắc</v>
      </c>
      <c r="AG61" s="453">
        <f t="shared" si="7"/>
        <v>8.93</v>
      </c>
      <c r="AH61" s="453">
        <f t="shared" si="0"/>
        <v>0</v>
      </c>
      <c r="AI61" s="453" t="str">
        <f t="shared" si="8"/>
        <v>Xuất sắc</v>
      </c>
      <c r="AJ61" s="453" t="str">
        <f t="shared" si="13"/>
        <v>Đạt LĐTT</v>
      </c>
      <c r="AK61" s="181"/>
      <c r="AL61" s="181"/>
      <c r="AM61" s="67">
        <f>VLOOKUP($C61,'[4]Tong hop ket qua'!$D$17:$G$187,4,0)</f>
        <v>77</v>
      </c>
      <c r="AN61" s="181" t="str">
        <f>IFERROR(VLOOKUP($D61,'[5]BIEN BAN'!$D$8:$AJ$343,33,0),0)</f>
        <v>HTXS NV</v>
      </c>
      <c r="AO61" s="293"/>
      <c r="AP61" s="293"/>
    </row>
    <row r="62" spans="1:42" s="346" customFormat="1" x14ac:dyDescent="0.25">
      <c r="A62" s="344">
        <f t="shared" si="11"/>
        <v>54</v>
      </c>
      <c r="B62" s="344" t="s">
        <v>59</v>
      </c>
      <c r="C62" s="33" t="s">
        <v>172</v>
      </c>
      <c r="D62" s="259" t="s">
        <v>1208</v>
      </c>
      <c r="E62" s="181"/>
      <c r="F62" s="181" t="s">
        <v>539</v>
      </c>
      <c r="G62" s="181">
        <v>10</v>
      </c>
      <c r="H62" s="181" t="s">
        <v>539</v>
      </c>
      <c r="I62" s="181">
        <v>10</v>
      </c>
      <c r="J62" s="181" t="s">
        <v>539</v>
      </c>
      <c r="K62" s="181">
        <v>10</v>
      </c>
      <c r="L62" s="181" t="s">
        <v>539</v>
      </c>
      <c r="M62" s="181">
        <v>10</v>
      </c>
      <c r="N62" s="181" t="s">
        <v>1144</v>
      </c>
      <c r="O62" s="259">
        <f>VLOOKUP(N62,Sheet1!$B$2:$C$12,2,TRUE)</f>
        <v>8</v>
      </c>
      <c r="P62" s="497">
        <f t="shared" si="1"/>
        <v>9.6</v>
      </c>
      <c r="Q62" s="431">
        <f t="shared" si="14"/>
        <v>0</v>
      </c>
      <c r="R62" s="432" t="str">
        <f t="shared" si="15"/>
        <v>Xuất sắc</v>
      </c>
      <c r="S62" s="248" t="s">
        <v>539</v>
      </c>
      <c r="T62" s="252" t="s">
        <v>1142</v>
      </c>
      <c r="U62" s="259">
        <f>VLOOKUP(T62,Sheet1!$B$2:$C$12,2,TRUE)</f>
        <v>10</v>
      </c>
      <c r="V62" s="181" t="str">
        <f>IFERROR(VLOOKUP($D62,'[1]Chi tiet'!$D$7:$L$389,8,0),0)</f>
        <v>A1</v>
      </c>
      <c r="W62" s="259">
        <f>VLOOKUP(V62,Sheet1!$B$2:$C$12,2,TRUE)</f>
        <v>10</v>
      </c>
      <c r="X62" s="181" t="str">
        <f>IFERROR(VLOOKUP($D62,'[2]Gui chi Quynh'!D$7:K$393,7,0),0)</f>
        <v>A1</v>
      </c>
      <c r="Y62" s="259">
        <f>VLOOKUP(X62,Sheet1!$B$2:$C$12,2,TRUE)</f>
        <v>10</v>
      </c>
      <c r="Z62" s="181" t="str">
        <f>IFERROR(VLOOKUP($D62,'[3]Chi tiet'!$D$7:$L$397,8,0),0)</f>
        <v>A1</v>
      </c>
      <c r="AA62" s="259">
        <f>VLOOKUP(Z62,Sheet1!$B$2:$C$12,2,TRUE)</f>
        <v>10</v>
      </c>
      <c r="AB62" s="181"/>
      <c r="AC62" s="259" t="e">
        <f>VLOOKUP(AB62,Sheet1!$B$2:$C$12,2,TRUE)</f>
        <v>#N/A</v>
      </c>
      <c r="AD62" s="442">
        <f t="shared" si="4"/>
        <v>10</v>
      </c>
      <c r="AE62" s="443">
        <f t="shared" si="5"/>
        <v>0</v>
      </c>
      <c r="AF62" s="444" t="str">
        <f t="shared" si="6"/>
        <v>Xuất sắc</v>
      </c>
      <c r="AG62" s="453">
        <f t="shared" si="7"/>
        <v>9.8000000000000007</v>
      </c>
      <c r="AH62" s="453">
        <f t="shared" si="0"/>
        <v>0</v>
      </c>
      <c r="AI62" s="453" t="str">
        <f t="shared" si="8"/>
        <v>Xuất sắc</v>
      </c>
      <c r="AJ62" s="453" t="str">
        <f t="shared" si="13"/>
        <v>Đạt LĐTT</v>
      </c>
      <c r="AK62" s="181"/>
      <c r="AL62" s="181"/>
      <c r="AM62" s="67">
        <f>VLOOKUP($C62,'[4]Tong hop ket qua'!$D$17:$G$187,4,0)</f>
        <v>82</v>
      </c>
      <c r="AN62" s="181" t="str">
        <f>IFERROR(VLOOKUP($D62,'[5]BIEN BAN'!$D$8:$AJ$343,33,0),0)</f>
        <v>HTXS NV</v>
      </c>
      <c r="AO62" s="293"/>
      <c r="AP62" s="293"/>
    </row>
    <row r="63" spans="1:42" s="346" customFormat="1" x14ac:dyDescent="0.25">
      <c r="A63" s="344">
        <f t="shared" si="11"/>
        <v>55</v>
      </c>
      <c r="B63" s="344" t="s">
        <v>61</v>
      </c>
      <c r="C63" s="35" t="s">
        <v>13</v>
      </c>
      <c r="D63" s="259" t="s">
        <v>1209</v>
      </c>
      <c r="E63" s="345"/>
      <c r="F63" s="181" t="s">
        <v>539</v>
      </c>
      <c r="G63" s="181">
        <v>10</v>
      </c>
      <c r="H63" s="181" t="s">
        <v>539</v>
      </c>
      <c r="I63" s="181">
        <v>10</v>
      </c>
      <c r="J63" s="181" t="s">
        <v>539</v>
      </c>
      <c r="K63" s="181">
        <v>10</v>
      </c>
      <c r="L63" s="181" t="s">
        <v>539</v>
      </c>
      <c r="M63" s="181">
        <v>10</v>
      </c>
      <c r="N63" s="181" t="s">
        <v>1142</v>
      </c>
      <c r="O63" s="259">
        <f>VLOOKUP(N63,Sheet1!$B$2:$C$12,2,TRUE)</f>
        <v>10</v>
      </c>
      <c r="P63" s="497">
        <f t="shared" si="1"/>
        <v>10</v>
      </c>
      <c r="Q63" s="431">
        <f t="shared" si="14"/>
        <v>0</v>
      </c>
      <c r="R63" s="432" t="str">
        <f t="shared" si="15"/>
        <v>Xuất sắc</v>
      </c>
      <c r="S63" s="248" t="s">
        <v>539</v>
      </c>
      <c r="T63" s="252" t="s">
        <v>1142</v>
      </c>
      <c r="U63" s="259">
        <f>VLOOKUP(T63,Sheet1!$B$2:$C$12,2,TRUE)</f>
        <v>10</v>
      </c>
      <c r="V63" s="181" t="str">
        <f>IFERROR(VLOOKUP($D63,'[1]Chi tiet'!$D$7:$L$389,8,0),0)</f>
        <v>A1</v>
      </c>
      <c r="W63" s="259">
        <f>VLOOKUP(V63,Sheet1!$B$2:$C$12,2,TRUE)</f>
        <v>10</v>
      </c>
      <c r="X63" s="181" t="str">
        <f>IFERROR(VLOOKUP($D63,'[2]Gui chi Quynh'!D$7:K$393,7,0),0)</f>
        <v>A1</v>
      </c>
      <c r="Y63" s="259">
        <f>VLOOKUP(X63,Sheet1!$B$2:$C$12,2,TRUE)</f>
        <v>10</v>
      </c>
      <c r="Z63" s="181" t="str">
        <f>IFERROR(VLOOKUP($D63,'[3]Chi tiet'!$D$7:$L$397,8,0),0)</f>
        <v>A1</v>
      </c>
      <c r="AA63" s="259">
        <f>VLOOKUP(Z63,Sheet1!$B$2:$C$12,2,TRUE)</f>
        <v>10</v>
      </c>
      <c r="AB63" s="181"/>
      <c r="AC63" s="259" t="e">
        <f>VLOOKUP(AB63,Sheet1!$B$2:$C$12,2,TRUE)</f>
        <v>#N/A</v>
      </c>
      <c r="AD63" s="442">
        <f t="shared" si="4"/>
        <v>10</v>
      </c>
      <c r="AE63" s="443">
        <f t="shared" si="5"/>
        <v>0</v>
      </c>
      <c r="AF63" s="444" t="str">
        <f t="shared" si="6"/>
        <v>Xuất sắc</v>
      </c>
      <c r="AG63" s="453">
        <f t="shared" si="7"/>
        <v>10</v>
      </c>
      <c r="AH63" s="453">
        <f t="shared" si="0"/>
        <v>0</v>
      </c>
      <c r="AI63" s="453" t="str">
        <f t="shared" si="8"/>
        <v>Xuất sắc</v>
      </c>
      <c r="AJ63" s="453" t="str">
        <f t="shared" si="13"/>
        <v>Đạt LĐTT</v>
      </c>
      <c r="AK63" s="181"/>
      <c r="AL63" s="181"/>
      <c r="AM63" s="67">
        <f>VLOOKUP($C63,'[4]Tong hop ket qua'!$D$17:$G$187,4,0)</f>
        <v>81.5</v>
      </c>
      <c r="AN63" s="181" t="str">
        <f>IFERROR(VLOOKUP($D63,'[5]BIEN BAN'!$D$8:$AJ$343,33,0),0)</f>
        <v>HTXS NV</v>
      </c>
      <c r="AO63" s="293"/>
      <c r="AP63" s="293"/>
    </row>
    <row r="64" spans="1:42" s="226" customFormat="1" ht="31.5" x14ac:dyDescent="0.25">
      <c r="A64" s="344">
        <f t="shared" si="11"/>
        <v>56</v>
      </c>
      <c r="B64" s="344" t="s">
        <v>575</v>
      </c>
      <c r="C64" s="33" t="s">
        <v>39</v>
      </c>
      <c r="D64" s="259" t="s">
        <v>1210</v>
      </c>
      <c r="E64" s="181" t="s">
        <v>394</v>
      </c>
      <c r="F64" s="181" t="s">
        <v>539</v>
      </c>
      <c r="G64" s="181">
        <v>10</v>
      </c>
      <c r="H64" s="181" t="s">
        <v>539</v>
      </c>
      <c r="I64" s="181">
        <v>10</v>
      </c>
      <c r="J64" s="181" t="s">
        <v>539</v>
      </c>
      <c r="K64" s="181">
        <v>10</v>
      </c>
      <c r="L64" s="181" t="s">
        <v>539</v>
      </c>
      <c r="M64" s="181">
        <v>10</v>
      </c>
      <c r="N64" s="181" t="s">
        <v>1142</v>
      </c>
      <c r="O64" s="259">
        <f>VLOOKUP(N64,Sheet1!$B$2:$C$12,2,TRUE)</f>
        <v>10</v>
      </c>
      <c r="P64" s="497">
        <f t="shared" si="1"/>
        <v>10</v>
      </c>
      <c r="Q64" s="431">
        <f t="shared" si="14"/>
        <v>0</v>
      </c>
      <c r="R64" s="432" t="str">
        <f t="shared" si="15"/>
        <v>Xuất sắc</v>
      </c>
      <c r="S64" s="248" t="s">
        <v>539</v>
      </c>
      <c r="T64" s="252" t="s">
        <v>1143</v>
      </c>
      <c r="U64" s="259">
        <f>VLOOKUP(T64,Sheet1!$B$2:$C$12,2,TRUE)</f>
        <v>9</v>
      </c>
      <c r="V64" s="181" t="str">
        <f>IFERROR(VLOOKUP($D64,'[1]Chi tiet'!$D$7:$L$389,8,0),0)</f>
        <v>A1</v>
      </c>
      <c r="W64" s="259">
        <f>VLOOKUP(V64,Sheet1!$B$2:$C$12,2,TRUE)</f>
        <v>10</v>
      </c>
      <c r="X64" s="181" t="str">
        <f>IFERROR(VLOOKUP($D64,'[2]Gui chi Quynh'!D$7:K$393,7,0),0)</f>
        <v>A1</v>
      </c>
      <c r="Y64" s="259">
        <f>VLOOKUP(X64,Sheet1!$B$2:$C$12,2,TRUE)</f>
        <v>10</v>
      </c>
      <c r="Z64" s="181" t="str">
        <f>IFERROR(VLOOKUP($D64,'[3]Chi tiet'!$D$7:$L$397,8,0),0)</f>
        <v>A1</v>
      </c>
      <c r="AA64" s="259">
        <f>VLOOKUP(Z64,Sheet1!$B$2:$C$12,2,TRUE)</f>
        <v>10</v>
      </c>
      <c r="AB64" s="181"/>
      <c r="AC64" s="259" t="e">
        <f>VLOOKUP(AB64,Sheet1!$B$2:$C$12,2,TRUE)</f>
        <v>#N/A</v>
      </c>
      <c r="AD64" s="442">
        <f t="shared" si="4"/>
        <v>9.75</v>
      </c>
      <c r="AE64" s="443">
        <f t="shared" si="5"/>
        <v>0</v>
      </c>
      <c r="AF64" s="444" t="str">
        <f t="shared" si="6"/>
        <v>Xuất sắc</v>
      </c>
      <c r="AG64" s="453">
        <f t="shared" si="7"/>
        <v>9.8800000000000008</v>
      </c>
      <c r="AH64" s="453">
        <f t="shared" si="0"/>
        <v>0</v>
      </c>
      <c r="AI64" s="453" t="str">
        <f t="shared" si="8"/>
        <v>Xuất sắc</v>
      </c>
      <c r="AJ64" s="453" t="str">
        <f t="shared" si="13"/>
        <v>Đạt LĐTT</v>
      </c>
      <c r="AK64" s="181"/>
      <c r="AL64" s="181"/>
      <c r="AM64" s="67">
        <f>VLOOKUP($C64,'[4]Tong hop ket qua'!$D$17:$G$187,4,0)</f>
        <v>91</v>
      </c>
      <c r="AN64" s="181" t="str">
        <f>IFERROR(VLOOKUP($D64,'[5]BIEN BAN'!$D$8:$AJ$343,33,0),0)</f>
        <v>HTXS NV</v>
      </c>
      <c r="AO64" s="293"/>
      <c r="AP64" s="293"/>
    </row>
    <row r="65" spans="1:42" s="226" customFormat="1" x14ac:dyDescent="0.25">
      <c r="A65" s="344">
        <f t="shared" si="11"/>
        <v>57</v>
      </c>
      <c r="B65" s="344" t="s">
        <v>576</v>
      </c>
      <c r="C65" s="35" t="s">
        <v>105</v>
      </c>
      <c r="D65" s="259" t="s">
        <v>1211</v>
      </c>
      <c r="E65" s="345"/>
      <c r="F65" s="181" t="s">
        <v>539</v>
      </c>
      <c r="G65" s="181">
        <v>10</v>
      </c>
      <c r="H65" s="181" t="s">
        <v>539</v>
      </c>
      <c r="I65" s="181">
        <v>10</v>
      </c>
      <c r="J65" s="181" t="s">
        <v>539</v>
      </c>
      <c r="K65" s="181">
        <v>10</v>
      </c>
      <c r="L65" s="181" t="s">
        <v>539</v>
      </c>
      <c r="M65" s="181">
        <v>10</v>
      </c>
      <c r="N65" s="181" t="s">
        <v>1145</v>
      </c>
      <c r="O65" s="259">
        <f>VLOOKUP(N65,Sheet1!$B$2:$C$12,2,TRUE)</f>
        <v>7</v>
      </c>
      <c r="P65" s="497">
        <f t="shared" si="1"/>
        <v>9.4</v>
      </c>
      <c r="Q65" s="431">
        <f t="shared" si="14"/>
        <v>0</v>
      </c>
      <c r="R65" s="432" t="str">
        <f t="shared" si="15"/>
        <v>Xuất sắc</v>
      </c>
      <c r="S65" s="248" t="s">
        <v>539</v>
      </c>
      <c r="T65" s="252" t="s">
        <v>1144</v>
      </c>
      <c r="U65" s="259">
        <f>VLOOKUP(T65,Sheet1!$B$2:$C$12,2,TRUE)</f>
        <v>8</v>
      </c>
      <c r="V65" s="181" t="str">
        <f>IFERROR(VLOOKUP($D65,'[1]Chi tiet'!$D$7:$L$389,8,0),0)</f>
        <v>A3</v>
      </c>
      <c r="W65" s="259">
        <f>VLOOKUP(V65,Sheet1!$B$2:$C$12,2,TRUE)</f>
        <v>8</v>
      </c>
      <c r="X65" s="181" t="str">
        <f>IFERROR(VLOOKUP($D65,'[2]Gui chi Quynh'!D$7:K$393,7,0),0)</f>
        <v>A3</v>
      </c>
      <c r="Y65" s="259">
        <f>VLOOKUP(X65,Sheet1!$B$2:$C$12,2,TRUE)</f>
        <v>8</v>
      </c>
      <c r="Z65" s="181" t="str">
        <f>IFERROR(VLOOKUP($D65,'[3]Chi tiet'!$D$7:$L$397,8,0),0)</f>
        <v>A2</v>
      </c>
      <c r="AA65" s="259">
        <f>VLOOKUP(Z65,Sheet1!$B$2:$C$12,2,TRUE)</f>
        <v>9</v>
      </c>
      <c r="AB65" s="181"/>
      <c r="AC65" s="259" t="e">
        <f>VLOOKUP(AB65,Sheet1!$B$2:$C$12,2,TRUE)</f>
        <v>#N/A</v>
      </c>
      <c r="AD65" s="442">
        <f t="shared" si="4"/>
        <v>8.25</v>
      </c>
      <c r="AE65" s="443">
        <f t="shared" si="5"/>
        <v>0</v>
      </c>
      <c r="AF65" s="444" t="str">
        <f t="shared" si="6"/>
        <v>Xuất sắc</v>
      </c>
      <c r="AG65" s="453">
        <f t="shared" si="7"/>
        <v>8.83</v>
      </c>
      <c r="AH65" s="453">
        <f t="shared" si="0"/>
        <v>0</v>
      </c>
      <c r="AI65" s="453" t="str">
        <f t="shared" si="8"/>
        <v>Xuất sắc</v>
      </c>
      <c r="AJ65" s="453" t="str">
        <f t="shared" si="13"/>
        <v>Đạt LĐTT</v>
      </c>
      <c r="AK65" s="181"/>
      <c r="AL65" s="181"/>
      <c r="AM65" s="67">
        <f>VLOOKUP($C65,'[4]Tong hop ket qua'!$D$17:$G$187,4,0)</f>
        <v>81</v>
      </c>
      <c r="AN65" s="181" t="str">
        <f>IFERROR(VLOOKUP($D65,'[5]BIEN BAN'!$D$8:$AJ$343,33,0),0)</f>
        <v>HTXS NV</v>
      </c>
      <c r="AO65" s="293"/>
      <c r="AP65" s="293"/>
    </row>
    <row r="66" spans="1:42" s="226" customFormat="1" x14ac:dyDescent="0.25">
      <c r="A66" s="344">
        <f t="shared" si="11"/>
        <v>58</v>
      </c>
      <c r="B66" s="344" t="s">
        <v>577</v>
      </c>
      <c r="C66" s="33" t="s">
        <v>41</v>
      </c>
      <c r="D66" s="259" t="s">
        <v>1212</v>
      </c>
      <c r="E66" s="181"/>
      <c r="F66" s="181" t="s">
        <v>539</v>
      </c>
      <c r="G66" s="181">
        <v>10</v>
      </c>
      <c r="H66" s="181" t="s">
        <v>539</v>
      </c>
      <c r="I66" s="181">
        <v>10</v>
      </c>
      <c r="J66" s="181" t="s">
        <v>539</v>
      </c>
      <c r="K66" s="181">
        <v>10</v>
      </c>
      <c r="L66" s="181" t="s">
        <v>539</v>
      </c>
      <c r="M66" s="181">
        <v>10</v>
      </c>
      <c r="N66" s="181" t="s">
        <v>1143</v>
      </c>
      <c r="O66" s="259">
        <f>VLOOKUP(N66,Sheet1!$B$2:$C$12,2,TRUE)</f>
        <v>9</v>
      </c>
      <c r="P66" s="497">
        <f t="shared" si="1"/>
        <v>9.8000000000000007</v>
      </c>
      <c r="Q66" s="431">
        <f t="shared" si="14"/>
        <v>0</v>
      </c>
      <c r="R66" s="432" t="str">
        <f t="shared" si="15"/>
        <v>Xuất sắc</v>
      </c>
      <c r="S66" s="248" t="s">
        <v>539</v>
      </c>
      <c r="T66" s="252" t="s">
        <v>1144</v>
      </c>
      <c r="U66" s="259">
        <f>VLOOKUP(T66,Sheet1!$B$2:$C$12,2,TRUE)</f>
        <v>8</v>
      </c>
      <c r="V66" s="181" t="str">
        <f>IFERROR(VLOOKUP($D66,'[1]Chi tiet'!$D$7:$L$389,8,0),0)</f>
        <v>A2</v>
      </c>
      <c r="W66" s="259">
        <f>VLOOKUP(V66,Sheet1!$B$2:$C$12,2,TRUE)</f>
        <v>9</v>
      </c>
      <c r="X66" s="181" t="str">
        <f>IFERROR(VLOOKUP($D66,'[2]Gui chi Quynh'!D$7:K$393,7,0),0)</f>
        <v>A2</v>
      </c>
      <c r="Y66" s="259">
        <f>VLOOKUP(X66,Sheet1!$B$2:$C$12,2,TRUE)</f>
        <v>9</v>
      </c>
      <c r="Z66" s="181" t="str">
        <f>IFERROR(VLOOKUP($D66,'[3]Chi tiet'!$D$7:$L$397,8,0),0)</f>
        <v>A2</v>
      </c>
      <c r="AA66" s="259">
        <f>VLOOKUP(Z66,Sheet1!$B$2:$C$12,2,TRUE)</f>
        <v>9</v>
      </c>
      <c r="AB66" s="181"/>
      <c r="AC66" s="259" t="e">
        <f>VLOOKUP(AB66,Sheet1!$B$2:$C$12,2,TRUE)</f>
        <v>#N/A</v>
      </c>
      <c r="AD66" s="442">
        <f t="shared" si="4"/>
        <v>8.75</v>
      </c>
      <c r="AE66" s="443">
        <f t="shared" si="5"/>
        <v>0</v>
      </c>
      <c r="AF66" s="444" t="str">
        <f t="shared" si="6"/>
        <v>Xuất sắc</v>
      </c>
      <c r="AG66" s="453">
        <f t="shared" si="7"/>
        <v>9.2799999999999994</v>
      </c>
      <c r="AH66" s="453">
        <f t="shared" si="0"/>
        <v>0</v>
      </c>
      <c r="AI66" s="453" t="str">
        <f t="shared" si="8"/>
        <v>Xuất sắc</v>
      </c>
      <c r="AJ66" s="453" t="str">
        <f t="shared" si="13"/>
        <v>Đạt LĐTT</v>
      </c>
      <c r="AK66" s="181"/>
      <c r="AL66" s="181"/>
      <c r="AM66" s="67">
        <f>VLOOKUP($C66,'[4]Tong hop ket qua'!$D$17:$G$187,4,0)</f>
        <v>77</v>
      </c>
      <c r="AN66" s="181" t="str">
        <f>IFERROR(VLOOKUP($D66,'[5]BIEN BAN'!$D$8:$AJ$343,33,0),0)</f>
        <v>HTXS NV</v>
      </c>
      <c r="AO66" s="293"/>
      <c r="AP66" s="293"/>
    </row>
    <row r="67" spans="1:42" s="226" customFormat="1" x14ac:dyDescent="0.25">
      <c r="A67" s="344">
        <f t="shared" si="11"/>
        <v>59</v>
      </c>
      <c r="B67" s="344" t="s">
        <v>578</v>
      </c>
      <c r="C67" s="35" t="s">
        <v>106</v>
      </c>
      <c r="D67" s="259" t="s">
        <v>1213</v>
      </c>
      <c r="E67" s="345"/>
      <c r="F67" s="181" t="s">
        <v>539</v>
      </c>
      <c r="G67" s="181">
        <v>10</v>
      </c>
      <c r="H67" s="181" t="s">
        <v>539</v>
      </c>
      <c r="I67" s="181">
        <v>10</v>
      </c>
      <c r="J67" s="181" t="s">
        <v>539</v>
      </c>
      <c r="K67" s="181">
        <v>10</v>
      </c>
      <c r="L67" s="181" t="s">
        <v>539</v>
      </c>
      <c r="M67" s="181">
        <v>10</v>
      </c>
      <c r="N67" s="181" t="s">
        <v>1145</v>
      </c>
      <c r="O67" s="259">
        <f>VLOOKUP(N67,Sheet1!$B$2:$C$12,2,TRUE)</f>
        <v>7</v>
      </c>
      <c r="P67" s="497">
        <f t="shared" si="1"/>
        <v>9.4</v>
      </c>
      <c r="Q67" s="431">
        <f t="shared" si="14"/>
        <v>0</v>
      </c>
      <c r="R67" s="432" t="str">
        <f t="shared" si="15"/>
        <v>Xuất sắc</v>
      </c>
      <c r="S67" s="248" t="s">
        <v>539</v>
      </c>
      <c r="T67" s="252" t="s">
        <v>1145</v>
      </c>
      <c r="U67" s="259">
        <f>VLOOKUP(T67,Sheet1!$B$2:$C$12,2,TRUE)</f>
        <v>7</v>
      </c>
      <c r="V67" s="181" t="str">
        <f>IFERROR(VLOOKUP($D67,'[1]Chi tiet'!$D$7:$L$389,8,0),0)</f>
        <v>A3</v>
      </c>
      <c r="W67" s="259">
        <f>VLOOKUP(V67,Sheet1!$B$2:$C$12,2,TRUE)</f>
        <v>8</v>
      </c>
      <c r="X67" s="181" t="str">
        <f>IFERROR(VLOOKUP($D67,'[2]Gui chi Quynh'!D$7:K$393,7,0),0)</f>
        <v>A4</v>
      </c>
      <c r="Y67" s="259">
        <f>VLOOKUP(X67,Sheet1!$B$2:$C$12,2,TRUE)</f>
        <v>7</v>
      </c>
      <c r="Z67" s="181" t="str">
        <f>IFERROR(VLOOKUP($D67,'[3]Chi tiet'!$D$7:$L$397,8,0),0)</f>
        <v>A4</v>
      </c>
      <c r="AA67" s="259">
        <f>VLOOKUP(Z67,Sheet1!$B$2:$C$12,2,TRUE)</f>
        <v>7</v>
      </c>
      <c r="AB67" s="181"/>
      <c r="AC67" s="259" t="e">
        <f>VLOOKUP(AB67,Sheet1!$B$2:$C$12,2,TRUE)</f>
        <v>#N/A</v>
      </c>
      <c r="AD67" s="442">
        <f t="shared" si="4"/>
        <v>7.25</v>
      </c>
      <c r="AE67" s="443">
        <f t="shared" si="5"/>
        <v>0</v>
      </c>
      <c r="AF67" s="444" t="str">
        <f t="shared" si="6"/>
        <v>Tốt</v>
      </c>
      <c r="AG67" s="453">
        <f t="shared" si="7"/>
        <v>8.33</v>
      </c>
      <c r="AH67" s="453">
        <f t="shared" si="0"/>
        <v>0</v>
      </c>
      <c r="AI67" s="453" t="str">
        <f t="shared" si="8"/>
        <v>Xuất sắc</v>
      </c>
      <c r="AJ67" s="453" t="str">
        <f t="shared" si="13"/>
        <v>Đạt LĐTT</v>
      </c>
      <c r="AK67" s="181"/>
      <c r="AL67" s="181"/>
      <c r="AM67" s="67">
        <f>VLOOKUP($C67,'[4]Tong hop ket qua'!$D$17:$G$187,4,0)</f>
        <v>87.5</v>
      </c>
      <c r="AN67" s="181" t="str">
        <f>IFERROR(VLOOKUP($D67,'[5]BIEN BAN'!$D$8:$AJ$343,33,0),0)</f>
        <v>HTXS NV</v>
      </c>
      <c r="AO67" s="293"/>
      <c r="AP67" s="293"/>
    </row>
    <row r="68" spans="1:42" s="226" customFormat="1" x14ac:dyDescent="0.25">
      <c r="A68" s="344">
        <f t="shared" si="11"/>
        <v>60</v>
      </c>
      <c r="B68" s="344" t="s">
        <v>579</v>
      </c>
      <c r="C68" s="35" t="s">
        <v>111</v>
      </c>
      <c r="D68" s="259" t="s">
        <v>1214</v>
      </c>
      <c r="E68" s="345"/>
      <c r="F68" s="181" t="s">
        <v>539</v>
      </c>
      <c r="G68" s="181">
        <v>10</v>
      </c>
      <c r="H68" s="181" t="s">
        <v>539</v>
      </c>
      <c r="I68" s="181">
        <v>10</v>
      </c>
      <c r="J68" s="181" t="s">
        <v>539</v>
      </c>
      <c r="K68" s="181">
        <v>10</v>
      </c>
      <c r="L68" s="181" t="s">
        <v>539</v>
      </c>
      <c r="M68" s="181">
        <v>10</v>
      </c>
      <c r="N68" s="181" t="s">
        <v>1145</v>
      </c>
      <c r="O68" s="259">
        <f>VLOOKUP(N68,Sheet1!$B$2:$C$12,2,TRUE)</f>
        <v>7</v>
      </c>
      <c r="P68" s="497">
        <f t="shared" si="1"/>
        <v>9.4</v>
      </c>
      <c r="Q68" s="431">
        <f t="shared" si="14"/>
        <v>0</v>
      </c>
      <c r="R68" s="432" t="str">
        <f t="shared" si="15"/>
        <v>Xuất sắc</v>
      </c>
      <c r="S68" s="248" t="s">
        <v>539</v>
      </c>
      <c r="T68" s="252" t="s">
        <v>1145</v>
      </c>
      <c r="U68" s="259">
        <f>VLOOKUP(T68,Sheet1!$B$2:$C$12,2,TRUE)</f>
        <v>7</v>
      </c>
      <c r="V68" s="181" t="str">
        <f>IFERROR(VLOOKUP($D68,'[1]Chi tiet'!$D$7:$L$389,8,0),0)</f>
        <v>A3</v>
      </c>
      <c r="W68" s="259">
        <f>VLOOKUP(V68,Sheet1!$B$2:$C$12,2,TRUE)</f>
        <v>8</v>
      </c>
      <c r="X68" s="181" t="str">
        <f>IFERROR(VLOOKUP($D68,'[2]Gui chi Quynh'!D$7:K$393,7,0),0)</f>
        <v>A3</v>
      </c>
      <c r="Y68" s="259">
        <f>VLOOKUP(X68,Sheet1!$B$2:$C$12,2,TRUE)</f>
        <v>8</v>
      </c>
      <c r="Z68" s="181" t="str">
        <f>IFERROR(VLOOKUP($D68,'[3]Chi tiet'!$D$7:$L$397,8,0),0)</f>
        <v>A2</v>
      </c>
      <c r="AA68" s="259">
        <f>VLOOKUP(Z68,Sheet1!$B$2:$C$12,2,TRUE)</f>
        <v>9</v>
      </c>
      <c r="AB68" s="181"/>
      <c r="AC68" s="259" t="e">
        <f>VLOOKUP(AB68,Sheet1!$B$2:$C$12,2,TRUE)</f>
        <v>#N/A</v>
      </c>
      <c r="AD68" s="442">
        <f t="shared" si="4"/>
        <v>8</v>
      </c>
      <c r="AE68" s="443">
        <f t="shared" si="5"/>
        <v>0</v>
      </c>
      <c r="AF68" s="444" t="str">
        <f t="shared" si="6"/>
        <v>Xuất sắc</v>
      </c>
      <c r="AG68" s="453">
        <f t="shared" si="7"/>
        <v>8.6999999999999993</v>
      </c>
      <c r="AH68" s="453">
        <f t="shared" si="0"/>
        <v>0</v>
      </c>
      <c r="AI68" s="453" t="str">
        <f t="shared" si="8"/>
        <v>Xuất sắc</v>
      </c>
      <c r="AJ68" s="453" t="str">
        <f t="shared" si="13"/>
        <v>Đạt LĐTT</v>
      </c>
      <c r="AK68" s="181"/>
      <c r="AL68" s="181"/>
      <c r="AM68" s="67">
        <f>VLOOKUP($C68,'[4]Tong hop ket qua'!$D$17:$G$187,4,0)</f>
        <v>79</v>
      </c>
      <c r="AN68" s="181" t="str">
        <f>IFERROR(VLOOKUP($D68,'[5]BIEN BAN'!$D$8:$AJ$343,33,0),0)</f>
        <v>HTXS NV</v>
      </c>
      <c r="AO68" s="293"/>
      <c r="AP68" s="293"/>
    </row>
    <row r="69" spans="1:42" s="226" customFormat="1" x14ac:dyDescent="0.25">
      <c r="A69" s="344">
        <f t="shared" si="11"/>
        <v>61</v>
      </c>
      <c r="B69" s="344" t="s">
        <v>580</v>
      </c>
      <c r="C69" s="35" t="s">
        <v>108</v>
      </c>
      <c r="D69" s="259" t="s">
        <v>1215</v>
      </c>
      <c r="E69" s="345"/>
      <c r="F69" s="181" t="s">
        <v>539</v>
      </c>
      <c r="G69" s="181">
        <v>10</v>
      </c>
      <c r="H69" s="181" t="s">
        <v>539</v>
      </c>
      <c r="I69" s="181">
        <v>10</v>
      </c>
      <c r="J69" s="181" t="s">
        <v>539</v>
      </c>
      <c r="K69" s="181">
        <v>10</v>
      </c>
      <c r="L69" s="181" t="s">
        <v>539</v>
      </c>
      <c r="M69" s="181">
        <v>10</v>
      </c>
      <c r="N69" s="181" t="s">
        <v>1143</v>
      </c>
      <c r="O69" s="259">
        <f>VLOOKUP(N69,Sheet1!$B$2:$C$12,2,TRUE)</f>
        <v>9</v>
      </c>
      <c r="P69" s="497">
        <f t="shared" si="1"/>
        <v>9.8000000000000007</v>
      </c>
      <c r="Q69" s="431">
        <f t="shared" si="14"/>
        <v>0</v>
      </c>
      <c r="R69" s="432" t="str">
        <f t="shared" si="15"/>
        <v>Xuất sắc</v>
      </c>
      <c r="S69" s="248" t="s">
        <v>539</v>
      </c>
      <c r="T69" s="252" t="s">
        <v>1144</v>
      </c>
      <c r="U69" s="259">
        <f>VLOOKUP(T69,Sheet1!$B$2:$C$12,2,TRUE)</f>
        <v>8</v>
      </c>
      <c r="V69" s="181" t="str">
        <f>IFERROR(VLOOKUP($D69,'[1]Chi tiet'!$D$7:$L$389,8,0),0)</f>
        <v>A2</v>
      </c>
      <c r="W69" s="259">
        <f>VLOOKUP(V69,Sheet1!$B$2:$C$12,2,TRUE)</f>
        <v>9</v>
      </c>
      <c r="X69" s="181" t="str">
        <f>IFERROR(VLOOKUP($D69,'[2]Gui chi Quynh'!D$7:K$393,7,0),0)</f>
        <v>A2</v>
      </c>
      <c r="Y69" s="259">
        <f>VLOOKUP(X69,Sheet1!$B$2:$C$12,2,TRUE)</f>
        <v>9</v>
      </c>
      <c r="Z69" s="181" t="str">
        <f>IFERROR(VLOOKUP($D69,'[3]Chi tiet'!$D$7:$L$397,8,0),0)</f>
        <v>A2</v>
      </c>
      <c r="AA69" s="259">
        <f>VLOOKUP(Z69,Sheet1!$B$2:$C$12,2,TRUE)</f>
        <v>9</v>
      </c>
      <c r="AB69" s="181"/>
      <c r="AC69" s="259" t="e">
        <f>VLOOKUP(AB69,Sheet1!$B$2:$C$12,2,TRUE)</f>
        <v>#N/A</v>
      </c>
      <c r="AD69" s="442">
        <f t="shared" si="4"/>
        <v>8.75</v>
      </c>
      <c r="AE69" s="443">
        <f t="shared" si="5"/>
        <v>0</v>
      </c>
      <c r="AF69" s="444" t="str">
        <f t="shared" si="6"/>
        <v>Xuất sắc</v>
      </c>
      <c r="AG69" s="453">
        <f t="shared" si="7"/>
        <v>9.2799999999999994</v>
      </c>
      <c r="AH69" s="453">
        <f t="shared" si="0"/>
        <v>0</v>
      </c>
      <c r="AI69" s="453" t="str">
        <f t="shared" si="8"/>
        <v>Xuất sắc</v>
      </c>
      <c r="AJ69" s="453" t="str">
        <f t="shared" si="13"/>
        <v>Đạt LĐTT</v>
      </c>
      <c r="AK69" s="181"/>
      <c r="AL69" s="181"/>
      <c r="AM69" s="67">
        <f>VLOOKUP($C69,'[4]Tong hop ket qua'!$D$17:$G$187,4,0)</f>
        <v>79.5</v>
      </c>
      <c r="AN69" s="181" t="str">
        <f>IFERROR(VLOOKUP($D69,'[5]BIEN BAN'!$D$8:$AJ$343,33,0),0)</f>
        <v>HTXS NV</v>
      </c>
      <c r="AO69" s="293"/>
      <c r="AP69" s="293"/>
    </row>
    <row r="70" spans="1:42" s="226" customFormat="1" x14ac:dyDescent="0.25">
      <c r="A70" s="344">
        <f t="shared" si="11"/>
        <v>62</v>
      </c>
      <c r="B70" s="344" t="s">
        <v>581</v>
      </c>
      <c r="C70" s="35" t="s">
        <v>109</v>
      </c>
      <c r="D70" s="259" t="s">
        <v>1216</v>
      </c>
      <c r="E70" s="345"/>
      <c r="F70" s="181" t="s">
        <v>539</v>
      </c>
      <c r="G70" s="181">
        <v>10</v>
      </c>
      <c r="H70" s="181" t="s">
        <v>539</v>
      </c>
      <c r="I70" s="181">
        <v>10</v>
      </c>
      <c r="J70" s="181" t="s">
        <v>539</v>
      </c>
      <c r="K70" s="181">
        <v>10</v>
      </c>
      <c r="L70" s="181" t="s">
        <v>539</v>
      </c>
      <c r="M70" s="181">
        <v>10</v>
      </c>
      <c r="N70" s="181" t="s">
        <v>1145</v>
      </c>
      <c r="O70" s="259">
        <f>VLOOKUP(N70,Sheet1!$B$2:$C$12,2,TRUE)</f>
        <v>7</v>
      </c>
      <c r="P70" s="497">
        <f t="shared" si="1"/>
        <v>9.4</v>
      </c>
      <c r="Q70" s="431">
        <f t="shared" si="14"/>
        <v>0</v>
      </c>
      <c r="R70" s="432" t="str">
        <f t="shared" si="15"/>
        <v>Xuất sắc</v>
      </c>
      <c r="S70" s="248" t="s">
        <v>539</v>
      </c>
      <c r="T70" s="252" t="s">
        <v>1145</v>
      </c>
      <c r="U70" s="259">
        <f>VLOOKUP(T70,Sheet1!$B$2:$C$12,2,TRUE)</f>
        <v>7</v>
      </c>
      <c r="V70" s="181" t="str">
        <f>IFERROR(VLOOKUP($D70,'[1]Chi tiet'!$D$7:$L$389,8,0),0)</f>
        <v>A4</v>
      </c>
      <c r="W70" s="259">
        <f>VLOOKUP(V70,Sheet1!$B$2:$C$12,2,TRUE)</f>
        <v>7</v>
      </c>
      <c r="X70" s="181" t="str">
        <f>IFERROR(VLOOKUP($D70,'[2]Gui chi Quynh'!D$7:K$393,7,0),0)</f>
        <v>A4</v>
      </c>
      <c r="Y70" s="259">
        <f>VLOOKUP(X70,Sheet1!$B$2:$C$12,2,TRUE)</f>
        <v>7</v>
      </c>
      <c r="Z70" s="181" t="str">
        <f>IFERROR(VLOOKUP($D70,'[3]Chi tiet'!$D$7:$L$397,8,0),0)</f>
        <v>A3</v>
      </c>
      <c r="AA70" s="259">
        <f>VLOOKUP(Z70,Sheet1!$B$2:$C$12,2,TRUE)</f>
        <v>8</v>
      </c>
      <c r="AB70" s="181"/>
      <c r="AC70" s="259" t="e">
        <f>VLOOKUP(AB70,Sheet1!$B$2:$C$12,2,TRUE)</f>
        <v>#N/A</v>
      </c>
      <c r="AD70" s="442">
        <f t="shared" si="4"/>
        <v>7.25</v>
      </c>
      <c r="AE70" s="443">
        <f t="shared" si="5"/>
        <v>0</v>
      </c>
      <c r="AF70" s="444" t="str">
        <f t="shared" si="6"/>
        <v>Tốt</v>
      </c>
      <c r="AG70" s="453">
        <f t="shared" si="7"/>
        <v>8.33</v>
      </c>
      <c r="AH70" s="453">
        <f t="shared" si="0"/>
        <v>0</v>
      </c>
      <c r="AI70" s="453" t="str">
        <f t="shared" si="8"/>
        <v>Xuất sắc</v>
      </c>
      <c r="AJ70" s="453" t="str">
        <f t="shared" si="13"/>
        <v>Đạt LĐTT</v>
      </c>
      <c r="AK70" s="181"/>
      <c r="AL70" s="181"/>
      <c r="AM70" s="67">
        <f>VLOOKUP($C70,'[4]Tong hop ket qua'!$D$17:$G$187,4,0)</f>
        <v>81.5</v>
      </c>
      <c r="AN70" s="181" t="str">
        <f>IFERROR(VLOOKUP($D70,'[5]BIEN BAN'!$D$8:$AJ$343,33,0),0)</f>
        <v>HTXS NV</v>
      </c>
      <c r="AO70" s="293"/>
      <c r="AP70" s="293"/>
    </row>
    <row r="71" spans="1:42" s="226" customFormat="1" x14ac:dyDescent="0.25">
      <c r="A71" s="344">
        <f t="shared" si="11"/>
        <v>63</v>
      </c>
      <c r="B71" s="344" t="s">
        <v>582</v>
      </c>
      <c r="C71" s="33" t="s">
        <v>44</v>
      </c>
      <c r="D71" s="259" t="s">
        <v>1217</v>
      </c>
      <c r="E71" s="181"/>
      <c r="F71" s="181" t="s">
        <v>539</v>
      </c>
      <c r="G71" s="181">
        <v>10</v>
      </c>
      <c r="H71" s="181" t="s">
        <v>539</v>
      </c>
      <c r="I71" s="181">
        <v>10</v>
      </c>
      <c r="J71" s="181" t="s">
        <v>539</v>
      </c>
      <c r="K71" s="181">
        <v>10</v>
      </c>
      <c r="L71" s="181" t="s">
        <v>539</v>
      </c>
      <c r="M71" s="181">
        <v>10</v>
      </c>
      <c r="N71" s="181" t="s">
        <v>1143</v>
      </c>
      <c r="O71" s="259">
        <f>VLOOKUP(N71,Sheet1!$B$2:$C$12,2,TRUE)</f>
        <v>9</v>
      </c>
      <c r="P71" s="497">
        <f t="shared" si="1"/>
        <v>9.8000000000000007</v>
      </c>
      <c r="Q71" s="431">
        <f t="shared" si="14"/>
        <v>0</v>
      </c>
      <c r="R71" s="432" t="str">
        <f t="shared" si="15"/>
        <v>Xuất sắc</v>
      </c>
      <c r="S71" s="248" t="s">
        <v>539</v>
      </c>
      <c r="T71" s="252" t="s">
        <v>1143</v>
      </c>
      <c r="U71" s="259">
        <f>VLOOKUP(T71,Sheet1!$B$2:$C$12,2,TRUE)</f>
        <v>9</v>
      </c>
      <c r="V71" s="181" t="str">
        <f>IFERROR(VLOOKUP($D71,'[1]Chi tiet'!$D$7:$L$389,8,0),0)</f>
        <v>A2</v>
      </c>
      <c r="W71" s="259">
        <f>VLOOKUP(V71,Sheet1!$B$2:$C$12,2,TRUE)</f>
        <v>9</v>
      </c>
      <c r="X71" s="181" t="str">
        <f>IFERROR(VLOOKUP($D71,'[2]Gui chi Quynh'!D$7:K$393,7,0),0)</f>
        <v>A2</v>
      </c>
      <c r="Y71" s="259">
        <f>VLOOKUP(X71,Sheet1!$B$2:$C$12,2,TRUE)</f>
        <v>9</v>
      </c>
      <c r="Z71" s="181" t="str">
        <f>IFERROR(VLOOKUP($D71,'[3]Chi tiet'!$D$7:$L$397,8,0),0)</f>
        <v>A2</v>
      </c>
      <c r="AA71" s="259">
        <f>VLOOKUP(Z71,Sheet1!$B$2:$C$12,2,TRUE)</f>
        <v>9</v>
      </c>
      <c r="AB71" s="181"/>
      <c r="AC71" s="259" t="e">
        <f>VLOOKUP(AB71,Sheet1!$B$2:$C$12,2,TRUE)</f>
        <v>#N/A</v>
      </c>
      <c r="AD71" s="442">
        <f t="shared" si="4"/>
        <v>9</v>
      </c>
      <c r="AE71" s="443">
        <f t="shared" si="5"/>
        <v>0</v>
      </c>
      <c r="AF71" s="444" t="str">
        <f t="shared" si="6"/>
        <v>Xuất sắc</v>
      </c>
      <c r="AG71" s="453">
        <f t="shared" si="7"/>
        <v>9.4</v>
      </c>
      <c r="AH71" s="453">
        <f t="shared" si="0"/>
        <v>0</v>
      </c>
      <c r="AI71" s="453" t="str">
        <f t="shared" si="8"/>
        <v>Xuất sắc</v>
      </c>
      <c r="AJ71" s="453" t="str">
        <f t="shared" si="13"/>
        <v>Đạt LĐTT</v>
      </c>
      <c r="AK71" s="181"/>
      <c r="AL71" s="181"/>
      <c r="AM71" s="67">
        <f>VLOOKUP($C71,'[4]Tong hop ket qua'!$D$17:$G$187,4,0)</f>
        <v>81.5</v>
      </c>
      <c r="AN71" s="181" t="str">
        <f>IFERROR(VLOOKUP($D71,'[5]BIEN BAN'!$D$8:$AJ$343,33,0),0)</f>
        <v>HTXS NV</v>
      </c>
      <c r="AO71" s="293"/>
      <c r="AP71" s="293"/>
    </row>
    <row r="72" spans="1:42" s="226" customFormat="1" x14ac:dyDescent="0.25">
      <c r="A72" s="344">
        <f t="shared" si="11"/>
        <v>64</v>
      </c>
      <c r="B72" s="344" t="s">
        <v>583</v>
      </c>
      <c r="C72" s="35" t="s">
        <v>11</v>
      </c>
      <c r="D72" s="259" t="s">
        <v>1218</v>
      </c>
      <c r="E72" s="345"/>
      <c r="F72" s="181" t="s">
        <v>539</v>
      </c>
      <c r="G72" s="181">
        <v>10</v>
      </c>
      <c r="H72" s="181" t="s">
        <v>539</v>
      </c>
      <c r="I72" s="181">
        <v>10</v>
      </c>
      <c r="J72" s="181" t="s">
        <v>539</v>
      </c>
      <c r="K72" s="181">
        <v>10</v>
      </c>
      <c r="L72" s="181" t="s">
        <v>539</v>
      </c>
      <c r="M72" s="181">
        <v>10</v>
      </c>
      <c r="N72" s="181" t="s">
        <v>1144</v>
      </c>
      <c r="O72" s="259">
        <f>VLOOKUP(N72,Sheet1!$B$2:$C$12,2,TRUE)</f>
        <v>8</v>
      </c>
      <c r="P72" s="497">
        <f t="shared" si="1"/>
        <v>9.6</v>
      </c>
      <c r="Q72" s="431">
        <f t="shared" si="14"/>
        <v>0</v>
      </c>
      <c r="R72" s="432" t="str">
        <f t="shared" si="15"/>
        <v>Xuất sắc</v>
      </c>
      <c r="S72" s="248" t="s">
        <v>539</v>
      </c>
      <c r="T72" s="252" t="s">
        <v>1145</v>
      </c>
      <c r="U72" s="259">
        <f>VLOOKUP(T72,Sheet1!$B$2:$C$12,2,TRUE)</f>
        <v>7</v>
      </c>
      <c r="V72" s="181" t="str">
        <f>IFERROR(VLOOKUP($D72,'[1]Chi tiet'!$D$7:$L$389,8,0),0)</f>
        <v>A3</v>
      </c>
      <c r="W72" s="259">
        <f>VLOOKUP(V72,Sheet1!$B$2:$C$12,2,TRUE)</f>
        <v>8</v>
      </c>
      <c r="X72" s="181" t="str">
        <f>IFERROR(VLOOKUP($D72,'[2]Gui chi Quynh'!D$7:K$393,7,0),0)</f>
        <v>A3</v>
      </c>
      <c r="Y72" s="259">
        <f>VLOOKUP(X72,Sheet1!$B$2:$C$12,2,TRUE)</f>
        <v>8</v>
      </c>
      <c r="Z72" s="181" t="str">
        <f>IFERROR(VLOOKUP($D72,'[3]Chi tiet'!$D$7:$L$397,8,0),0)</f>
        <v>A3</v>
      </c>
      <c r="AA72" s="259">
        <f>VLOOKUP(Z72,Sheet1!$B$2:$C$12,2,TRUE)</f>
        <v>8</v>
      </c>
      <c r="AB72" s="181"/>
      <c r="AC72" s="259" t="e">
        <f>VLOOKUP(AB72,Sheet1!$B$2:$C$12,2,TRUE)</f>
        <v>#N/A</v>
      </c>
      <c r="AD72" s="442">
        <f t="shared" si="4"/>
        <v>7.75</v>
      </c>
      <c r="AE72" s="443">
        <f t="shared" si="5"/>
        <v>0</v>
      </c>
      <c r="AF72" s="444" t="str">
        <f t="shared" si="6"/>
        <v>Tốt</v>
      </c>
      <c r="AG72" s="453">
        <f t="shared" si="7"/>
        <v>8.68</v>
      </c>
      <c r="AH72" s="453">
        <f t="shared" si="0"/>
        <v>0</v>
      </c>
      <c r="AI72" s="453" t="str">
        <f t="shared" si="8"/>
        <v>Xuất sắc</v>
      </c>
      <c r="AJ72" s="453" t="str">
        <f t="shared" si="13"/>
        <v>Đạt LĐTT</v>
      </c>
      <c r="AK72" s="181"/>
      <c r="AL72" s="181"/>
      <c r="AM72" s="67">
        <f>VLOOKUP($C72,'[4]Tong hop ket qua'!$D$17:$G$187,4,0)</f>
        <v>70</v>
      </c>
      <c r="AN72" s="181" t="str">
        <f>IFERROR(VLOOKUP($D72,'[5]BIEN BAN'!$D$8:$AJ$343,33,0),0)</f>
        <v>HTXS NV</v>
      </c>
      <c r="AO72" s="293"/>
      <c r="AP72" s="293"/>
    </row>
    <row r="73" spans="1:42" s="226" customFormat="1" x14ac:dyDescent="0.25">
      <c r="A73" s="344">
        <f t="shared" si="11"/>
        <v>65</v>
      </c>
      <c r="B73" s="344" t="s">
        <v>51</v>
      </c>
      <c r="C73" s="33" t="s">
        <v>101</v>
      </c>
      <c r="D73" s="259" t="s">
        <v>1219</v>
      </c>
      <c r="E73" s="181"/>
      <c r="F73" s="181" t="s">
        <v>539</v>
      </c>
      <c r="G73" s="181">
        <v>10</v>
      </c>
      <c r="H73" s="181" t="s">
        <v>539</v>
      </c>
      <c r="I73" s="181">
        <v>10</v>
      </c>
      <c r="J73" s="181" t="s">
        <v>539</v>
      </c>
      <c r="K73" s="181">
        <v>10</v>
      </c>
      <c r="L73" s="181" t="s">
        <v>539</v>
      </c>
      <c r="M73" s="181">
        <v>10</v>
      </c>
      <c r="N73" s="181" t="s">
        <v>1145</v>
      </c>
      <c r="O73" s="259">
        <f>VLOOKUP(N73,Sheet1!$B$2:$C$12,2,TRUE)</f>
        <v>7</v>
      </c>
      <c r="P73" s="497">
        <f t="shared" si="1"/>
        <v>9.4</v>
      </c>
      <c r="Q73" s="431">
        <f t="shared" si="14"/>
        <v>0</v>
      </c>
      <c r="R73" s="432" t="str">
        <f t="shared" si="15"/>
        <v>Xuất sắc</v>
      </c>
      <c r="S73" s="248" t="s">
        <v>539</v>
      </c>
      <c r="T73" s="252" t="s">
        <v>1145</v>
      </c>
      <c r="U73" s="259">
        <f>VLOOKUP(T73,Sheet1!$B$2:$C$12,2,TRUE)</f>
        <v>7</v>
      </c>
      <c r="V73" s="181" t="str">
        <f>IFERROR(VLOOKUP($D73,'[1]Chi tiet'!$D$7:$L$389,8,0),0)</f>
        <v>A3</v>
      </c>
      <c r="W73" s="259">
        <f>VLOOKUP(V73,Sheet1!$B$2:$C$12,2,TRUE)</f>
        <v>8</v>
      </c>
      <c r="X73" s="181" t="str">
        <f>IFERROR(VLOOKUP($D73,'[2]Gui chi Quynh'!D$7:K$393,7,0),0)</f>
        <v>A3</v>
      </c>
      <c r="Y73" s="259">
        <f>VLOOKUP(X73,Sheet1!$B$2:$C$12,2,TRUE)</f>
        <v>8</v>
      </c>
      <c r="Z73" s="181" t="str">
        <f>IFERROR(VLOOKUP($D73,'[3]Chi tiet'!$D$7:$L$397,8,0),0)</f>
        <v>A3</v>
      </c>
      <c r="AA73" s="259">
        <f>VLOOKUP(Z73,Sheet1!$B$2:$C$12,2,TRUE)</f>
        <v>8</v>
      </c>
      <c r="AB73" s="181"/>
      <c r="AC73" s="259" t="e">
        <f>VLOOKUP(AB73,Sheet1!$B$2:$C$12,2,TRUE)</f>
        <v>#N/A</v>
      </c>
      <c r="AD73" s="442">
        <f t="shared" si="4"/>
        <v>7.75</v>
      </c>
      <c r="AE73" s="443">
        <f t="shared" si="5"/>
        <v>0</v>
      </c>
      <c r="AF73" s="444" t="str">
        <f t="shared" si="6"/>
        <v>Tốt</v>
      </c>
      <c r="AG73" s="453">
        <f t="shared" si="7"/>
        <v>8.58</v>
      </c>
      <c r="AH73" s="453">
        <f t="shared" ref="AH73:AH136" si="16">COUNTIF(F73:AA73,"D")*1</f>
        <v>0</v>
      </c>
      <c r="AI73" s="453" t="str">
        <f t="shared" si="8"/>
        <v>Xuất sắc</v>
      </c>
      <c r="AJ73" s="453" t="str">
        <f t="shared" si="13"/>
        <v>Đạt LĐTT</v>
      </c>
      <c r="AK73" s="181"/>
      <c r="AL73" s="181"/>
      <c r="AM73" s="67">
        <f>VLOOKUP($C73,'[4]Tong hop ket qua'!$D$17:$G$187,4,0)</f>
        <v>74</v>
      </c>
      <c r="AN73" s="181" t="str">
        <f>IFERROR(VLOOKUP($D73,'[5]BIEN BAN'!$D$8:$AJ$343,33,0),0)</f>
        <v>HTXS NV</v>
      </c>
      <c r="AO73" s="293"/>
      <c r="AP73" s="293"/>
    </row>
    <row r="74" spans="1:42" s="226" customFormat="1" x14ac:dyDescent="0.25">
      <c r="A74" s="344">
        <f t="shared" si="11"/>
        <v>66</v>
      </c>
      <c r="B74" s="344" t="s">
        <v>53</v>
      </c>
      <c r="C74" s="35" t="s">
        <v>114</v>
      </c>
      <c r="D74" s="259" t="s">
        <v>1220</v>
      </c>
      <c r="E74" s="345"/>
      <c r="F74" s="181" t="s">
        <v>539</v>
      </c>
      <c r="G74" s="181">
        <v>10</v>
      </c>
      <c r="H74" s="181" t="s">
        <v>539</v>
      </c>
      <c r="I74" s="181">
        <v>10</v>
      </c>
      <c r="J74" s="181" t="s">
        <v>539</v>
      </c>
      <c r="K74" s="181">
        <v>10</v>
      </c>
      <c r="L74" s="181" t="s">
        <v>539</v>
      </c>
      <c r="M74" s="181">
        <v>10</v>
      </c>
      <c r="N74" s="181" t="s">
        <v>1144</v>
      </c>
      <c r="O74" s="259">
        <f>VLOOKUP(N74,Sheet1!$B$2:$C$12,2,TRUE)</f>
        <v>8</v>
      </c>
      <c r="P74" s="497">
        <f t="shared" si="1"/>
        <v>9.6</v>
      </c>
      <c r="Q74" s="431">
        <f t="shared" si="14"/>
        <v>0</v>
      </c>
      <c r="R74" s="432" t="str">
        <f t="shared" si="15"/>
        <v>Xuất sắc</v>
      </c>
      <c r="S74" s="248" t="s">
        <v>539</v>
      </c>
      <c r="T74" s="252" t="s">
        <v>1145</v>
      </c>
      <c r="U74" s="259">
        <f>VLOOKUP(T74,Sheet1!$B$2:$C$12,2,TRUE)</f>
        <v>7</v>
      </c>
      <c r="V74" s="181" t="str">
        <f>IFERROR(VLOOKUP($D74,'[1]Chi tiet'!$D$7:$L$389,8,0),0)</f>
        <v>A3</v>
      </c>
      <c r="W74" s="259">
        <f>VLOOKUP(V74,Sheet1!$B$2:$C$12,2,TRUE)</f>
        <v>8</v>
      </c>
      <c r="X74" s="181" t="str">
        <f>IFERROR(VLOOKUP($D74,'[2]Gui chi Quynh'!D$7:K$393,7,0),0)</f>
        <v>A3</v>
      </c>
      <c r="Y74" s="259">
        <f>VLOOKUP(X74,Sheet1!$B$2:$C$12,2,TRUE)</f>
        <v>8</v>
      </c>
      <c r="Z74" s="181" t="str">
        <f>IFERROR(VLOOKUP($D74,'[3]Chi tiet'!$D$7:$L$397,8,0),0)</f>
        <v>A3</v>
      </c>
      <c r="AA74" s="259">
        <f>VLOOKUP(Z74,Sheet1!$B$2:$C$12,2,TRUE)</f>
        <v>8</v>
      </c>
      <c r="AB74" s="181"/>
      <c r="AC74" s="259" t="e">
        <f>VLOOKUP(AB74,Sheet1!$B$2:$C$12,2,TRUE)</f>
        <v>#N/A</v>
      </c>
      <c r="AD74" s="442">
        <f t="shared" si="4"/>
        <v>7.75</v>
      </c>
      <c r="AE74" s="443">
        <f t="shared" si="5"/>
        <v>0</v>
      </c>
      <c r="AF74" s="444" t="str">
        <f t="shared" si="6"/>
        <v>Tốt</v>
      </c>
      <c r="AG74" s="453">
        <f t="shared" si="7"/>
        <v>8.68</v>
      </c>
      <c r="AH74" s="453">
        <f t="shared" si="16"/>
        <v>0</v>
      </c>
      <c r="AI74" s="453" t="str">
        <f t="shared" si="8"/>
        <v>Xuất sắc</v>
      </c>
      <c r="AJ74" s="453" t="str">
        <f t="shared" si="13"/>
        <v>Đạt LĐTT</v>
      </c>
      <c r="AK74" s="181"/>
      <c r="AL74" s="181"/>
      <c r="AM74" s="67"/>
      <c r="AN74" s="181" t="str">
        <f>IFERROR(VLOOKUP($D74,'[5]BIEN BAN'!$D$8:$AJ$343,33,0),0)</f>
        <v>HTXS NV</v>
      </c>
      <c r="AO74" s="293"/>
      <c r="AP74" s="293"/>
    </row>
    <row r="75" spans="1:42" s="226" customFormat="1" x14ac:dyDescent="0.25">
      <c r="A75" s="344">
        <f t="shared" si="11"/>
        <v>67</v>
      </c>
      <c r="B75" s="344" t="s">
        <v>55</v>
      </c>
      <c r="C75" s="33" t="s">
        <v>69</v>
      </c>
      <c r="D75" s="259" t="s">
        <v>1221</v>
      </c>
      <c r="E75" s="181"/>
      <c r="F75" s="181" t="s">
        <v>539</v>
      </c>
      <c r="G75" s="181">
        <v>10</v>
      </c>
      <c r="H75" s="181" t="s">
        <v>539</v>
      </c>
      <c r="I75" s="181">
        <v>10</v>
      </c>
      <c r="J75" s="181" t="s">
        <v>539</v>
      </c>
      <c r="K75" s="181">
        <v>10</v>
      </c>
      <c r="L75" s="181" t="s">
        <v>539</v>
      </c>
      <c r="M75" s="181">
        <v>10</v>
      </c>
      <c r="N75" s="181" t="s">
        <v>1144</v>
      </c>
      <c r="O75" s="259">
        <f>VLOOKUP(N75,Sheet1!$B$2:$C$12,2,TRUE)</f>
        <v>8</v>
      </c>
      <c r="P75" s="497">
        <f t="shared" si="1"/>
        <v>9.6</v>
      </c>
      <c r="Q75" s="431">
        <f t="shared" si="14"/>
        <v>0</v>
      </c>
      <c r="R75" s="432" t="str">
        <f t="shared" si="15"/>
        <v>Xuất sắc</v>
      </c>
      <c r="S75" s="248" t="s">
        <v>539</v>
      </c>
      <c r="T75" s="252" t="s">
        <v>1144</v>
      </c>
      <c r="U75" s="259">
        <f>VLOOKUP(T75,Sheet1!$B$2:$C$12,2,TRUE)</f>
        <v>8</v>
      </c>
      <c r="V75" s="181" t="str">
        <f>IFERROR(VLOOKUP($D75,'[1]Chi tiet'!$D$7:$L$389,8,0),0)</f>
        <v>A2</v>
      </c>
      <c r="W75" s="259">
        <f>VLOOKUP(V75,Sheet1!$B$2:$C$12,2,TRUE)</f>
        <v>9</v>
      </c>
      <c r="X75" s="181" t="str">
        <f>IFERROR(VLOOKUP($D75,'[2]Gui chi Quynh'!D$7:K$393,7,0),0)</f>
        <v>A2</v>
      </c>
      <c r="Y75" s="259">
        <f>VLOOKUP(X75,Sheet1!$B$2:$C$12,2,TRUE)</f>
        <v>9</v>
      </c>
      <c r="Z75" s="181" t="str">
        <f>IFERROR(VLOOKUP($D75,'[3]Chi tiet'!$D$7:$L$397,8,0),0)</f>
        <v>A2</v>
      </c>
      <c r="AA75" s="259">
        <f>VLOOKUP(Z75,Sheet1!$B$2:$C$12,2,TRUE)</f>
        <v>9</v>
      </c>
      <c r="AB75" s="181"/>
      <c r="AC75" s="259" t="e">
        <f>VLOOKUP(AB75,Sheet1!$B$2:$C$12,2,TRUE)</f>
        <v>#N/A</v>
      </c>
      <c r="AD75" s="442">
        <f t="shared" si="4"/>
        <v>8.75</v>
      </c>
      <c r="AE75" s="443">
        <f t="shared" si="5"/>
        <v>0</v>
      </c>
      <c r="AF75" s="444" t="str">
        <f t="shared" si="6"/>
        <v>Xuất sắc</v>
      </c>
      <c r="AG75" s="453">
        <f t="shared" si="7"/>
        <v>9.18</v>
      </c>
      <c r="AH75" s="453">
        <f t="shared" si="16"/>
        <v>0</v>
      </c>
      <c r="AI75" s="453" t="str">
        <f t="shared" si="8"/>
        <v>Xuất sắc</v>
      </c>
      <c r="AJ75" s="453" t="str">
        <f t="shared" si="13"/>
        <v>Đạt LĐTT</v>
      </c>
      <c r="AK75" s="181"/>
      <c r="AL75" s="181"/>
      <c r="AM75" s="67">
        <f>VLOOKUP($C75,'[4]Tong hop ket qua'!$D$17:$G$187,4,0)</f>
        <v>81</v>
      </c>
      <c r="AN75" s="181" t="str">
        <f>IFERROR(VLOOKUP($D75,'[5]BIEN BAN'!$D$8:$AJ$343,33,0),0)</f>
        <v>HTXS NV</v>
      </c>
      <c r="AO75" s="293"/>
      <c r="AP75" s="293"/>
    </row>
    <row r="76" spans="1:42" s="226" customFormat="1" x14ac:dyDescent="0.25">
      <c r="A76" s="344">
        <f t="shared" si="11"/>
        <v>68</v>
      </c>
      <c r="B76" s="344" t="s">
        <v>57</v>
      </c>
      <c r="C76" s="35" t="s">
        <v>116</v>
      </c>
      <c r="D76" s="259" t="s">
        <v>1222</v>
      </c>
      <c r="E76" s="345"/>
      <c r="F76" s="181" t="s">
        <v>539</v>
      </c>
      <c r="G76" s="181">
        <v>10</v>
      </c>
      <c r="H76" s="181" t="s">
        <v>539</v>
      </c>
      <c r="I76" s="181">
        <v>10</v>
      </c>
      <c r="J76" s="181" t="s">
        <v>539</v>
      </c>
      <c r="K76" s="181">
        <v>10</v>
      </c>
      <c r="L76" s="181" t="s">
        <v>539</v>
      </c>
      <c r="M76" s="181">
        <v>10</v>
      </c>
      <c r="N76" s="181" t="s">
        <v>1144</v>
      </c>
      <c r="O76" s="259">
        <f>VLOOKUP(N76,Sheet1!$B$2:$C$12,2,TRUE)</f>
        <v>8</v>
      </c>
      <c r="P76" s="497">
        <f t="shared" ref="P76:P138" si="17">ROUND(AVERAGE(G76,I76,K76,M76,O76),2)</f>
        <v>9.6</v>
      </c>
      <c r="Q76" s="431">
        <f t="shared" si="14"/>
        <v>0</v>
      </c>
      <c r="R76" s="432" t="str">
        <f t="shared" si="15"/>
        <v>Xuất sắc</v>
      </c>
      <c r="S76" s="248" t="s">
        <v>539</v>
      </c>
      <c r="T76" s="252" t="s">
        <v>1145</v>
      </c>
      <c r="U76" s="259">
        <f>VLOOKUP(T76,Sheet1!$B$2:$C$12,2,TRUE)</f>
        <v>7</v>
      </c>
      <c r="V76" s="181" t="str">
        <f>IFERROR(VLOOKUP($D76,'[1]Chi tiet'!$D$7:$L$389,8,0),0)</f>
        <v>A3</v>
      </c>
      <c r="W76" s="259">
        <f>VLOOKUP(V76,Sheet1!$B$2:$C$12,2,TRUE)</f>
        <v>8</v>
      </c>
      <c r="X76" s="181" t="str">
        <f>IFERROR(VLOOKUP($D76,'[2]Gui chi Quynh'!D$7:K$393,7,0),0)</f>
        <v>A3</v>
      </c>
      <c r="Y76" s="259">
        <f>VLOOKUP(X76,Sheet1!$B$2:$C$12,2,TRUE)</f>
        <v>8</v>
      </c>
      <c r="Z76" s="181" t="str">
        <f>IFERROR(VLOOKUP($D76,'[3]Chi tiet'!$D$7:$L$397,8,0),0)</f>
        <v>A3</v>
      </c>
      <c r="AA76" s="259">
        <f>VLOOKUP(Z76,Sheet1!$B$2:$C$12,2,TRUE)</f>
        <v>8</v>
      </c>
      <c r="AB76" s="181"/>
      <c r="AC76" s="259" t="e">
        <f>VLOOKUP(AB76,Sheet1!$B$2:$C$12,2,TRUE)</f>
        <v>#N/A</v>
      </c>
      <c r="AD76" s="442">
        <f t="shared" ref="AD76:AD138" si="18">ROUND(AVERAGE(U76,W76,Y76,AA76),2)</f>
        <v>7.75</v>
      </c>
      <c r="AE76" s="443">
        <f t="shared" si="5"/>
        <v>0</v>
      </c>
      <c r="AF76" s="444" t="str">
        <f t="shared" si="6"/>
        <v>Tốt</v>
      </c>
      <c r="AG76" s="453">
        <f t="shared" ref="AG76:AG138" si="19">ROUND(AVERAGE(P76,AD76),2)</f>
        <v>8.68</v>
      </c>
      <c r="AH76" s="453">
        <f t="shared" si="16"/>
        <v>0</v>
      </c>
      <c r="AI76" s="453" t="str">
        <f t="shared" ref="AI76:AI138" si="20">IF($AG76&gt;=8,"Xuất sắc",IF($AG76&gt;6,"Tốt",IF($AG76&gt;=5,"Hoàn thành","Không hoàn thành")))</f>
        <v>Xuất sắc</v>
      </c>
      <c r="AJ76" s="453" t="str">
        <f t="shared" si="13"/>
        <v>Đạt LĐTT</v>
      </c>
      <c r="AK76" s="181"/>
      <c r="AL76" s="181"/>
      <c r="AM76" s="67"/>
      <c r="AN76" s="181" t="str">
        <f>IFERROR(VLOOKUP($D76,'[5]BIEN BAN'!$D$8:$AJ$343,33,0),0)</f>
        <v>HTXS NV</v>
      </c>
      <c r="AO76" s="293"/>
      <c r="AP76" s="293"/>
    </row>
    <row r="77" spans="1:42" s="226" customFormat="1" x14ac:dyDescent="0.25">
      <c r="A77" s="344">
        <f t="shared" ref="A77:A140" si="21">A76+1</f>
        <v>69</v>
      </c>
      <c r="B77" s="344" t="s">
        <v>61</v>
      </c>
      <c r="C77" s="354" t="s">
        <v>1012</v>
      </c>
      <c r="D77" s="337" t="s">
        <v>1223</v>
      </c>
      <c r="E77" s="337"/>
      <c r="F77" s="181" t="s">
        <v>539</v>
      </c>
      <c r="G77" s="181">
        <v>10</v>
      </c>
      <c r="H77" s="181" t="s">
        <v>539</v>
      </c>
      <c r="I77" s="181">
        <v>10</v>
      </c>
      <c r="J77" s="181" t="s">
        <v>539</v>
      </c>
      <c r="K77" s="181">
        <v>10</v>
      </c>
      <c r="L77" s="181" t="s">
        <v>539</v>
      </c>
      <c r="M77" s="181">
        <v>10</v>
      </c>
      <c r="N77" s="181" t="s">
        <v>1145</v>
      </c>
      <c r="O77" s="259">
        <f>VLOOKUP(N77,Sheet1!$B$2:$C$12,2,TRUE)</f>
        <v>7</v>
      </c>
      <c r="P77" s="497">
        <f t="shared" si="17"/>
        <v>9.4</v>
      </c>
      <c r="Q77" s="431">
        <f t="shared" si="14"/>
        <v>0</v>
      </c>
      <c r="R77" s="432" t="str">
        <f t="shared" si="15"/>
        <v>Xuất sắc</v>
      </c>
      <c r="S77" s="248" t="s">
        <v>539</v>
      </c>
      <c r="T77" s="252" t="s">
        <v>1145</v>
      </c>
      <c r="U77" s="259">
        <f>VLOOKUP(T77,Sheet1!$B$2:$C$12,2,TRUE)</f>
        <v>7</v>
      </c>
      <c r="V77" s="181" t="str">
        <f>IFERROR(VLOOKUP($D77,'[1]Chi tiet'!$D$7:$L$389,8,0),0)</f>
        <v>A4</v>
      </c>
      <c r="W77" s="259">
        <f>VLOOKUP(V77,Sheet1!$B$2:$C$12,2,TRUE)</f>
        <v>7</v>
      </c>
      <c r="X77" s="181" t="str">
        <f>IFERROR(VLOOKUP($D77,'[2]Gui chi Quynh'!D$7:K$393,7,0),0)</f>
        <v>A4</v>
      </c>
      <c r="Y77" s="259">
        <f>VLOOKUP(X77,Sheet1!$B$2:$C$12,2,TRUE)</f>
        <v>7</v>
      </c>
      <c r="Z77" s="181" t="str">
        <f>IFERROR(VLOOKUP($D77,'[3]Chi tiet'!$D$7:$L$397,8,0),0)</f>
        <v>A4</v>
      </c>
      <c r="AA77" s="259">
        <f>VLOOKUP(Z77,Sheet1!$B$2:$C$12,2,TRUE)</f>
        <v>7</v>
      </c>
      <c r="AB77" s="181"/>
      <c r="AC77" s="259" t="e">
        <f>VLOOKUP(AB77,Sheet1!$B$2:$C$12,2,TRUE)</f>
        <v>#N/A</v>
      </c>
      <c r="AD77" s="442">
        <f t="shared" si="18"/>
        <v>7</v>
      </c>
      <c r="AE77" s="443">
        <f t="shared" ref="AE77:AE139" si="22">COUNTIF(S77:AB77,"C*")*1+COUNTIF(S77:AB77,"D")*2+COUNTIF(S77:AB77,"E")*3</f>
        <v>0</v>
      </c>
      <c r="AF77" s="444" t="str">
        <f t="shared" ref="AF77:AF139" si="23">IF(AE77&gt;=3,"Không hoàn thành",IF(AND($AD77&gt;=8,$AD77&lt;=10,AE77=0),"Xuất sắc",IF(AND($AD77&gt;=8,$AD77&lt;=10,AE77=1),"Tốt",IF(AND($AD77&gt;=8,$AD77&lt;=10,AE77=2),"Hoàn thành",IF(AND($AD77&gt;6,$AD77&lt;8,AE77&lt;=1),"Tốt",IF(AND($AD77&gt;6,$AD77&lt;8,AE77=2),"Hoàn thành",IF(AND($AD77&gt;=5,$AD77&lt;=6,AE77&lt;=2),"Hoàn thành",IF(AND($AD77&lt;5,AE77&gt;3),"Không hoàn thành",""))))))))</f>
        <v>Tốt</v>
      </c>
      <c r="AG77" s="453">
        <f t="shared" si="19"/>
        <v>8.1999999999999993</v>
      </c>
      <c r="AH77" s="453">
        <f t="shared" si="16"/>
        <v>0</v>
      </c>
      <c r="AI77" s="453" t="str">
        <f t="shared" si="20"/>
        <v>Xuất sắc</v>
      </c>
      <c r="AJ77" s="453" t="str">
        <f t="shared" si="13"/>
        <v>Đạt LĐTT</v>
      </c>
      <c r="AK77" s="181"/>
      <c r="AL77" s="181"/>
      <c r="AM77" s="67"/>
      <c r="AN77" s="181" t="str">
        <f>IFERROR(VLOOKUP($D77,'[5]BIEN BAN'!$D$8:$AJ$343,33,0),0)</f>
        <v>HTXS NV</v>
      </c>
      <c r="AO77" s="293"/>
      <c r="AP77" s="293"/>
    </row>
    <row r="78" spans="1:42" s="226" customFormat="1" ht="49.5" customHeight="1" x14ac:dyDescent="0.25">
      <c r="A78" s="344">
        <f t="shared" si="21"/>
        <v>70</v>
      </c>
      <c r="B78" s="344" t="s">
        <v>63</v>
      </c>
      <c r="C78" s="513" t="s">
        <v>366</v>
      </c>
      <c r="D78" s="337" t="s">
        <v>1224</v>
      </c>
      <c r="E78" s="337"/>
      <c r="F78" s="257"/>
      <c r="G78" s="257"/>
      <c r="H78" s="257"/>
      <c r="I78" s="257"/>
      <c r="J78" s="181" t="s">
        <v>539</v>
      </c>
      <c r="K78" s="181">
        <v>10</v>
      </c>
      <c r="L78" s="181" t="s">
        <v>539</v>
      </c>
      <c r="M78" s="181">
        <v>10</v>
      </c>
      <c r="N78" s="181" t="s">
        <v>1145</v>
      </c>
      <c r="O78" s="259">
        <f>VLOOKUP(N78,Sheet1!$B$2:$C$12,2,TRUE)</f>
        <v>7</v>
      </c>
      <c r="P78" s="497">
        <f t="shared" si="17"/>
        <v>9</v>
      </c>
      <c r="Q78" s="431"/>
      <c r="R78" s="248" t="s">
        <v>1114</v>
      </c>
      <c r="S78" s="248" t="s">
        <v>1114</v>
      </c>
      <c r="T78" s="252" t="s">
        <v>1145</v>
      </c>
      <c r="U78" s="259">
        <f>VLOOKUP(T78,Sheet1!$B$2:$C$12,2,TRUE)</f>
        <v>7</v>
      </c>
      <c r="V78" s="181" t="str">
        <f>IFERROR(VLOOKUP($D78,'[1]Chi tiet'!$D$7:$L$389,8,0),0)</f>
        <v>A3</v>
      </c>
      <c r="W78" s="259">
        <f>VLOOKUP(V78,Sheet1!$B$2:$C$12,2,TRUE)</f>
        <v>8</v>
      </c>
      <c r="X78" s="181" t="str">
        <f>IFERROR(VLOOKUP($D78,'[2]Gui chi Quynh'!D$7:K$393,7,0),0)</f>
        <v>A3</v>
      </c>
      <c r="Y78" s="259">
        <f>VLOOKUP(X78,Sheet1!$B$2:$C$12,2,TRUE)</f>
        <v>8</v>
      </c>
      <c r="Z78" s="181" t="str">
        <f>IFERROR(VLOOKUP($D78,'[3]Chi tiet'!$D$7:$L$397,8,0),0)</f>
        <v>A3</v>
      </c>
      <c r="AA78" s="259">
        <f>VLOOKUP(Z78,Sheet1!$B$2:$C$12,2,TRUE)</f>
        <v>8</v>
      </c>
      <c r="AB78" s="181"/>
      <c r="AC78" s="259" t="e">
        <f>VLOOKUP(AB78,Sheet1!$B$2:$C$12,2,TRUE)</f>
        <v>#N/A</v>
      </c>
      <c r="AD78" s="442">
        <f t="shared" si="18"/>
        <v>7.75</v>
      </c>
      <c r="AE78" s="443">
        <f t="shared" si="22"/>
        <v>1</v>
      </c>
      <c r="AF78" s="444" t="str">
        <f t="shared" si="23"/>
        <v>Tốt</v>
      </c>
      <c r="AG78" s="453">
        <f t="shared" si="19"/>
        <v>8.3800000000000008</v>
      </c>
      <c r="AH78" s="453">
        <f t="shared" si="16"/>
        <v>0</v>
      </c>
      <c r="AI78" s="453" t="str">
        <f t="shared" si="20"/>
        <v>Xuất sắc</v>
      </c>
      <c r="AJ78" s="181" t="s">
        <v>1573</v>
      </c>
      <c r="AK78" s="181"/>
      <c r="AL78" s="181"/>
      <c r="AM78" s="67"/>
      <c r="AN78" s="181" t="str">
        <f>IFERROR(VLOOKUP($D78,'[5]BIEN BAN'!$D$8:$AJ$343,33,0),0)</f>
        <v>HTXS NV</v>
      </c>
      <c r="AO78" s="498" t="s">
        <v>1586</v>
      </c>
      <c r="AP78" s="293"/>
    </row>
    <row r="79" spans="1:42" s="226" customFormat="1" ht="31.5" x14ac:dyDescent="0.25">
      <c r="A79" s="344">
        <f t="shared" si="21"/>
        <v>71</v>
      </c>
      <c r="B79" s="344" t="s">
        <v>575</v>
      </c>
      <c r="C79" s="33" t="s">
        <v>119</v>
      </c>
      <c r="D79" s="259" t="s">
        <v>1225</v>
      </c>
      <c r="E79" s="181" t="s">
        <v>1060</v>
      </c>
      <c r="F79" s="181" t="s">
        <v>539</v>
      </c>
      <c r="G79" s="181">
        <v>10</v>
      </c>
      <c r="H79" s="181" t="s">
        <v>539</v>
      </c>
      <c r="I79" s="181">
        <v>10</v>
      </c>
      <c r="J79" s="181" t="s">
        <v>539</v>
      </c>
      <c r="K79" s="181">
        <v>10</v>
      </c>
      <c r="L79" s="181" t="s">
        <v>539</v>
      </c>
      <c r="M79" s="181">
        <v>10</v>
      </c>
      <c r="N79" s="181" t="s">
        <v>1143</v>
      </c>
      <c r="O79" s="259">
        <f>VLOOKUP(N79,Sheet1!$B$2:$C$12,2,TRUE)</f>
        <v>9</v>
      </c>
      <c r="P79" s="497">
        <f t="shared" si="17"/>
        <v>9.8000000000000007</v>
      </c>
      <c r="Q79" s="431">
        <f t="shared" si="14"/>
        <v>0</v>
      </c>
      <c r="R79" s="432" t="str">
        <f t="shared" si="15"/>
        <v>Xuất sắc</v>
      </c>
      <c r="S79" s="252" t="s">
        <v>539</v>
      </c>
      <c r="T79" s="252" t="s">
        <v>1143</v>
      </c>
      <c r="U79" s="259">
        <f>VLOOKUP(T79,Sheet1!$B$2:$C$12,2,TRUE)</f>
        <v>9</v>
      </c>
      <c r="V79" s="181" t="str">
        <f>IFERROR(VLOOKUP($D79,'[1]Chi tiet'!$D$7:$L$389,8,0),0)</f>
        <v>A1</v>
      </c>
      <c r="W79" s="259">
        <f>VLOOKUP(V79,Sheet1!$B$2:$C$12,2,TRUE)</f>
        <v>10</v>
      </c>
      <c r="X79" s="181" t="str">
        <f>IFERROR(VLOOKUP($D79,'[2]Gui chi Quynh'!D$7:K$393,7,0),0)</f>
        <v>A1</v>
      </c>
      <c r="Y79" s="259">
        <f>VLOOKUP(X79,Sheet1!$B$2:$C$12,2,TRUE)</f>
        <v>10</v>
      </c>
      <c r="Z79" s="181" t="str">
        <f>IFERROR(VLOOKUP($D79,'[3]Chi tiet'!$D$7:$L$397,8,0),0)</f>
        <v>A1</v>
      </c>
      <c r="AA79" s="259">
        <f>VLOOKUP(Z79,Sheet1!$B$2:$C$12,2,TRUE)</f>
        <v>10</v>
      </c>
      <c r="AB79" s="181"/>
      <c r="AC79" s="259" t="e">
        <f>VLOOKUP(AB79,Sheet1!$B$2:$C$12,2,TRUE)</f>
        <v>#N/A</v>
      </c>
      <c r="AD79" s="442">
        <f t="shared" si="18"/>
        <v>9.75</v>
      </c>
      <c r="AE79" s="443">
        <f t="shared" si="22"/>
        <v>0</v>
      </c>
      <c r="AF79" s="444" t="str">
        <f t="shared" si="23"/>
        <v>Xuất sắc</v>
      </c>
      <c r="AG79" s="453">
        <f t="shared" si="19"/>
        <v>9.7799999999999994</v>
      </c>
      <c r="AH79" s="453">
        <f t="shared" si="16"/>
        <v>0</v>
      </c>
      <c r="AI79" s="453" t="str">
        <f t="shared" si="20"/>
        <v>Xuất sắc</v>
      </c>
      <c r="AJ79" s="453" t="str">
        <f t="shared" si="13"/>
        <v>Đạt LĐTT</v>
      </c>
      <c r="AK79" s="181"/>
      <c r="AL79" s="181"/>
      <c r="AM79" s="67"/>
      <c r="AN79" s="181" t="str">
        <f>IFERROR(VLOOKUP($D79,'[5]BIEN BAN'!$D$8:$AJ$343,33,0),0)</f>
        <v>HTXS NV</v>
      </c>
      <c r="AO79" s="293"/>
      <c r="AP79" s="293"/>
    </row>
    <row r="80" spans="1:42" s="226" customFormat="1" x14ac:dyDescent="0.25">
      <c r="A80" s="344">
        <f t="shared" si="21"/>
        <v>72</v>
      </c>
      <c r="B80" s="344" t="s">
        <v>592</v>
      </c>
      <c r="C80" s="230" t="s">
        <v>421</v>
      </c>
      <c r="D80" s="259" t="s">
        <v>1298</v>
      </c>
      <c r="E80" s="259"/>
      <c r="F80" s="181" t="s">
        <v>539</v>
      </c>
      <c r="G80" s="181">
        <v>10</v>
      </c>
      <c r="H80" s="181" t="s">
        <v>539</v>
      </c>
      <c r="I80" s="181">
        <v>10</v>
      </c>
      <c r="J80" s="181" t="s">
        <v>539</v>
      </c>
      <c r="K80" s="181">
        <v>10</v>
      </c>
      <c r="L80" s="181" t="s">
        <v>539</v>
      </c>
      <c r="M80" s="181">
        <v>10</v>
      </c>
      <c r="N80" s="181" t="s">
        <v>1143</v>
      </c>
      <c r="O80" s="259">
        <f>VLOOKUP(N80,Sheet1!$B$2:$C$12,2,TRUE)</f>
        <v>9</v>
      </c>
      <c r="P80" s="497">
        <f>ROUND(AVERAGE(G80,I80,K80,M80,O80),2)</f>
        <v>9.8000000000000007</v>
      </c>
      <c r="Q80" s="431">
        <f>COUNTIF(E80:N80,"C*")*1+COUNTIF(E80:N80,"D")*2+COUNTIF(E80:N80,"E")*3</f>
        <v>0</v>
      </c>
      <c r="R80" s="432" t="str">
        <f>IF(Q80&gt;=3,"Không hoàn thành",IF(AND($P80&gt;=8,$P80&lt;=10,Q80=0),"Xuất sắc",IF(AND($P80&gt;=8,$P80&lt;=10,Q80=1),"Tốt",IF(AND($P80&gt;=8,$P80&lt;=10,Q80=2),"Hoàn thành",IF(AND($P80&gt;6,$P80&lt;8,Q80&lt;=1),"Tốt",IF(AND($P80&gt;6,$P80&lt;8,Q80=2),"Hoàn thành",IF(AND($P80&gt;=5,$P80&lt;=6,Q80&lt;=2),"Hoàn thành",IF(AND($P80&lt;5,Q80&gt;3),"Không hoàn thành",""))))))))</f>
        <v>Xuất sắc</v>
      </c>
      <c r="S80" s="252" t="s">
        <v>539</v>
      </c>
      <c r="T80" s="252" t="s">
        <v>1143</v>
      </c>
      <c r="U80" s="259">
        <f>VLOOKUP(T80,Sheet1!$B$2:$C$12,2,TRUE)</f>
        <v>9</v>
      </c>
      <c r="V80" s="181" t="str">
        <f>IFERROR(VLOOKUP($D80,'[1]Chi tiet'!$D$7:$L$389,8,0),0)</f>
        <v>A2</v>
      </c>
      <c r="W80" s="259">
        <f>VLOOKUP(V80,Sheet1!$B$2:$C$12,2,TRUE)</f>
        <v>9</v>
      </c>
      <c r="X80" s="181" t="str">
        <f>IFERROR(VLOOKUP($D80,'[2]Gui chi Quynh'!D$7:K$393,7,0),0)</f>
        <v>A2</v>
      </c>
      <c r="Y80" s="259">
        <f>VLOOKUP(X80,Sheet1!$B$2:$C$12,2,TRUE)</f>
        <v>9</v>
      </c>
      <c r="Z80" s="181" t="str">
        <f>IFERROR(VLOOKUP($D80,'[3]Chi tiet'!$D$7:$L$397,8,0),0)</f>
        <v>A2</v>
      </c>
      <c r="AA80" s="259">
        <f>VLOOKUP(Z80,Sheet1!$B$2:$C$12,2,TRUE)</f>
        <v>9</v>
      </c>
      <c r="AB80" s="181"/>
      <c r="AC80" s="259" t="e">
        <f>VLOOKUP(AB80,Sheet1!$B$2:$C$12,2,TRUE)</f>
        <v>#N/A</v>
      </c>
      <c r="AD80" s="442">
        <f>ROUND(AVERAGE(U80,W80,Y80,AA80),2)</f>
        <v>9</v>
      </c>
      <c r="AE80" s="443">
        <f>COUNTIF(S80:AB80,"C*")*1+COUNTIF(S80:AB80,"D")*2+COUNTIF(S80:AB80,"E")*3</f>
        <v>0</v>
      </c>
      <c r="AF80" s="444" t="str">
        <f>IF(AE80&gt;=3,"Không hoàn thành",IF(AND($AD80&gt;=8,$AD80&lt;=10,AE80=0),"Xuất sắc",IF(AND($AD80&gt;=8,$AD80&lt;=10,AE80=1),"Tốt",IF(AND($AD80&gt;=8,$AD80&lt;=10,AE80=2),"Hoàn thành",IF(AND($AD80&gt;6,$AD80&lt;8,AE80&lt;=1),"Tốt",IF(AND($AD80&gt;6,$AD80&lt;8,AE80=2),"Hoàn thành",IF(AND($AD80&gt;=5,$AD80&lt;=6,AE80&lt;=2),"Hoàn thành",IF(AND($AD80&lt;5,AE80&gt;3),"Không hoàn thành",""))))))))</f>
        <v>Xuất sắc</v>
      </c>
      <c r="AG80" s="453">
        <f>ROUND(AVERAGE(P80,AD80),2)</f>
        <v>9.4</v>
      </c>
      <c r="AH80" s="453">
        <f t="shared" si="16"/>
        <v>0</v>
      </c>
      <c r="AI80" s="453" t="str">
        <f>IF($AG80&gt;=8,"Xuất sắc",IF($AG80&gt;6,"Tốt",IF($AG80&gt;=5,"Hoàn thành","Không hoàn thành")))</f>
        <v>Xuất sắc</v>
      </c>
      <c r="AJ80" s="453" t="str">
        <f>IF($AH80=1,"Không đạt LĐTT",IF(OR($AI80= "Xuất sắc", $AI80="Tốt"),"Đạt LĐTT","Không đạt LĐTT"))</f>
        <v>Đạt LĐTT</v>
      </c>
      <c r="AK80" s="181"/>
      <c r="AL80" s="181"/>
      <c r="AM80" s="67">
        <f>VLOOKUP($C80,'[4]Tong hop ket qua'!$D$17:$G$187,4,0)</f>
        <v>91</v>
      </c>
      <c r="AN80" s="181" t="str">
        <f>IFERROR(VLOOKUP($D80,'[5]BIEN BAN'!$D$8:$AJ$343,33,0),0)</f>
        <v>HTXS NV</v>
      </c>
      <c r="AO80" s="293"/>
      <c r="AP80" s="293"/>
    </row>
    <row r="81" spans="1:42" s="226" customFormat="1" x14ac:dyDescent="0.25">
      <c r="A81" s="344">
        <f t="shared" si="21"/>
        <v>73</v>
      </c>
      <c r="B81" s="344" t="s">
        <v>577</v>
      </c>
      <c r="C81" s="33" t="s">
        <v>120</v>
      </c>
      <c r="D81" s="259" t="s">
        <v>1227</v>
      </c>
      <c r="E81" s="181"/>
      <c r="F81" s="181" t="s">
        <v>539</v>
      </c>
      <c r="G81" s="181">
        <v>10</v>
      </c>
      <c r="H81" s="181" t="s">
        <v>539</v>
      </c>
      <c r="I81" s="181">
        <v>10</v>
      </c>
      <c r="J81" s="181" t="s">
        <v>539</v>
      </c>
      <c r="K81" s="181">
        <v>10</v>
      </c>
      <c r="L81" s="181" t="s">
        <v>539</v>
      </c>
      <c r="M81" s="181">
        <v>10</v>
      </c>
      <c r="N81" s="181" t="s">
        <v>1144</v>
      </c>
      <c r="O81" s="259">
        <f>VLOOKUP(N81,Sheet1!$B$2:$C$12,2,TRUE)</f>
        <v>8</v>
      </c>
      <c r="P81" s="497">
        <f t="shared" si="17"/>
        <v>9.6</v>
      </c>
      <c r="Q81" s="431">
        <f t="shared" si="14"/>
        <v>0</v>
      </c>
      <c r="R81" s="432" t="str">
        <f t="shared" si="15"/>
        <v>Xuất sắc</v>
      </c>
      <c r="S81" s="252" t="s">
        <v>539</v>
      </c>
      <c r="T81" s="252" t="s">
        <v>1145</v>
      </c>
      <c r="U81" s="259">
        <f>VLOOKUP(T81,Sheet1!$B$2:$C$12,2,TRUE)</f>
        <v>7</v>
      </c>
      <c r="V81" s="181" t="str">
        <f>IFERROR(VLOOKUP($D81,'[1]Chi tiet'!$D$7:$L$389,8,0),0)</f>
        <v>A3</v>
      </c>
      <c r="W81" s="259">
        <f>VLOOKUP(V81,Sheet1!$B$2:$C$12,2,TRUE)</f>
        <v>8</v>
      </c>
      <c r="X81" s="181" t="str">
        <f>IFERROR(VLOOKUP($D81,'[2]Gui chi Quynh'!D$7:K$393,7,0),0)</f>
        <v>A3</v>
      </c>
      <c r="Y81" s="259">
        <f>VLOOKUP(X81,Sheet1!$B$2:$C$12,2,TRUE)</f>
        <v>8</v>
      </c>
      <c r="Z81" s="181" t="str">
        <f>IFERROR(VLOOKUP($D81,'[3]Chi tiet'!$D$7:$L$397,8,0),0)</f>
        <v>A3</v>
      </c>
      <c r="AA81" s="259">
        <f>VLOOKUP(Z81,Sheet1!$B$2:$C$12,2,TRUE)</f>
        <v>8</v>
      </c>
      <c r="AB81" s="181"/>
      <c r="AC81" s="259" t="e">
        <f>VLOOKUP(AB81,Sheet1!$B$2:$C$12,2,TRUE)</f>
        <v>#N/A</v>
      </c>
      <c r="AD81" s="442">
        <f t="shared" si="18"/>
        <v>7.75</v>
      </c>
      <c r="AE81" s="443">
        <f t="shared" si="22"/>
        <v>0</v>
      </c>
      <c r="AF81" s="444" t="str">
        <f t="shared" si="23"/>
        <v>Tốt</v>
      </c>
      <c r="AG81" s="453">
        <f t="shared" si="19"/>
        <v>8.68</v>
      </c>
      <c r="AH81" s="453">
        <f t="shared" si="16"/>
        <v>0</v>
      </c>
      <c r="AI81" s="453" t="str">
        <f t="shared" si="20"/>
        <v>Xuất sắc</v>
      </c>
      <c r="AJ81" s="453" t="str">
        <f t="shared" si="13"/>
        <v>Đạt LĐTT</v>
      </c>
      <c r="AK81" s="181"/>
      <c r="AL81" s="181"/>
      <c r="AM81" s="67"/>
      <c r="AN81" s="181" t="str">
        <f>IFERROR(VLOOKUP($D81,'[5]BIEN BAN'!$D$8:$AJ$343,33,0),0)</f>
        <v>HTXS NV</v>
      </c>
      <c r="AO81" s="293"/>
      <c r="AP81" s="293"/>
    </row>
    <row r="82" spans="1:42" s="226" customFormat="1" x14ac:dyDescent="0.25">
      <c r="A82" s="344">
        <f t="shared" si="21"/>
        <v>74</v>
      </c>
      <c r="B82" s="344" t="s">
        <v>578</v>
      </c>
      <c r="C82" s="33" t="s">
        <v>122</v>
      </c>
      <c r="D82" s="259" t="s">
        <v>1228</v>
      </c>
      <c r="E82" s="181"/>
      <c r="F82" s="181" t="s">
        <v>539</v>
      </c>
      <c r="G82" s="181">
        <v>10</v>
      </c>
      <c r="H82" s="181" t="s">
        <v>539</v>
      </c>
      <c r="I82" s="181">
        <v>10</v>
      </c>
      <c r="J82" s="181" t="s">
        <v>539</v>
      </c>
      <c r="K82" s="181">
        <v>10</v>
      </c>
      <c r="L82" s="181" t="s">
        <v>539</v>
      </c>
      <c r="M82" s="181">
        <v>10</v>
      </c>
      <c r="N82" s="181" t="s">
        <v>1145</v>
      </c>
      <c r="O82" s="259">
        <f>VLOOKUP(N82,Sheet1!$B$2:$C$12,2,TRUE)</f>
        <v>7</v>
      </c>
      <c r="P82" s="497">
        <f t="shared" si="17"/>
        <v>9.4</v>
      </c>
      <c r="Q82" s="431">
        <f t="shared" si="14"/>
        <v>0</v>
      </c>
      <c r="R82" s="432" t="str">
        <f t="shared" si="15"/>
        <v>Xuất sắc</v>
      </c>
      <c r="S82" s="252" t="s">
        <v>539</v>
      </c>
      <c r="T82" s="252" t="s">
        <v>1145</v>
      </c>
      <c r="U82" s="259">
        <f>VLOOKUP(T82,Sheet1!$B$2:$C$12,2,TRUE)</f>
        <v>7</v>
      </c>
      <c r="V82" s="181" t="str">
        <f>IFERROR(VLOOKUP($D82,'[1]Chi tiet'!$D$7:$L$389,8,0),0)</f>
        <v>A3</v>
      </c>
      <c r="W82" s="259">
        <f>VLOOKUP(V82,Sheet1!$B$2:$C$12,2,TRUE)</f>
        <v>8</v>
      </c>
      <c r="X82" s="181" t="str">
        <f>IFERROR(VLOOKUP($D82,'[2]Gui chi Quynh'!D$7:K$393,7,0),0)</f>
        <v>A3</v>
      </c>
      <c r="Y82" s="259">
        <f>VLOOKUP(X82,Sheet1!$B$2:$C$12,2,TRUE)</f>
        <v>8</v>
      </c>
      <c r="Z82" s="181" t="str">
        <f>IFERROR(VLOOKUP($D82,'[3]Chi tiet'!$D$7:$L$397,8,0),0)</f>
        <v>A3</v>
      </c>
      <c r="AA82" s="259">
        <f>VLOOKUP(Z82,Sheet1!$B$2:$C$12,2,TRUE)</f>
        <v>8</v>
      </c>
      <c r="AB82" s="181"/>
      <c r="AC82" s="259" t="e">
        <f>VLOOKUP(AB82,Sheet1!$B$2:$C$12,2,TRUE)</f>
        <v>#N/A</v>
      </c>
      <c r="AD82" s="442">
        <f t="shared" si="18"/>
        <v>7.75</v>
      </c>
      <c r="AE82" s="443">
        <f t="shared" si="22"/>
        <v>0</v>
      </c>
      <c r="AF82" s="444" t="str">
        <f t="shared" si="23"/>
        <v>Tốt</v>
      </c>
      <c r="AG82" s="453">
        <f t="shared" si="19"/>
        <v>8.58</v>
      </c>
      <c r="AH82" s="453">
        <f t="shared" si="16"/>
        <v>0</v>
      </c>
      <c r="AI82" s="453" t="str">
        <f t="shared" si="20"/>
        <v>Xuất sắc</v>
      </c>
      <c r="AJ82" s="453" t="str">
        <f t="shared" si="13"/>
        <v>Đạt LĐTT</v>
      </c>
      <c r="AK82" s="181"/>
      <c r="AL82" s="181"/>
      <c r="AM82" s="67">
        <f>VLOOKUP($C82,'[4]Tong hop ket qua'!$D$17:$G$187,4,0)</f>
        <v>65</v>
      </c>
      <c r="AN82" s="181" t="str">
        <f>IFERROR(VLOOKUP($D82,'[5]BIEN BAN'!$D$8:$AJ$343,33,0),0)</f>
        <v>HTXS NV</v>
      </c>
      <c r="AO82" s="293"/>
      <c r="AP82" s="293"/>
    </row>
    <row r="83" spans="1:42" s="226" customFormat="1" x14ac:dyDescent="0.25">
      <c r="A83" s="344">
        <f t="shared" si="21"/>
        <v>75</v>
      </c>
      <c r="B83" s="344" t="s">
        <v>579</v>
      </c>
      <c r="C83" s="35" t="s">
        <v>12</v>
      </c>
      <c r="D83" s="259" t="s">
        <v>1229</v>
      </c>
      <c r="E83" s="345"/>
      <c r="F83" s="181" t="s">
        <v>539</v>
      </c>
      <c r="G83" s="181">
        <v>10</v>
      </c>
      <c r="H83" s="181" t="s">
        <v>539</v>
      </c>
      <c r="I83" s="181">
        <v>10</v>
      </c>
      <c r="J83" s="181" t="s">
        <v>539</v>
      </c>
      <c r="K83" s="181">
        <v>10</v>
      </c>
      <c r="L83" s="181" t="s">
        <v>539</v>
      </c>
      <c r="M83" s="181">
        <v>10</v>
      </c>
      <c r="N83" s="181" t="s">
        <v>1144</v>
      </c>
      <c r="O83" s="259">
        <f>VLOOKUP(N83,Sheet1!$B$2:$C$12,2,TRUE)</f>
        <v>8</v>
      </c>
      <c r="P83" s="497">
        <f t="shared" si="17"/>
        <v>9.6</v>
      </c>
      <c r="Q83" s="431">
        <f t="shared" si="14"/>
        <v>0</v>
      </c>
      <c r="R83" s="432" t="str">
        <f t="shared" si="15"/>
        <v>Xuất sắc</v>
      </c>
      <c r="S83" s="252" t="s">
        <v>539</v>
      </c>
      <c r="T83" s="252" t="s">
        <v>1144</v>
      </c>
      <c r="U83" s="259">
        <f>VLOOKUP(T83,Sheet1!$B$2:$C$12,2,TRUE)</f>
        <v>8</v>
      </c>
      <c r="V83" s="181" t="str">
        <f>IFERROR(VLOOKUP($D83,'[1]Chi tiet'!$D$7:$L$389,8,0),0)</f>
        <v>A2</v>
      </c>
      <c r="W83" s="259">
        <f>VLOOKUP(V83,Sheet1!$B$2:$C$12,2,TRUE)</f>
        <v>9</v>
      </c>
      <c r="X83" s="181" t="str">
        <f>IFERROR(VLOOKUP($D83,'[2]Gui chi Quynh'!D$7:K$393,7,0),0)</f>
        <v>A2</v>
      </c>
      <c r="Y83" s="259">
        <f>VLOOKUP(X83,Sheet1!$B$2:$C$12,2,TRUE)</f>
        <v>9</v>
      </c>
      <c r="Z83" s="181" t="str">
        <f>IFERROR(VLOOKUP($D83,'[3]Chi tiet'!$D$7:$L$397,8,0),0)</f>
        <v>A2</v>
      </c>
      <c r="AA83" s="259">
        <f>VLOOKUP(Z83,Sheet1!$B$2:$C$12,2,TRUE)</f>
        <v>9</v>
      </c>
      <c r="AB83" s="181"/>
      <c r="AC83" s="259" t="e">
        <f>VLOOKUP(AB83,Sheet1!$B$2:$C$12,2,TRUE)</f>
        <v>#N/A</v>
      </c>
      <c r="AD83" s="442">
        <f t="shared" si="18"/>
        <v>8.75</v>
      </c>
      <c r="AE83" s="443">
        <f t="shared" si="22"/>
        <v>0</v>
      </c>
      <c r="AF83" s="444" t="str">
        <f t="shared" si="23"/>
        <v>Xuất sắc</v>
      </c>
      <c r="AG83" s="453">
        <f t="shared" si="19"/>
        <v>9.18</v>
      </c>
      <c r="AH83" s="453">
        <f t="shared" si="16"/>
        <v>0</v>
      </c>
      <c r="AI83" s="453" t="str">
        <f t="shared" si="20"/>
        <v>Xuất sắc</v>
      </c>
      <c r="AJ83" s="453" t="str">
        <f t="shared" si="13"/>
        <v>Đạt LĐTT</v>
      </c>
      <c r="AK83" s="181"/>
      <c r="AL83" s="181"/>
      <c r="AM83" s="67">
        <f>VLOOKUP($C83,'[4]Tong hop ket qua'!$D$17:$G$187,4,0)</f>
        <v>81.5</v>
      </c>
      <c r="AN83" s="181" t="str">
        <f>IFERROR(VLOOKUP($D83,'[5]BIEN BAN'!$D$8:$AJ$343,33,0),0)</f>
        <v>HTXS NV</v>
      </c>
      <c r="AO83" s="293"/>
      <c r="AP83" s="293"/>
    </row>
    <row r="84" spans="1:42" s="226" customFormat="1" x14ac:dyDescent="0.25">
      <c r="A84" s="344">
        <f t="shared" si="21"/>
        <v>76</v>
      </c>
      <c r="B84" s="344" t="s">
        <v>580</v>
      </c>
      <c r="C84" s="230" t="s">
        <v>322</v>
      </c>
      <c r="D84" s="259" t="s">
        <v>1230</v>
      </c>
      <c r="E84" s="259"/>
      <c r="F84" s="181" t="s">
        <v>539</v>
      </c>
      <c r="G84" s="181">
        <v>10</v>
      </c>
      <c r="H84" s="181" t="s">
        <v>539</v>
      </c>
      <c r="I84" s="181">
        <v>10</v>
      </c>
      <c r="J84" s="181" t="s">
        <v>539</v>
      </c>
      <c r="K84" s="181">
        <v>10</v>
      </c>
      <c r="L84" s="181" t="s">
        <v>539</v>
      </c>
      <c r="M84" s="181">
        <v>10</v>
      </c>
      <c r="N84" s="181" t="s">
        <v>1144</v>
      </c>
      <c r="O84" s="259">
        <f>VLOOKUP(N84,Sheet1!$B$2:$C$12,2,TRUE)</f>
        <v>8</v>
      </c>
      <c r="P84" s="497">
        <f t="shared" si="17"/>
        <v>9.6</v>
      </c>
      <c r="Q84" s="431">
        <f t="shared" si="14"/>
        <v>0</v>
      </c>
      <c r="R84" s="432" t="str">
        <f t="shared" si="15"/>
        <v>Xuất sắc</v>
      </c>
      <c r="S84" s="252" t="s">
        <v>539</v>
      </c>
      <c r="T84" s="252" t="s">
        <v>1143</v>
      </c>
      <c r="U84" s="259">
        <f>VLOOKUP(T84,Sheet1!$B$2:$C$12,2,TRUE)</f>
        <v>9</v>
      </c>
      <c r="V84" s="181" t="str">
        <f>IFERROR(VLOOKUP($D84,'[1]Chi tiet'!$D$7:$L$389,8,0),0)</f>
        <v>A3</v>
      </c>
      <c r="W84" s="259">
        <f>VLOOKUP(V84,Sheet1!$B$2:$C$12,2,TRUE)</f>
        <v>8</v>
      </c>
      <c r="X84" s="181" t="str">
        <f>IFERROR(VLOOKUP($D84,'[2]Gui chi Quynh'!D$7:K$393,7,0),0)</f>
        <v>A3</v>
      </c>
      <c r="Y84" s="259">
        <f>VLOOKUP(X84,Sheet1!$B$2:$C$12,2,TRUE)</f>
        <v>8</v>
      </c>
      <c r="Z84" s="181" t="str">
        <f>IFERROR(VLOOKUP($D84,'[3]Chi tiet'!$D$7:$L$397,8,0),0)</f>
        <v>A2</v>
      </c>
      <c r="AA84" s="259">
        <f>VLOOKUP(Z84,Sheet1!$B$2:$C$12,2,TRUE)</f>
        <v>9</v>
      </c>
      <c r="AB84" s="181"/>
      <c r="AC84" s="259" t="e">
        <f>VLOOKUP(AB84,Sheet1!$B$2:$C$12,2,TRUE)</f>
        <v>#N/A</v>
      </c>
      <c r="AD84" s="442">
        <f t="shared" si="18"/>
        <v>8.5</v>
      </c>
      <c r="AE84" s="443">
        <f t="shared" si="22"/>
        <v>0</v>
      </c>
      <c r="AF84" s="444" t="str">
        <f t="shared" si="23"/>
        <v>Xuất sắc</v>
      </c>
      <c r="AG84" s="453">
        <f t="shared" si="19"/>
        <v>9.0500000000000007</v>
      </c>
      <c r="AH84" s="453">
        <f t="shared" si="16"/>
        <v>0</v>
      </c>
      <c r="AI84" s="453" t="str">
        <f t="shared" si="20"/>
        <v>Xuất sắc</v>
      </c>
      <c r="AJ84" s="453" t="str">
        <f t="shared" si="13"/>
        <v>Đạt LĐTT</v>
      </c>
      <c r="AK84" s="181"/>
      <c r="AL84" s="181"/>
      <c r="AM84" s="67">
        <f>VLOOKUP($C84,'[4]Tong hop ket qua'!$D$17:$G$187,4,0)</f>
        <v>81.5</v>
      </c>
      <c r="AN84" s="181" t="str">
        <f>IFERROR(VLOOKUP($D84,'[5]BIEN BAN'!$D$8:$AJ$343,33,0),0)</f>
        <v>HTXS NV</v>
      </c>
      <c r="AO84" s="293"/>
      <c r="AP84" s="293"/>
    </row>
    <row r="85" spans="1:42" s="226" customFormat="1" x14ac:dyDescent="0.25">
      <c r="A85" s="344">
        <f t="shared" si="21"/>
        <v>77</v>
      </c>
      <c r="B85" s="344" t="s">
        <v>581</v>
      </c>
      <c r="C85" s="33" t="s">
        <v>123</v>
      </c>
      <c r="D85" s="259" t="s">
        <v>1231</v>
      </c>
      <c r="E85" s="181"/>
      <c r="F85" s="181" t="s">
        <v>539</v>
      </c>
      <c r="G85" s="181">
        <v>10</v>
      </c>
      <c r="H85" s="181" t="s">
        <v>539</v>
      </c>
      <c r="I85" s="181">
        <v>10</v>
      </c>
      <c r="J85" s="181" t="s">
        <v>539</v>
      </c>
      <c r="K85" s="181">
        <v>10</v>
      </c>
      <c r="L85" s="181" t="s">
        <v>539</v>
      </c>
      <c r="M85" s="181">
        <v>10</v>
      </c>
      <c r="N85" s="181" t="s">
        <v>1144</v>
      </c>
      <c r="O85" s="259">
        <f>VLOOKUP(N85,Sheet1!$B$2:$C$12,2,TRUE)</f>
        <v>8</v>
      </c>
      <c r="P85" s="497">
        <f t="shared" si="17"/>
        <v>9.6</v>
      </c>
      <c r="Q85" s="431">
        <f t="shared" si="14"/>
        <v>0</v>
      </c>
      <c r="R85" s="432" t="str">
        <f t="shared" si="15"/>
        <v>Xuất sắc</v>
      </c>
      <c r="S85" s="252" t="s">
        <v>539</v>
      </c>
      <c r="T85" s="252" t="s">
        <v>1143</v>
      </c>
      <c r="U85" s="259">
        <f>VLOOKUP(T85,Sheet1!$B$2:$C$12,2,TRUE)</f>
        <v>9</v>
      </c>
      <c r="V85" s="181" t="str">
        <f>IFERROR(VLOOKUP($D85,'[1]Chi tiet'!$D$7:$L$389,8,0),0)</f>
        <v>A1</v>
      </c>
      <c r="W85" s="259">
        <f>VLOOKUP(V85,Sheet1!$B$2:$C$12,2,TRUE)</f>
        <v>10</v>
      </c>
      <c r="X85" s="181" t="str">
        <f>IFERROR(VLOOKUP($D85,'[2]Gui chi Quynh'!D$7:K$393,7,0),0)</f>
        <v>A1</v>
      </c>
      <c r="Y85" s="259">
        <f>VLOOKUP(X85,Sheet1!$B$2:$C$12,2,TRUE)</f>
        <v>10</v>
      </c>
      <c r="Z85" s="181" t="str">
        <f>IFERROR(VLOOKUP($D85,'[3]Chi tiet'!$D$7:$L$397,8,0),0)</f>
        <v>A2</v>
      </c>
      <c r="AA85" s="259">
        <f>VLOOKUP(Z85,Sheet1!$B$2:$C$12,2,TRUE)</f>
        <v>9</v>
      </c>
      <c r="AB85" s="181"/>
      <c r="AC85" s="259" t="e">
        <f>VLOOKUP(AB85,Sheet1!$B$2:$C$12,2,TRUE)</f>
        <v>#N/A</v>
      </c>
      <c r="AD85" s="442">
        <f t="shared" si="18"/>
        <v>9.5</v>
      </c>
      <c r="AE85" s="443">
        <f t="shared" si="22"/>
        <v>0</v>
      </c>
      <c r="AF85" s="444" t="str">
        <f t="shared" si="23"/>
        <v>Xuất sắc</v>
      </c>
      <c r="AG85" s="453">
        <f t="shared" si="19"/>
        <v>9.5500000000000007</v>
      </c>
      <c r="AH85" s="453">
        <f t="shared" si="16"/>
        <v>0</v>
      </c>
      <c r="AI85" s="453" t="str">
        <f t="shared" si="20"/>
        <v>Xuất sắc</v>
      </c>
      <c r="AJ85" s="453" t="str">
        <f t="shared" si="13"/>
        <v>Đạt LĐTT</v>
      </c>
      <c r="AK85" s="181"/>
      <c r="AL85" s="181"/>
      <c r="AM85" s="67"/>
      <c r="AN85" s="181" t="str">
        <f>IFERROR(VLOOKUP($D85,'[5]BIEN BAN'!$D$8:$AJ$343,33,0),0)</f>
        <v>HTXS NV</v>
      </c>
      <c r="AO85" s="293"/>
      <c r="AP85" s="293"/>
    </row>
    <row r="86" spans="1:42" s="226" customFormat="1" ht="31.5" x14ac:dyDescent="0.25">
      <c r="A86" s="344">
        <f t="shared" si="21"/>
        <v>78</v>
      </c>
      <c r="B86" s="344" t="s">
        <v>575</v>
      </c>
      <c r="C86" s="33" t="s">
        <v>124</v>
      </c>
      <c r="D86" s="259" t="s">
        <v>1232</v>
      </c>
      <c r="E86" s="181" t="s">
        <v>1061</v>
      </c>
      <c r="F86" s="181" t="s">
        <v>539</v>
      </c>
      <c r="G86" s="181">
        <v>10</v>
      </c>
      <c r="H86" s="181" t="s">
        <v>539</v>
      </c>
      <c r="I86" s="181">
        <v>10</v>
      </c>
      <c r="J86" s="181" t="s">
        <v>539</v>
      </c>
      <c r="K86" s="181">
        <v>10</v>
      </c>
      <c r="L86" s="181" t="s">
        <v>539</v>
      </c>
      <c r="M86" s="181">
        <v>10</v>
      </c>
      <c r="N86" s="181" t="s">
        <v>1143</v>
      </c>
      <c r="O86" s="259">
        <f>VLOOKUP(N86,Sheet1!$B$2:$C$12,2,TRUE)</f>
        <v>9</v>
      </c>
      <c r="P86" s="497">
        <f t="shared" si="17"/>
        <v>9.8000000000000007</v>
      </c>
      <c r="Q86" s="431">
        <f t="shared" si="14"/>
        <v>0</v>
      </c>
      <c r="R86" s="432" t="str">
        <f t="shared" si="15"/>
        <v>Xuất sắc</v>
      </c>
      <c r="S86" s="252" t="s">
        <v>539</v>
      </c>
      <c r="T86" s="252" t="s">
        <v>1143</v>
      </c>
      <c r="U86" s="259">
        <f>VLOOKUP(T86,Sheet1!$B$2:$C$12,2,TRUE)</f>
        <v>9</v>
      </c>
      <c r="V86" s="181" t="str">
        <f>IFERROR(VLOOKUP($D86,'[1]Chi tiet'!$D$7:$L$389,8,0),0)</f>
        <v>A1</v>
      </c>
      <c r="W86" s="259">
        <f>VLOOKUP(V86,Sheet1!$B$2:$C$12,2,TRUE)</f>
        <v>10</v>
      </c>
      <c r="X86" s="181" t="str">
        <f>IFERROR(VLOOKUP($D86,'[2]Gui chi Quynh'!D$7:K$393,7,0),0)</f>
        <v>A1</v>
      </c>
      <c r="Y86" s="259">
        <f>VLOOKUP(X86,Sheet1!$B$2:$C$12,2,TRUE)</f>
        <v>10</v>
      </c>
      <c r="Z86" s="181" t="str">
        <f>IFERROR(VLOOKUP($D86,'[3]Chi tiet'!$D$7:$L$397,8,0),0)</f>
        <v>A1</v>
      </c>
      <c r="AA86" s="259">
        <f>VLOOKUP(Z86,Sheet1!$B$2:$C$12,2,TRUE)</f>
        <v>10</v>
      </c>
      <c r="AB86" s="181"/>
      <c r="AC86" s="259" t="e">
        <f>VLOOKUP(AB86,Sheet1!$B$2:$C$12,2,TRUE)</f>
        <v>#N/A</v>
      </c>
      <c r="AD86" s="442">
        <f t="shared" si="18"/>
        <v>9.75</v>
      </c>
      <c r="AE86" s="443">
        <f t="shared" si="22"/>
        <v>0</v>
      </c>
      <c r="AF86" s="444" t="str">
        <f t="shared" si="23"/>
        <v>Xuất sắc</v>
      </c>
      <c r="AG86" s="453">
        <f t="shared" si="19"/>
        <v>9.7799999999999994</v>
      </c>
      <c r="AH86" s="453">
        <f t="shared" si="16"/>
        <v>0</v>
      </c>
      <c r="AI86" s="453" t="str">
        <f t="shared" si="20"/>
        <v>Xuất sắc</v>
      </c>
      <c r="AJ86" s="453" t="str">
        <f t="shared" si="13"/>
        <v>Đạt LĐTT</v>
      </c>
      <c r="AK86" s="181"/>
      <c r="AL86" s="181"/>
      <c r="AM86" s="67">
        <f>VLOOKUP($C86,'[4]Tong hop ket qua'!$D$17:$G$187,4,0)</f>
        <v>91</v>
      </c>
      <c r="AN86" s="181" t="str">
        <f>IFERROR(VLOOKUP($D86,'[5]BIEN BAN'!$D$8:$AJ$343,33,0),0)</f>
        <v>HTXS NV</v>
      </c>
      <c r="AO86" s="293"/>
      <c r="AP86" s="293"/>
    </row>
    <row r="87" spans="1:42" s="226" customFormat="1" x14ac:dyDescent="0.25">
      <c r="A87" s="344">
        <f t="shared" si="21"/>
        <v>79</v>
      </c>
      <c r="B87" s="344" t="s">
        <v>576</v>
      </c>
      <c r="C87" s="33" t="s">
        <v>125</v>
      </c>
      <c r="D87" s="259" t="s">
        <v>1233</v>
      </c>
      <c r="E87" s="181"/>
      <c r="F87" s="181" t="s">
        <v>539</v>
      </c>
      <c r="G87" s="181">
        <v>10</v>
      </c>
      <c r="H87" s="181" t="s">
        <v>539</v>
      </c>
      <c r="I87" s="181">
        <v>10</v>
      </c>
      <c r="J87" s="181" t="s">
        <v>539</v>
      </c>
      <c r="K87" s="181">
        <v>10</v>
      </c>
      <c r="L87" s="181" t="s">
        <v>539</v>
      </c>
      <c r="M87" s="181">
        <v>10</v>
      </c>
      <c r="N87" s="181" t="s">
        <v>1144</v>
      </c>
      <c r="O87" s="259">
        <f>VLOOKUP(N87,Sheet1!$B$2:$C$12,2,TRUE)</f>
        <v>8</v>
      </c>
      <c r="P87" s="497">
        <f t="shared" si="17"/>
        <v>9.6</v>
      </c>
      <c r="Q87" s="431">
        <f t="shared" si="14"/>
        <v>0</v>
      </c>
      <c r="R87" s="432" t="str">
        <f t="shared" si="15"/>
        <v>Xuất sắc</v>
      </c>
      <c r="S87" s="252" t="s">
        <v>539</v>
      </c>
      <c r="T87" s="252" t="s">
        <v>1145</v>
      </c>
      <c r="U87" s="259">
        <f>VLOOKUP(T87,Sheet1!$B$2:$C$12,2,TRUE)</f>
        <v>7</v>
      </c>
      <c r="V87" s="181" t="str">
        <f>IFERROR(VLOOKUP($D87,'[1]Chi tiet'!$D$7:$L$389,8,0),0)</f>
        <v>A3</v>
      </c>
      <c r="W87" s="259">
        <f>VLOOKUP(V87,Sheet1!$B$2:$C$12,2,TRUE)</f>
        <v>8</v>
      </c>
      <c r="X87" s="181" t="str">
        <f>IFERROR(VLOOKUP($D87,'[2]Gui chi Quynh'!D$7:K$393,7,0),0)</f>
        <v>A3</v>
      </c>
      <c r="Y87" s="259">
        <f>VLOOKUP(X87,Sheet1!$B$2:$C$12,2,TRUE)</f>
        <v>8</v>
      </c>
      <c r="Z87" s="181" t="str">
        <f>IFERROR(VLOOKUP($D87,'[3]Chi tiet'!$D$7:$L$397,8,0),0)</f>
        <v>A4</v>
      </c>
      <c r="AA87" s="259">
        <f>VLOOKUP(Z87,Sheet1!$B$2:$C$12,2,TRUE)</f>
        <v>7</v>
      </c>
      <c r="AB87" s="181"/>
      <c r="AC87" s="259" t="e">
        <f>VLOOKUP(AB87,Sheet1!$B$2:$C$12,2,TRUE)</f>
        <v>#N/A</v>
      </c>
      <c r="AD87" s="442">
        <f t="shared" si="18"/>
        <v>7.5</v>
      </c>
      <c r="AE87" s="443">
        <f t="shared" si="22"/>
        <v>0</v>
      </c>
      <c r="AF87" s="444" t="str">
        <f t="shared" si="23"/>
        <v>Tốt</v>
      </c>
      <c r="AG87" s="453">
        <f t="shared" si="19"/>
        <v>8.5500000000000007</v>
      </c>
      <c r="AH87" s="453">
        <f t="shared" si="16"/>
        <v>0</v>
      </c>
      <c r="AI87" s="453" t="str">
        <f t="shared" si="20"/>
        <v>Xuất sắc</v>
      </c>
      <c r="AJ87" s="453" t="str">
        <f t="shared" si="13"/>
        <v>Đạt LĐTT</v>
      </c>
      <c r="AK87" s="181"/>
      <c r="AL87" s="181"/>
      <c r="AM87" s="67"/>
      <c r="AN87" s="181" t="str">
        <f>IFERROR(VLOOKUP($D87,'[5]BIEN BAN'!$D$8:$AJ$343,33,0),0)</f>
        <v>HTXS NV</v>
      </c>
      <c r="AO87" s="293"/>
      <c r="AP87" s="293"/>
    </row>
    <row r="88" spans="1:42" s="226" customFormat="1" ht="31.5" x14ac:dyDescent="0.2">
      <c r="A88" s="344">
        <f t="shared" si="21"/>
        <v>80</v>
      </c>
      <c r="B88" s="344" t="s">
        <v>575</v>
      </c>
      <c r="C88" s="33" t="s">
        <v>277</v>
      </c>
      <c r="D88" s="259" t="s">
        <v>1235</v>
      </c>
      <c r="E88" s="181" t="s">
        <v>1063</v>
      </c>
      <c r="F88" s="181" t="s">
        <v>539</v>
      </c>
      <c r="G88" s="181">
        <v>10</v>
      </c>
      <c r="H88" s="181" t="s">
        <v>539</v>
      </c>
      <c r="I88" s="181">
        <v>10</v>
      </c>
      <c r="J88" s="181" t="s">
        <v>539</v>
      </c>
      <c r="K88" s="181">
        <v>10</v>
      </c>
      <c r="L88" s="181" t="s">
        <v>539</v>
      </c>
      <c r="M88" s="181">
        <v>10</v>
      </c>
      <c r="N88" s="181" t="s">
        <v>1142</v>
      </c>
      <c r="O88" s="259">
        <f>VLOOKUP(N88,Sheet1!$B$2:$C$12,2,TRUE)</f>
        <v>10</v>
      </c>
      <c r="P88" s="497">
        <f t="shared" si="17"/>
        <v>10</v>
      </c>
      <c r="Q88" s="431">
        <f t="shared" si="14"/>
        <v>0</v>
      </c>
      <c r="R88" s="432" t="str">
        <f t="shared" si="15"/>
        <v>Xuất sắc</v>
      </c>
      <c r="S88" s="252" t="s">
        <v>539</v>
      </c>
      <c r="T88" s="252" t="s">
        <v>1142</v>
      </c>
      <c r="U88" s="259">
        <f>VLOOKUP(T88,Sheet1!$B$2:$C$12,2,TRUE)</f>
        <v>10</v>
      </c>
      <c r="V88" s="181" t="str">
        <f>IFERROR(VLOOKUP($D88,'[1]Chi tiet'!$D$7:$L$389,8,0),0)</f>
        <v>A1</v>
      </c>
      <c r="W88" s="259">
        <f>VLOOKUP(V88,Sheet1!$B$2:$C$12,2,TRUE)</f>
        <v>10</v>
      </c>
      <c r="X88" s="181" t="str">
        <f>IFERROR(VLOOKUP($D88,'[2]Gui chi Quynh'!D$7:K$393,7,0),0)</f>
        <v>A1</v>
      </c>
      <c r="Y88" s="259">
        <f>VLOOKUP(X88,Sheet1!$B$2:$C$12,2,TRUE)</f>
        <v>10</v>
      </c>
      <c r="Z88" s="181" t="str">
        <f>IFERROR(VLOOKUP($D88,'[3]Chi tiet'!$D$7:$L$397,8,0),0)</f>
        <v>A1</v>
      </c>
      <c r="AA88" s="259">
        <f>VLOOKUP(Z88,Sheet1!$B$2:$C$12,2,TRUE)</f>
        <v>10</v>
      </c>
      <c r="AB88" s="181"/>
      <c r="AC88" s="259" t="e">
        <f>VLOOKUP(AB88,Sheet1!$B$2:$C$12,2,TRUE)</f>
        <v>#N/A</v>
      </c>
      <c r="AD88" s="442">
        <f t="shared" si="18"/>
        <v>10</v>
      </c>
      <c r="AE88" s="443">
        <f t="shared" si="22"/>
        <v>0</v>
      </c>
      <c r="AF88" s="444" t="str">
        <f t="shared" si="23"/>
        <v>Xuất sắc</v>
      </c>
      <c r="AG88" s="453">
        <f t="shared" si="19"/>
        <v>10</v>
      </c>
      <c r="AH88" s="453">
        <f t="shared" si="16"/>
        <v>0</v>
      </c>
      <c r="AI88" s="453" t="str">
        <f t="shared" si="20"/>
        <v>Xuất sắc</v>
      </c>
      <c r="AJ88" s="453" t="str">
        <f t="shared" si="13"/>
        <v>Đạt LĐTT</v>
      </c>
      <c r="AK88" s="181"/>
      <c r="AL88" s="181"/>
      <c r="AM88" s="67">
        <f>VLOOKUP($C88,'[4]Tong hop ket qua'!$D$17:$G$187,4,0)</f>
        <v>95</v>
      </c>
      <c r="AN88" s="181" t="str">
        <f>IFERROR(VLOOKUP($D88,'[5]BIEN BAN'!$D$8:$AJ$343,33,0),0)</f>
        <v xml:space="preserve">HTXS NV </v>
      </c>
      <c r="AO88" s="347"/>
      <c r="AP88" s="347"/>
    </row>
    <row r="89" spans="1:42" s="226" customFormat="1" x14ac:dyDescent="0.25">
      <c r="A89" s="344">
        <f t="shared" si="21"/>
        <v>81</v>
      </c>
      <c r="B89" s="344" t="s">
        <v>576</v>
      </c>
      <c r="C89" s="33" t="s">
        <v>278</v>
      </c>
      <c r="D89" s="259" t="s">
        <v>1236</v>
      </c>
      <c r="E89" s="181"/>
      <c r="F89" s="181" t="s">
        <v>539</v>
      </c>
      <c r="G89" s="181">
        <v>10</v>
      </c>
      <c r="H89" s="181" t="s">
        <v>539</v>
      </c>
      <c r="I89" s="181">
        <v>10</v>
      </c>
      <c r="J89" s="181" t="s">
        <v>539</v>
      </c>
      <c r="K89" s="181">
        <v>10</v>
      </c>
      <c r="L89" s="181" t="s">
        <v>539</v>
      </c>
      <c r="M89" s="181">
        <v>10</v>
      </c>
      <c r="N89" s="181" t="s">
        <v>1143</v>
      </c>
      <c r="O89" s="259">
        <f>VLOOKUP(N89,Sheet1!$B$2:$C$12,2,TRUE)</f>
        <v>9</v>
      </c>
      <c r="P89" s="497">
        <f t="shared" si="17"/>
        <v>9.8000000000000007</v>
      </c>
      <c r="Q89" s="431">
        <f t="shared" si="14"/>
        <v>0</v>
      </c>
      <c r="R89" s="432" t="str">
        <f t="shared" si="15"/>
        <v>Xuất sắc</v>
      </c>
      <c r="S89" s="252" t="s">
        <v>539</v>
      </c>
      <c r="T89" s="252" t="s">
        <v>1143</v>
      </c>
      <c r="U89" s="259">
        <f>VLOOKUP(T89,Sheet1!$B$2:$C$12,2,TRUE)</f>
        <v>9</v>
      </c>
      <c r="V89" s="181" t="str">
        <f>IFERROR(VLOOKUP($D89,'[1]Chi tiet'!$D$7:$L$389,8,0),0)</f>
        <v>A2</v>
      </c>
      <c r="W89" s="259">
        <f>VLOOKUP(V89,Sheet1!$B$2:$C$12,2,TRUE)</f>
        <v>9</v>
      </c>
      <c r="X89" s="181" t="str">
        <f>IFERROR(VLOOKUP($D89,'[2]Gui chi Quynh'!D$7:K$393,7,0),0)</f>
        <v>A2</v>
      </c>
      <c r="Y89" s="259">
        <f>VLOOKUP(X89,Sheet1!$B$2:$C$12,2,TRUE)</f>
        <v>9</v>
      </c>
      <c r="Z89" s="181" t="str">
        <f>IFERROR(VLOOKUP($D89,'[3]Chi tiet'!$D$7:$L$397,8,0),0)</f>
        <v>A2</v>
      </c>
      <c r="AA89" s="259">
        <f>VLOOKUP(Z89,Sheet1!$B$2:$C$12,2,TRUE)</f>
        <v>9</v>
      </c>
      <c r="AB89" s="181"/>
      <c r="AC89" s="259" t="e">
        <f>VLOOKUP(AB89,Sheet1!$B$2:$C$12,2,TRUE)</f>
        <v>#N/A</v>
      </c>
      <c r="AD89" s="442">
        <f t="shared" si="18"/>
        <v>9</v>
      </c>
      <c r="AE89" s="443">
        <f t="shared" si="22"/>
        <v>0</v>
      </c>
      <c r="AF89" s="444" t="str">
        <f t="shared" si="23"/>
        <v>Xuất sắc</v>
      </c>
      <c r="AG89" s="453">
        <f t="shared" si="19"/>
        <v>9.4</v>
      </c>
      <c r="AH89" s="453">
        <f t="shared" si="16"/>
        <v>0</v>
      </c>
      <c r="AI89" s="453" t="str">
        <f t="shared" si="20"/>
        <v>Xuất sắc</v>
      </c>
      <c r="AJ89" s="453" t="str">
        <f t="shared" si="13"/>
        <v>Đạt LĐTT</v>
      </c>
      <c r="AK89" s="181"/>
      <c r="AL89" s="181"/>
      <c r="AM89" s="67">
        <f>VLOOKUP($C89,'[4]Tong hop ket qua'!$D$17:$G$187,4,0)</f>
        <v>85.5</v>
      </c>
      <c r="AN89" s="181" t="str">
        <f>IFERROR(VLOOKUP($D89,'[5]BIEN BAN'!$D$8:$AJ$343,33,0),0)</f>
        <v xml:space="preserve">HTXS NV </v>
      </c>
      <c r="AO89" s="293"/>
      <c r="AP89" s="293"/>
    </row>
    <row r="90" spans="1:42" s="226" customFormat="1" x14ac:dyDescent="0.25">
      <c r="A90" s="344">
        <f t="shared" si="21"/>
        <v>82</v>
      </c>
      <c r="B90" s="344" t="s">
        <v>577</v>
      </c>
      <c r="C90" s="354" t="s">
        <v>255</v>
      </c>
      <c r="D90" s="337" t="s">
        <v>1237</v>
      </c>
      <c r="E90" s="337"/>
      <c r="F90" s="181" t="s">
        <v>539</v>
      </c>
      <c r="G90" s="181">
        <v>10</v>
      </c>
      <c r="H90" s="181" t="s">
        <v>539</v>
      </c>
      <c r="I90" s="181">
        <v>10</v>
      </c>
      <c r="J90" s="181" t="s">
        <v>539</v>
      </c>
      <c r="K90" s="181">
        <v>10</v>
      </c>
      <c r="L90" s="181" t="s">
        <v>539</v>
      </c>
      <c r="M90" s="181">
        <v>10</v>
      </c>
      <c r="N90" s="181" t="s">
        <v>1143</v>
      </c>
      <c r="O90" s="259">
        <f>VLOOKUP(N90,Sheet1!$B$2:$C$12,2,TRUE)</f>
        <v>9</v>
      </c>
      <c r="P90" s="497">
        <f t="shared" si="17"/>
        <v>9.8000000000000007</v>
      </c>
      <c r="Q90" s="431">
        <f t="shared" si="14"/>
        <v>0</v>
      </c>
      <c r="R90" s="432" t="str">
        <f t="shared" si="15"/>
        <v>Xuất sắc</v>
      </c>
      <c r="S90" s="252" t="s">
        <v>539</v>
      </c>
      <c r="T90" s="252" t="s">
        <v>1143</v>
      </c>
      <c r="U90" s="259">
        <f>VLOOKUP(T90,Sheet1!$B$2:$C$12,2,TRUE)</f>
        <v>9</v>
      </c>
      <c r="V90" s="181" t="str">
        <f>IFERROR(VLOOKUP($D90,'[1]Chi tiet'!$D$7:$L$389,8,0),0)</f>
        <v>A2</v>
      </c>
      <c r="W90" s="259">
        <f>VLOOKUP(V90,Sheet1!$B$2:$C$12,2,TRUE)</f>
        <v>9</v>
      </c>
      <c r="X90" s="181" t="str">
        <f>IFERROR(VLOOKUP($D90,'[2]Gui chi Quynh'!D$7:K$393,7,0),0)</f>
        <v>A2</v>
      </c>
      <c r="Y90" s="259">
        <f>VLOOKUP(X90,Sheet1!$B$2:$C$12,2,TRUE)</f>
        <v>9</v>
      </c>
      <c r="Z90" s="181" t="str">
        <f>IFERROR(VLOOKUP($D90,'[3]Chi tiet'!$D$7:$L$397,8,0),0)</f>
        <v>A2</v>
      </c>
      <c r="AA90" s="259">
        <f>VLOOKUP(Z90,Sheet1!$B$2:$C$12,2,TRUE)</f>
        <v>9</v>
      </c>
      <c r="AB90" s="181"/>
      <c r="AC90" s="259" t="e">
        <f>VLOOKUP(AB90,Sheet1!$B$2:$C$12,2,TRUE)</f>
        <v>#N/A</v>
      </c>
      <c r="AD90" s="442">
        <f t="shared" si="18"/>
        <v>9</v>
      </c>
      <c r="AE90" s="443">
        <f t="shared" si="22"/>
        <v>0</v>
      </c>
      <c r="AF90" s="444" t="str">
        <f t="shared" si="23"/>
        <v>Xuất sắc</v>
      </c>
      <c r="AG90" s="453">
        <f t="shared" si="19"/>
        <v>9.4</v>
      </c>
      <c r="AH90" s="453">
        <f t="shared" si="16"/>
        <v>0</v>
      </c>
      <c r="AI90" s="453" t="str">
        <f t="shared" si="20"/>
        <v>Xuất sắc</v>
      </c>
      <c r="AJ90" s="453" t="str">
        <f t="shared" si="13"/>
        <v>Đạt LĐTT</v>
      </c>
      <c r="AK90" s="181"/>
      <c r="AL90" s="181"/>
      <c r="AM90" s="67">
        <f>VLOOKUP($C90,'[4]Tong hop ket qua'!$D$17:$G$187,4,0)</f>
        <v>81.5</v>
      </c>
      <c r="AN90" s="181" t="str">
        <f>IFERROR(VLOOKUP($D90,'[5]BIEN BAN'!$D$8:$AJ$343,33,0),0)</f>
        <v xml:space="preserve">HTXS NV </v>
      </c>
      <c r="AO90" s="293"/>
      <c r="AP90" s="293"/>
    </row>
    <row r="91" spans="1:42" s="226" customFormat="1" x14ac:dyDescent="0.25">
      <c r="A91" s="344">
        <f t="shared" si="21"/>
        <v>83</v>
      </c>
      <c r="B91" s="344" t="s">
        <v>578</v>
      </c>
      <c r="C91" s="33" t="s">
        <v>279</v>
      </c>
      <c r="D91" s="259" t="s">
        <v>1238</v>
      </c>
      <c r="E91" s="181"/>
      <c r="F91" s="181" t="s">
        <v>539</v>
      </c>
      <c r="G91" s="181">
        <v>10</v>
      </c>
      <c r="H91" s="181" t="s">
        <v>539</v>
      </c>
      <c r="I91" s="181">
        <v>10</v>
      </c>
      <c r="J91" s="181" t="s">
        <v>539</v>
      </c>
      <c r="K91" s="181">
        <v>10</v>
      </c>
      <c r="L91" s="181" t="s">
        <v>539</v>
      </c>
      <c r="M91" s="181">
        <v>10</v>
      </c>
      <c r="N91" s="181" t="s">
        <v>1143</v>
      </c>
      <c r="O91" s="259">
        <f>VLOOKUP(N91,Sheet1!$B$2:$C$12,2,TRUE)</f>
        <v>9</v>
      </c>
      <c r="P91" s="497">
        <f t="shared" si="17"/>
        <v>9.8000000000000007</v>
      </c>
      <c r="Q91" s="431">
        <f t="shared" si="14"/>
        <v>0</v>
      </c>
      <c r="R91" s="432" t="str">
        <f t="shared" si="15"/>
        <v>Xuất sắc</v>
      </c>
      <c r="S91" s="252" t="s">
        <v>539</v>
      </c>
      <c r="T91" s="252" t="s">
        <v>1143</v>
      </c>
      <c r="U91" s="259">
        <f>VLOOKUP(T91,Sheet1!$B$2:$C$12,2,TRUE)</f>
        <v>9</v>
      </c>
      <c r="V91" s="181" t="str">
        <f>IFERROR(VLOOKUP($D91,'[1]Chi tiet'!$D$7:$L$389,8,0),0)</f>
        <v>A2</v>
      </c>
      <c r="W91" s="259">
        <f>VLOOKUP(V91,Sheet1!$B$2:$C$12,2,TRUE)</f>
        <v>9</v>
      </c>
      <c r="X91" s="181" t="str">
        <f>IFERROR(VLOOKUP($D91,'[2]Gui chi Quynh'!D$7:K$393,7,0),0)</f>
        <v>A2</v>
      </c>
      <c r="Y91" s="259">
        <f>VLOOKUP(X91,Sheet1!$B$2:$C$12,2,TRUE)</f>
        <v>9</v>
      </c>
      <c r="Z91" s="181" t="str">
        <f>IFERROR(VLOOKUP($D91,'[3]Chi tiet'!$D$7:$L$397,8,0),0)</f>
        <v>A2</v>
      </c>
      <c r="AA91" s="259">
        <f>VLOOKUP(Z91,Sheet1!$B$2:$C$12,2,TRUE)</f>
        <v>9</v>
      </c>
      <c r="AB91" s="181"/>
      <c r="AC91" s="259" t="e">
        <f>VLOOKUP(AB91,Sheet1!$B$2:$C$12,2,TRUE)</f>
        <v>#N/A</v>
      </c>
      <c r="AD91" s="442">
        <f t="shared" si="18"/>
        <v>9</v>
      </c>
      <c r="AE91" s="443">
        <f t="shared" si="22"/>
        <v>0</v>
      </c>
      <c r="AF91" s="444" t="str">
        <f t="shared" si="23"/>
        <v>Xuất sắc</v>
      </c>
      <c r="AG91" s="453">
        <f t="shared" si="19"/>
        <v>9.4</v>
      </c>
      <c r="AH91" s="453">
        <f t="shared" si="16"/>
        <v>0</v>
      </c>
      <c r="AI91" s="453" t="str">
        <f t="shared" si="20"/>
        <v>Xuất sắc</v>
      </c>
      <c r="AJ91" s="453" t="str">
        <f t="shared" si="13"/>
        <v>Đạt LĐTT</v>
      </c>
      <c r="AK91" s="181"/>
      <c r="AL91" s="181"/>
      <c r="AM91" s="67">
        <f>VLOOKUP($C91,'[4]Tong hop ket qua'!$D$17:$G$187,4,0)</f>
        <v>78</v>
      </c>
      <c r="AN91" s="181" t="str">
        <f>IFERROR(VLOOKUP($D91,'[5]BIEN BAN'!$D$8:$AJ$343,33,0),0)</f>
        <v xml:space="preserve">HTXS NV </v>
      </c>
      <c r="AO91" s="293"/>
      <c r="AP91" s="293"/>
    </row>
    <row r="92" spans="1:42" s="226" customFormat="1" x14ac:dyDescent="0.25">
      <c r="A92" s="344">
        <f t="shared" si="21"/>
        <v>84</v>
      </c>
      <c r="B92" s="344" t="s">
        <v>579</v>
      </c>
      <c r="C92" s="33" t="s">
        <v>280</v>
      </c>
      <c r="D92" s="259" t="s">
        <v>1239</v>
      </c>
      <c r="E92" s="181"/>
      <c r="F92" s="181" t="s">
        <v>539</v>
      </c>
      <c r="G92" s="181">
        <v>10</v>
      </c>
      <c r="H92" s="181" t="s">
        <v>539</v>
      </c>
      <c r="I92" s="181">
        <v>10</v>
      </c>
      <c r="J92" s="181" t="s">
        <v>539</v>
      </c>
      <c r="K92" s="181">
        <v>10</v>
      </c>
      <c r="L92" s="181" t="s">
        <v>539</v>
      </c>
      <c r="M92" s="181">
        <v>10</v>
      </c>
      <c r="N92" s="181" t="s">
        <v>1144</v>
      </c>
      <c r="O92" s="259">
        <f>VLOOKUP(N92,Sheet1!$B$2:$C$12,2,TRUE)</f>
        <v>8</v>
      </c>
      <c r="P92" s="497">
        <f t="shared" si="17"/>
        <v>9.6</v>
      </c>
      <c r="Q92" s="431">
        <f t="shared" si="14"/>
        <v>0</v>
      </c>
      <c r="R92" s="432" t="str">
        <f>IF(Q92&gt;=3,"Không hoàn thành",IF(AND($P92&gt;=8,$P92&lt;=10,Q92=0),"Xuất sắc",IF(AND($P92&gt;=8,$P92&lt;=10,Q92=1),"Tốt",IF(AND($P92&gt;=8,$P92&lt;=10,Q92=2),"Hoàn thành",IF(AND($P92&gt;6,$P92&lt;8,Q92&lt;=1),"Tốt",IF(AND($P92&gt;6,$P92&lt;8,Q92=2),"Hoàn thành",IF(AND($P92&gt;=5,$P92&lt;=6,Q92&lt;=2),"Hoàn thành",IF(AND($P92&lt;5,Q92&gt;3),"Không hoàn thành",""))))))))</f>
        <v>Xuất sắc</v>
      </c>
      <c r="S92" s="252" t="s">
        <v>539</v>
      </c>
      <c r="T92" s="252" t="s">
        <v>1144</v>
      </c>
      <c r="U92" s="259">
        <f>VLOOKUP(T92,Sheet1!$B$2:$C$12,2,TRUE)</f>
        <v>8</v>
      </c>
      <c r="V92" s="181" t="str">
        <f>IFERROR(VLOOKUP($D92,'[1]Chi tiet'!$D$7:$L$389,8,0),0)</f>
        <v>A2</v>
      </c>
      <c r="W92" s="259">
        <f>VLOOKUP(V92,Sheet1!$B$2:$C$12,2,TRUE)</f>
        <v>9</v>
      </c>
      <c r="X92" s="181" t="str">
        <f>IFERROR(VLOOKUP($D92,'[2]Gui chi Quynh'!D$7:K$393,7,0),0)</f>
        <v>A2</v>
      </c>
      <c r="Y92" s="259">
        <f>VLOOKUP(X92,Sheet1!$B$2:$C$12,2,TRUE)</f>
        <v>9</v>
      </c>
      <c r="Z92" s="181" t="str">
        <f>IFERROR(VLOOKUP($D92,'[3]Chi tiet'!$D$7:$L$397,8,0),0)</f>
        <v>A DN</v>
      </c>
      <c r="AA92" s="259" t="e">
        <f>VLOOKUP(Z92,Sheet1!$B$2:$C$12,2,TRUE)</f>
        <v>#N/A</v>
      </c>
      <c r="AB92" s="181"/>
      <c r="AC92" s="259" t="e">
        <f>VLOOKUP(AB92,Sheet1!$B$2:$C$12,2,TRUE)</f>
        <v>#N/A</v>
      </c>
      <c r="AD92" s="442">
        <f>ROUND(AVERAGE(U92,W92,Y92),2)</f>
        <v>8.67</v>
      </c>
      <c r="AE92" s="443">
        <f t="shared" si="22"/>
        <v>0</v>
      </c>
      <c r="AF92" s="444" t="str">
        <f t="shared" si="23"/>
        <v>Xuất sắc</v>
      </c>
      <c r="AG92" s="453">
        <f t="shared" si="19"/>
        <v>9.14</v>
      </c>
      <c r="AH92" s="453">
        <f t="shared" si="16"/>
        <v>0</v>
      </c>
      <c r="AI92" s="453" t="str">
        <f t="shared" si="20"/>
        <v>Xuất sắc</v>
      </c>
      <c r="AJ92" s="453" t="str">
        <f t="shared" si="13"/>
        <v>Đạt LĐTT</v>
      </c>
      <c r="AK92" s="181"/>
      <c r="AL92" s="181"/>
      <c r="AM92" s="67">
        <f>VLOOKUP($C92,'[4]Tong hop ket qua'!$D$17:$G$187,4,0)</f>
        <v>64</v>
      </c>
      <c r="AN92" s="181" t="str">
        <f>IFERROR(VLOOKUP($D92,'[5]BIEN BAN'!$D$8:$AJ$343,33,0),0)</f>
        <v xml:space="preserve">HTXS NV </v>
      </c>
      <c r="AO92" s="293"/>
      <c r="AP92" s="293"/>
    </row>
    <row r="93" spans="1:42" s="226" customFormat="1" x14ac:dyDescent="0.25">
      <c r="A93" s="344">
        <f t="shared" si="21"/>
        <v>85</v>
      </c>
      <c r="B93" s="344" t="s">
        <v>580</v>
      </c>
      <c r="C93" s="33" t="s">
        <v>281</v>
      </c>
      <c r="D93" s="259" t="s">
        <v>1240</v>
      </c>
      <c r="E93" s="181"/>
      <c r="F93" s="181" t="s">
        <v>539</v>
      </c>
      <c r="G93" s="181">
        <v>10</v>
      </c>
      <c r="H93" s="181" t="s">
        <v>539</v>
      </c>
      <c r="I93" s="181">
        <v>10</v>
      </c>
      <c r="J93" s="181" t="s">
        <v>539</v>
      </c>
      <c r="K93" s="181">
        <v>10</v>
      </c>
      <c r="L93" s="181" t="s">
        <v>539</v>
      </c>
      <c r="M93" s="181">
        <v>10</v>
      </c>
      <c r="N93" s="181" t="s">
        <v>1144</v>
      </c>
      <c r="O93" s="259">
        <f>VLOOKUP(N93,Sheet1!$B$2:$C$12,2,TRUE)</f>
        <v>8</v>
      </c>
      <c r="P93" s="497">
        <f t="shared" si="17"/>
        <v>9.6</v>
      </c>
      <c r="Q93" s="431">
        <f t="shared" si="14"/>
        <v>0</v>
      </c>
      <c r="R93" s="432" t="str">
        <f t="shared" si="15"/>
        <v>Xuất sắc</v>
      </c>
      <c r="S93" s="252" t="s">
        <v>539</v>
      </c>
      <c r="T93" s="252" t="s">
        <v>1144</v>
      </c>
      <c r="U93" s="259">
        <f>VLOOKUP(T93,Sheet1!$B$2:$C$12,2,TRUE)</f>
        <v>8</v>
      </c>
      <c r="V93" s="181" t="str">
        <f>IFERROR(VLOOKUP($D93,'[1]Chi tiet'!$D$7:$L$389,8,0),0)</f>
        <v>A4</v>
      </c>
      <c r="W93" s="259">
        <f>VLOOKUP(V93,Sheet1!$B$2:$C$12,2,TRUE)</f>
        <v>7</v>
      </c>
      <c r="X93" s="181" t="str">
        <f>IFERROR(VLOOKUP($D93,'[2]Gui chi Quynh'!D$7:K$393,7,0),0)</f>
        <v>A3</v>
      </c>
      <c r="Y93" s="259">
        <f>VLOOKUP(X93,Sheet1!$B$2:$C$12,2,TRUE)</f>
        <v>8</v>
      </c>
      <c r="Z93" s="181" t="str">
        <f>IFERROR(VLOOKUP($D93,'[3]Chi tiet'!$D$7:$L$397,8,0),0)</f>
        <v>A3</v>
      </c>
      <c r="AA93" s="259">
        <f>VLOOKUP(Z93,Sheet1!$B$2:$C$12,2,TRUE)</f>
        <v>8</v>
      </c>
      <c r="AB93" s="181"/>
      <c r="AC93" s="259" t="e">
        <f>VLOOKUP(AB93,Sheet1!$B$2:$C$12,2,TRUE)</f>
        <v>#N/A</v>
      </c>
      <c r="AD93" s="442">
        <f t="shared" si="18"/>
        <v>7.75</v>
      </c>
      <c r="AE93" s="443">
        <f t="shared" si="22"/>
        <v>0</v>
      </c>
      <c r="AF93" s="444" t="str">
        <f t="shared" si="23"/>
        <v>Tốt</v>
      </c>
      <c r="AG93" s="453">
        <f t="shared" si="19"/>
        <v>8.68</v>
      </c>
      <c r="AH93" s="453">
        <f t="shared" si="16"/>
        <v>0</v>
      </c>
      <c r="AI93" s="453" t="str">
        <f t="shared" si="20"/>
        <v>Xuất sắc</v>
      </c>
      <c r="AJ93" s="453" t="str">
        <f t="shared" si="13"/>
        <v>Đạt LĐTT</v>
      </c>
      <c r="AK93" s="181"/>
      <c r="AL93" s="181"/>
      <c r="AM93" s="67">
        <f>VLOOKUP($C93,'[4]Tong hop ket qua'!$D$17:$G$187,4,0)</f>
        <v>79.5</v>
      </c>
      <c r="AN93" s="181" t="str">
        <f>IFERROR(VLOOKUP($D93,'[5]BIEN BAN'!$D$8:$AJ$343,33,0),0)</f>
        <v xml:space="preserve">HTXS NV </v>
      </c>
      <c r="AO93" s="293"/>
      <c r="AP93" s="293"/>
    </row>
    <row r="94" spans="1:42" s="348" customFormat="1" ht="16.5" x14ac:dyDescent="0.25">
      <c r="A94" s="344">
        <f t="shared" si="21"/>
        <v>86</v>
      </c>
      <c r="B94" s="344" t="s">
        <v>581</v>
      </c>
      <c r="C94" s="371" t="s">
        <v>417</v>
      </c>
      <c r="D94" s="259" t="s">
        <v>1241</v>
      </c>
      <c r="E94" s="259"/>
      <c r="F94" s="181" t="s">
        <v>539</v>
      </c>
      <c r="G94" s="181">
        <v>10</v>
      </c>
      <c r="H94" s="181" t="s">
        <v>539</v>
      </c>
      <c r="I94" s="181">
        <v>10</v>
      </c>
      <c r="J94" s="181" t="s">
        <v>539</v>
      </c>
      <c r="K94" s="181">
        <v>10</v>
      </c>
      <c r="L94" s="181" t="s">
        <v>539</v>
      </c>
      <c r="M94" s="181">
        <v>10</v>
      </c>
      <c r="N94" s="181" t="s">
        <v>1144</v>
      </c>
      <c r="O94" s="259">
        <f>VLOOKUP(N94,Sheet1!$B$2:$C$12,2,TRUE)</f>
        <v>8</v>
      </c>
      <c r="P94" s="497">
        <f t="shared" si="17"/>
        <v>9.6</v>
      </c>
      <c r="Q94" s="431">
        <f t="shared" si="14"/>
        <v>0</v>
      </c>
      <c r="R94" s="432" t="str">
        <f t="shared" si="15"/>
        <v>Xuất sắc</v>
      </c>
      <c r="S94" s="252" t="s">
        <v>539</v>
      </c>
      <c r="T94" s="252" t="s">
        <v>1145</v>
      </c>
      <c r="U94" s="259">
        <f>VLOOKUP(T94,Sheet1!$B$2:$C$12,2,TRUE)</f>
        <v>7</v>
      </c>
      <c r="V94" s="181" t="str">
        <f>IFERROR(VLOOKUP($D94,'[1]Chi tiet'!$D$7:$L$389,8,0),0)</f>
        <v>A4</v>
      </c>
      <c r="W94" s="259">
        <f>VLOOKUP(V94,Sheet1!$B$2:$C$12,2,TRUE)</f>
        <v>7</v>
      </c>
      <c r="X94" s="181" t="str">
        <f>IFERROR(VLOOKUP($D94,'[2]Gui chi Quynh'!D$7:K$393,7,0),0)</f>
        <v>A3</v>
      </c>
      <c r="Y94" s="259">
        <f>VLOOKUP(X94,Sheet1!$B$2:$C$12,2,TRUE)</f>
        <v>8</v>
      </c>
      <c r="Z94" s="181" t="str">
        <f>IFERROR(VLOOKUP($D94,'[3]Chi tiet'!$D$7:$L$397,8,0),0)</f>
        <v>A3</v>
      </c>
      <c r="AA94" s="259">
        <f>VLOOKUP(Z94,Sheet1!$B$2:$C$12,2,TRUE)</f>
        <v>8</v>
      </c>
      <c r="AB94" s="181"/>
      <c r="AC94" s="259" t="e">
        <f>VLOOKUP(AB94,Sheet1!$B$2:$C$12,2,TRUE)</f>
        <v>#N/A</v>
      </c>
      <c r="AD94" s="442">
        <f t="shared" si="18"/>
        <v>7.5</v>
      </c>
      <c r="AE94" s="443">
        <f t="shared" si="22"/>
        <v>0</v>
      </c>
      <c r="AF94" s="444" t="str">
        <f t="shared" si="23"/>
        <v>Tốt</v>
      </c>
      <c r="AG94" s="453">
        <f t="shared" si="19"/>
        <v>8.5500000000000007</v>
      </c>
      <c r="AH94" s="453">
        <f t="shared" si="16"/>
        <v>0</v>
      </c>
      <c r="AI94" s="453" t="str">
        <f t="shared" si="20"/>
        <v>Xuất sắc</v>
      </c>
      <c r="AJ94" s="453" t="str">
        <f t="shared" si="13"/>
        <v>Đạt LĐTT</v>
      </c>
      <c r="AK94" s="181"/>
      <c r="AL94" s="181"/>
      <c r="AM94" s="67"/>
      <c r="AN94" s="181" t="str">
        <f>IFERROR(VLOOKUP($D94,'[5]BIEN BAN'!$D$8:$AJ$343,33,0),0)</f>
        <v xml:space="preserve">HTXS NV </v>
      </c>
      <c r="AO94" s="293"/>
      <c r="AP94" s="293"/>
    </row>
    <row r="95" spans="1:42" s="226" customFormat="1" x14ac:dyDescent="0.25">
      <c r="A95" s="344">
        <f t="shared" si="21"/>
        <v>87</v>
      </c>
      <c r="B95" s="344" t="s">
        <v>583</v>
      </c>
      <c r="C95" s="35" t="s">
        <v>107</v>
      </c>
      <c r="D95" s="259" t="s">
        <v>1242</v>
      </c>
      <c r="E95" s="345"/>
      <c r="F95" s="181" t="s">
        <v>539</v>
      </c>
      <c r="G95" s="181">
        <v>10</v>
      </c>
      <c r="H95" s="181" t="s">
        <v>539</v>
      </c>
      <c r="I95" s="181">
        <v>10</v>
      </c>
      <c r="J95" s="181" t="s">
        <v>539</v>
      </c>
      <c r="K95" s="181">
        <v>10</v>
      </c>
      <c r="L95" s="181" t="s">
        <v>539</v>
      </c>
      <c r="M95" s="181">
        <v>10</v>
      </c>
      <c r="N95" s="181" t="s">
        <v>1143</v>
      </c>
      <c r="O95" s="259">
        <f>VLOOKUP(N95,Sheet1!$B$2:$C$12,2,TRUE)</f>
        <v>9</v>
      </c>
      <c r="P95" s="497">
        <f t="shared" si="17"/>
        <v>9.8000000000000007</v>
      </c>
      <c r="Q95" s="431">
        <f t="shared" si="14"/>
        <v>0</v>
      </c>
      <c r="R95" s="432" t="str">
        <f t="shared" si="15"/>
        <v>Xuất sắc</v>
      </c>
      <c r="S95" s="252" t="s">
        <v>539</v>
      </c>
      <c r="T95" s="252" t="s">
        <v>1143</v>
      </c>
      <c r="U95" s="259">
        <f>VLOOKUP(T95,Sheet1!$B$2:$C$12,2,TRUE)</f>
        <v>9</v>
      </c>
      <c r="V95" s="181" t="str">
        <f>IFERROR(VLOOKUP($D95,'[1]Chi tiet'!$D$7:$L$389,8,0),0)</f>
        <v>A2</v>
      </c>
      <c r="W95" s="259">
        <f>VLOOKUP(V95,Sheet1!$B$2:$C$12,2,TRUE)</f>
        <v>9</v>
      </c>
      <c r="X95" s="181" t="str">
        <f>IFERROR(VLOOKUP($D95,'[2]Gui chi Quynh'!D$7:K$393,7,0),0)</f>
        <v>A2</v>
      </c>
      <c r="Y95" s="259">
        <f>VLOOKUP(X95,Sheet1!$B$2:$C$12,2,TRUE)</f>
        <v>9</v>
      </c>
      <c r="Z95" s="181" t="str">
        <f>IFERROR(VLOOKUP($D95,'[3]Chi tiet'!$D$7:$L$397,8,0),0)</f>
        <v>A2</v>
      </c>
      <c r="AA95" s="259">
        <f>VLOOKUP(Z95,Sheet1!$B$2:$C$12,2,TRUE)</f>
        <v>9</v>
      </c>
      <c r="AB95" s="181"/>
      <c r="AC95" s="259" t="e">
        <f>VLOOKUP(AB95,Sheet1!$B$2:$C$12,2,TRUE)</f>
        <v>#N/A</v>
      </c>
      <c r="AD95" s="442">
        <f t="shared" si="18"/>
        <v>9</v>
      </c>
      <c r="AE95" s="443">
        <f t="shared" si="22"/>
        <v>0</v>
      </c>
      <c r="AF95" s="444" t="str">
        <f t="shared" si="23"/>
        <v>Xuất sắc</v>
      </c>
      <c r="AG95" s="453">
        <f t="shared" si="19"/>
        <v>9.4</v>
      </c>
      <c r="AH95" s="453">
        <f t="shared" si="16"/>
        <v>0</v>
      </c>
      <c r="AI95" s="453" t="str">
        <f t="shared" si="20"/>
        <v>Xuất sắc</v>
      </c>
      <c r="AJ95" s="453" t="str">
        <f t="shared" si="13"/>
        <v>Đạt LĐTT</v>
      </c>
      <c r="AK95" s="181"/>
      <c r="AL95" s="181"/>
      <c r="AM95" s="67">
        <f>VLOOKUP($C95,'[4]Tong hop ket qua'!$D$17:$G$187,4,0)</f>
        <v>81</v>
      </c>
      <c r="AN95" s="181" t="str">
        <f>IFERROR(VLOOKUP($D95,'[5]BIEN BAN'!$D$8:$AJ$343,33,0),0)</f>
        <v xml:space="preserve">HTXS NV </v>
      </c>
      <c r="AO95" s="293"/>
      <c r="AP95" s="293"/>
    </row>
    <row r="96" spans="1:42" s="226" customFormat="1" x14ac:dyDescent="0.25">
      <c r="A96" s="344">
        <f t="shared" si="21"/>
        <v>88</v>
      </c>
      <c r="B96" s="344" t="s">
        <v>51</v>
      </c>
      <c r="C96" s="33" t="s">
        <v>283</v>
      </c>
      <c r="D96" s="259" t="s">
        <v>1243</v>
      </c>
      <c r="E96" s="181"/>
      <c r="F96" s="181" t="s">
        <v>539</v>
      </c>
      <c r="G96" s="181">
        <v>10</v>
      </c>
      <c r="H96" s="181" t="s">
        <v>539</v>
      </c>
      <c r="I96" s="181">
        <v>10</v>
      </c>
      <c r="J96" s="181" t="s">
        <v>539</v>
      </c>
      <c r="K96" s="181">
        <v>10</v>
      </c>
      <c r="L96" s="181" t="s">
        <v>539</v>
      </c>
      <c r="M96" s="181">
        <v>10</v>
      </c>
      <c r="N96" s="181" t="s">
        <v>1144</v>
      </c>
      <c r="O96" s="259">
        <f>VLOOKUP(N96,Sheet1!$B$2:$C$12,2,TRUE)</f>
        <v>8</v>
      </c>
      <c r="P96" s="497">
        <f t="shared" si="17"/>
        <v>9.6</v>
      </c>
      <c r="Q96" s="431">
        <f t="shared" si="14"/>
        <v>0</v>
      </c>
      <c r="R96" s="432" t="str">
        <f t="shared" si="15"/>
        <v>Xuất sắc</v>
      </c>
      <c r="S96" s="252" t="s">
        <v>539</v>
      </c>
      <c r="T96" s="252" t="s">
        <v>1143</v>
      </c>
      <c r="U96" s="259">
        <f>VLOOKUP(T96,Sheet1!$B$2:$C$12,2,TRUE)</f>
        <v>9</v>
      </c>
      <c r="V96" s="181" t="str">
        <f>IFERROR(VLOOKUP($D96,'[1]Chi tiet'!$D$7:$L$389,8,0),0)</f>
        <v>A3</v>
      </c>
      <c r="W96" s="259">
        <f>VLOOKUP(V96,Sheet1!$B$2:$C$12,2,TRUE)</f>
        <v>8</v>
      </c>
      <c r="X96" s="181" t="str">
        <f>IFERROR(VLOOKUP($D96,'[2]Gui chi Quynh'!D$7:K$393,7,0),0)</f>
        <v>A2</v>
      </c>
      <c r="Y96" s="259">
        <f>VLOOKUP(X96,Sheet1!$B$2:$C$12,2,TRUE)</f>
        <v>9</v>
      </c>
      <c r="Z96" s="181" t="str">
        <f>IFERROR(VLOOKUP($D96,'[3]Chi tiet'!$D$7:$L$397,8,0),0)</f>
        <v>A2</v>
      </c>
      <c r="AA96" s="259">
        <f>VLOOKUP(Z96,Sheet1!$B$2:$C$12,2,TRUE)</f>
        <v>9</v>
      </c>
      <c r="AB96" s="181"/>
      <c r="AC96" s="259" t="e">
        <f>VLOOKUP(AB96,Sheet1!$B$2:$C$12,2,TRUE)</f>
        <v>#N/A</v>
      </c>
      <c r="AD96" s="442">
        <f t="shared" si="18"/>
        <v>8.75</v>
      </c>
      <c r="AE96" s="443">
        <f t="shared" si="22"/>
        <v>0</v>
      </c>
      <c r="AF96" s="444" t="str">
        <f t="shared" si="23"/>
        <v>Xuất sắc</v>
      </c>
      <c r="AG96" s="453">
        <f t="shared" si="19"/>
        <v>9.18</v>
      </c>
      <c r="AH96" s="453">
        <f t="shared" si="16"/>
        <v>0</v>
      </c>
      <c r="AI96" s="453" t="str">
        <f t="shared" si="20"/>
        <v>Xuất sắc</v>
      </c>
      <c r="AJ96" s="453" t="str">
        <f t="shared" si="13"/>
        <v>Đạt LĐTT</v>
      </c>
      <c r="AK96" s="181"/>
      <c r="AL96" s="181"/>
      <c r="AM96" s="67">
        <f>VLOOKUP($C96,'[4]Tong hop ket qua'!$D$17:$G$187,4,0)</f>
        <v>79</v>
      </c>
      <c r="AN96" s="181" t="str">
        <f>IFERROR(VLOOKUP($D96,'[5]BIEN BAN'!$D$8:$AJ$343,33,0),0)</f>
        <v xml:space="preserve">HTXS NV </v>
      </c>
      <c r="AO96" s="293"/>
      <c r="AP96" s="293"/>
    </row>
    <row r="97" spans="1:42" s="226" customFormat="1" x14ac:dyDescent="0.25">
      <c r="A97" s="344">
        <f t="shared" si="21"/>
        <v>89</v>
      </c>
      <c r="B97" s="344" t="s">
        <v>53</v>
      </c>
      <c r="C97" s="33" t="s">
        <v>284</v>
      </c>
      <c r="D97" s="259" t="s">
        <v>1244</v>
      </c>
      <c r="E97" s="181"/>
      <c r="F97" s="181" t="s">
        <v>539</v>
      </c>
      <c r="G97" s="181">
        <v>10</v>
      </c>
      <c r="H97" s="181" t="s">
        <v>539</v>
      </c>
      <c r="I97" s="181">
        <v>10</v>
      </c>
      <c r="J97" s="181" t="s">
        <v>539</v>
      </c>
      <c r="K97" s="181">
        <v>10</v>
      </c>
      <c r="L97" s="181" t="s">
        <v>539</v>
      </c>
      <c r="M97" s="181">
        <v>10</v>
      </c>
      <c r="N97" s="181" t="s">
        <v>1144</v>
      </c>
      <c r="O97" s="259">
        <f>VLOOKUP(N97,Sheet1!$B$2:$C$12,2,TRUE)</f>
        <v>8</v>
      </c>
      <c r="P97" s="497">
        <f t="shared" si="17"/>
        <v>9.6</v>
      </c>
      <c r="Q97" s="431">
        <f t="shared" si="14"/>
        <v>0</v>
      </c>
      <c r="R97" s="432" t="str">
        <f t="shared" si="15"/>
        <v>Xuất sắc</v>
      </c>
      <c r="S97" s="252" t="s">
        <v>539</v>
      </c>
      <c r="T97" s="252" t="s">
        <v>1144</v>
      </c>
      <c r="U97" s="259">
        <f>VLOOKUP(T97,Sheet1!$B$2:$C$12,2,TRUE)</f>
        <v>8</v>
      </c>
      <c r="V97" s="181" t="str">
        <f>IFERROR(VLOOKUP($D97,'[1]Chi tiet'!$D$7:$L$389,8,0),0)</f>
        <v>A2</v>
      </c>
      <c r="W97" s="259">
        <f>VLOOKUP(V97,Sheet1!$B$2:$C$12,2,TRUE)</f>
        <v>9</v>
      </c>
      <c r="X97" s="181" t="str">
        <f>IFERROR(VLOOKUP($D97,'[2]Gui chi Quynh'!D$7:K$393,7,0),0)</f>
        <v>A2</v>
      </c>
      <c r="Y97" s="259">
        <f>VLOOKUP(X97,Sheet1!$B$2:$C$12,2,TRUE)</f>
        <v>9</v>
      </c>
      <c r="Z97" s="181" t="str">
        <f>IFERROR(VLOOKUP($D97,'[3]Chi tiet'!$D$7:$L$397,8,0),0)</f>
        <v>A2</v>
      </c>
      <c r="AA97" s="259">
        <f>VLOOKUP(Z97,Sheet1!$B$2:$C$12,2,TRUE)</f>
        <v>9</v>
      </c>
      <c r="AB97" s="181"/>
      <c r="AC97" s="259" t="e">
        <f>VLOOKUP(AB97,Sheet1!$B$2:$C$12,2,TRUE)</f>
        <v>#N/A</v>
      </c>
      <c r="AD97" s="442">
        <f t="shared" si="18"/>
        <v>8.75</v>
      </c>
      <c r="AE97" s="443">
        <f t="shared" si="22"/>
        <v>0</v>
      </c>
      <c r="AF97" s="444" t="str">
        <f t="shared" si="23"/>
        <v>Xuất sắc</v>
      </c>
      <c r="AG97" s="453">
        <f t="shared" si="19"/>
        <v>9.18</v>
      </c>
      <c r="AH97" s="453">
        <f t="shared" si="16"/>
        <v>0</v>
      </c>
      <c r="AI97" s="453" t="str">
        <f t="shared" si="20"/>
        <v>Xuất sắc</v>
      </c>
      <c r="AJ97" s="453" t="str">
        <f t="shared" si="13"/>
        <v>Đạt LĐTT</v>
      </c>
      <c r="AK97" s="181"/>
      <c r="AL97" s="181"/>
      <c r="AM97" s="67">
        <f>VLOOKUP($C97,'[4]Tong hop ket qua'!$D$17:$G$187,4,0)</f>
        <v>71</v>
      </c>
      <c r="AN97" s="181" t="str">
        <f>IFERROR(VLOOKUP($D97,'[5]BIEN BAN'!$D$8:$AJ$343,33,0),0)</f>
        <v xml:space="preserve">HTXS NV </v>
      </c>
      <c r="AO97" s="293"/>
      <c r="AP97" s="293"/>
    </row>
    <row r="98" spans="1:42" s="348" customFormat="1" x14ac:dyDescent="0.25">
      <c r="A98" s="344">
        <f t="shared" si="21"/>
        <v>90</v>
      </c>
      <c r="B98" s="344" t="s">
        <v>55</v>
      </c>
      <c r="C98" s="33" t="s">
        <v>62</v>
      </c>
      <c r="D98" s="259" t="s">
        <v>1245</v>
      </c>
      <c r="E98" s="181"/>
      <c r="F98" s="181" t="s">
        <v>539</v>
      </c>
      <c r="G98" s="181">
        <v>10</v>
      </c>
      <c r="H98" s="181" t="s">
        <v>539</v>
      </c>
      <c r="I98" s="181">
        <v>10</v>
      </c>
      <c r="J98" s="181" t="s">
        <v>539</v>
      </c>
      <c r="K98" s="181">
        <v>10</v>
      </c>
      <c r="L98" s="181" t="s">
        <v>539</v>
      </c>
      <c r="M98" s="181">
        <v>10</v>
      </c>
      <c r="N98" s="181" t="s">
        <v>1143</v>
      </c>
      <c r="O98" s="259">
        <f>VLOOKUP(N98,Sheet1!$B$2:$C$12,2,TRUE)</f>
        <v>9</v>
      </c>
      <c r="P98" s="497">
        <f t="shared" si="17"/>
        <v>9.8000000000000007</v>
      </c>
      <c r="Q98" s="431">
        <f t="shared" si="14"/>
        <v>0</v>
      </c>
      <c r="R98" s="432" t="str">
        <f t="shared" si="15"/>
        <v>Xuất sắc</v>
      </c>
      <c r="S98" s="252" t="s">
        <v>539</v>
      </c>
      <c r="T98" s="252" t="s">
        <v>1143</v>
      </c>
      <c r="U98" s="259">
        <f>VLOOKUP(T98,Sheet1!$B$2:$C$12,2,TRUE)</f>
        <v>9</v>
      </c>
      <c r="V98" s="181" t="str">
        <f>IFERROR(VLOOKUP($D98,'[1]Chi tiet'!$D$7:$L$389,8,0),0)</f>
        <v>A2</v>
      </c>
      <c r="W98" s="259">
        <f>VLOOKUP(V98,Sheet1!$B$2:$C$12,2,TRUE)</f>
        <v>9</v>
      </c>
      <c r="X98" s="181" t="str">
        <f>IFERROR(VLOOKUP($D98,'[2]Gui chi Quynh'!D$7:K$393,7,0),0)</f>
        <v>A2</v>
      </c>
      <c r="Y98" s="259">
        <f>VLOOKUP(X98,Sheet1!$B$2:$C$12,2,TRUE)</f>
        <v>9</v>
      </c>
      <c r="Z98" s="181" t="str">
        <f>IFERROR(VLOOKUP($D98,'[3]Chi tiet'!$D$7:$L$397,8,0),0)</f>
        <v>A2</v>
      </c>
      <c r="AA98" s="259">
        <f>VLOOKUP(Z98,Sheet1!$B$2:$C$12,2,TRUE)</f>
        <v>9</v>
      </c>
      <c r="AB98" s="181"/>
      <c r="AC98" s="259" t="e">
        <f>VLOOKUP(AB98,Sheet1!$B$2:$C$12,2,TRUE)</f>
        <v>#N/A</v>
      </c>
      <c r="AD98" s="442">
        <f t="shared" si="18"/>
        <v>9</v>
      </c>
      <c r="AE98" s="443">
        <f t="shared" si="22"/>
        <v>0</v>
      </c>
      <c r="AF98" s="444" t="str">
        <f t="shared" si="23"/>
        <v>Xuất sắc</v>
      </c>
      <c r="AG98" s="453">
        <f t="shared" si="19"/>
        <v>9.4</v>
      </c>
      <c r="AH98" s="453">
        <f t="shared" si="16"/>
        <v>0</v>
      </c>
      <c r="AI98" s="453" t="str">
        <f t="shared" si="20"/>
        <v>Xuất sắc</v>
      </c>
      <c r="AJ98" s="453" t="str">
        <f t="shared" si="13"/>
        <v>Đạt LĐTT</v>
      </c>
      <c r="AK98" s="181"/>
      <c r="AL98" s="181"/>
      <c r="AM98" s="67">
        <f>VLOOKUP($C98,'[4]Tong hop ket qua'!$D$17:$G$187,4,0)</f>
        <v>91.5</v>
      </c>
      <c r="AN98" s="181" t="str">
        <f>IFERROR(VLOOKUP($D98,'[5]BIEN BAN'!$D$8:$AJ$343,33,0),0)</f>
        <v xml:space="preserve">HTXS NV </v>
      </c>
      <c r="AO98" s="293"/>
      <c r="AP98" s="293"/>
    </row>
    <row r="99" spans="1:42" s="226" customFormat="1" x14ac:dyDescent="0.25">
      <c r="A99" s="344">
        <f t="shared" si="21"/>
        <v>91</v>
      </c>
      <c r="B99" s="344" t="s">
        <v>57</v>
      </c>
      <c r="C99" s="230" t="s">
        <v>574</v>
      </c>
      <c r="D99" s="259" t="s">
        <v>1246</v>
      </c>
      <c r="E99" s="259"/>
      <c r="F99" s="181" t="s">
        <v>539</v>
      </c>
      <c r="G99" s="181">
        <v>10</v>
      </c>
      <c r="H99" s="181" t="s">
        <v>539</v>
      </c>
      <c r="I99" s="181">
        <v>10</v>
      </c>
      <c r="J99" s="181" t="s">
        <v>539</v>
      </c>
      <c r="K99" s="181">
        <v>10</v>
      </c>
      <c r="L99" s="181" t="s">
        <v>539</v>
      </c>
      <c r="M99" s="181">
        <v>10</v>
      </c>
      <c r="N99" s="181" t="s">
        <v>1144</v>
      </c>
      <c r="O99" s="259">
        <f>VLOOKUP(N99,Sheet1!$B$2:$C$12,2,TRUE)</f>
        <v>8</v>
      </c>
      <c r="P99" s="497">
        <f t="shared" si="17"/>
        <v>9.6</v>
      </c>
      <c r="Q99" s="431">
        <f t="shared" si="14"/>
        <v>0</v>
      </c>
      <c r="R99" s="432" t="str">
        <f t="shared" si="15"/>
        <v>Xuất sắc</v>
      </c>
      <c r="S99" s="252" t="s">
        <v>539</v>
      </c>
      <c r="T99" s="252" t="s">
        <v>1145</v>
      </c>
      <c r="U99" s="259">
        <f>VLOOKUP(T99,Sheet1!$B$2:$C$12,2,TRUE)</f>
        <v>7</v>
      </c>
      <c r="V99" s="181" t="str">
        <f>IFERROR(VLOOKUP($D99,'[1]Chi tiet'!$D$7:$L$389,8,0),0)</f>
        <v>A4</v>
      </c>
      <c r="W99" s="259">
        <f>VLOOKUP(V99,Sheet1!$B$2:$C$12,2,TRUE)</f>
        <v>7</v>
      </c>
      <c r="X99" s="181" t="str">
        <f>IFERROR(VLOOKUP($D99,'[2]Gui chi Quynh'!D$7:K$393,7,0),0)</f>
        <v>A4</v>
      </c>
      <c r="Y99" s="259">
        <f>VLOOKUP(X99,Sheet1!$B$2:$C$12,2,TRUE)</f>
        <v>7</v>
      </c>
      <c r="Z99" s="181" t="str">
        <f>IFERROR(VLOOKUP($D99,'[3]Chi tiet'!$D$7:$L$397,8,0),0)</f>
        <v>A3</v>
      </c>
      <c r="AA99" s="259">
        <f>VLOOKUP(Z99,Sheet1!$B$2:$C$12,2,TRUE)</f>
        <v>8</v>
      </c>
      <c r="AB99" s="181"/>
      <c r="AC99" s="259" t="e">
        <f>VLOOKUP(AB99,Sheet1!$B$2:$C$12,2,TRUE)</f>
        <v>#N/A</v>
      </c>
      <c r="AD99" s="442">
        <f t="shared" si="18"/>
        <v>7.25</v>
      </c>
      <c r="AE99" s="443">
        <f t="shared" si="22"/>
        <v>0</v>
      </c>
      <c r="AF99" s="444" t="str">
        <f t="shared" si="23"/>
        <v>Tốt</v>
      </c>
      <c r="AG99" s="453">
        <f t="shared" si="19"/>
        <v>8.43</v>
      </c>
      <c r="AH99" s="453">
        <f t="shared" si="16"/>
        <v>0</v>
      </c>
      <c r="AI99" s="453" t="str">
        <f t="shared" si="20"/>
        <v>Xuất sắc</v>
      </c>
      <c r="AJ99" s="453" t="str">
        <f t="shared" si="13"/>
        <v>Đạt LĐTT</v>
      </c>
      <c r="AK99" s="181"/>
      <c r="AL99" s="233"/>
      <c r="AM99" s="67">
        <f>VLOOKUP($C99,'[4]Tong hop ket qua'!$D$17:$G$187,4,0)</f>
        <v>79.5</v>
      </c>
      <c r="AN99" s="181" t="str">
        <f>IFERROR(VLOOKUP($D99,'[5]BIEN BAN'!$D$8:$AJ$343,33,0),0)</f>
        <v>HTXS NV</v>
      </c>
      <c r="AO99" s="293"/>
      <c r="AP99" s="293"/>
    </row>
    <row r="100" spans="1:42" s="226" customFormat="1" x14ac:dyDescent="0.25">
      <c r="A100" s="344">
        <f t="shared" si="21"/>
        <v>92</v>
      </c>
      <c r="B100" s="344" t="s">
        <v>59</v>
      </c>
      <c r="C100" s="33" t="s">
        <v>359</v>
      </c>
      <c r="D100" s="259" t="s">
        <v>1247</v>
      </c>
      <c r="E100" s="181"/>
      <c r="F100" s="181" t="s">
        <v>539</v>
      </c>
      <c r="G100" s="181">
        <v>10</v>
      </c>
      <c r="H100" s="181" t="s">
        <v>539</v>
      </c>
      <c r="I100" s="181">
        <v>10</v>
      </c>
      <c r="J100" s="181" t="s">
        <v>539</v>
      </c>
      <c r="K100" s="181">
        <v>10</v>
      </c>
      <c r="L100" s="181" t="s">
        <v>539</v>
      </c>
      <c r="M100" s="181">
        <v>10</v>
      </c>
      <c r="N100" s="181" t="s">
        <v>1144</v>
      </c>
      <c r="O100" s="259">
        <f>VLOOKUP(N100,Sheet1!$B$2:$C$12,2,TRUE)</f>
        <v>8</v>
      </c>
      <c r="P100" s="497">
        <f t="shared" si="17"/>
        <v>9.6</v>
      </c>
      <c r="Q100" s="431">
        <f t="shared" si="14"/>
        <v>0</v>
      </c>
      <c r="R100" s="432" t="str">
        <f t="shared" si="15"/>
        <v>Xuất sắc</v>
      </c>
      <c r="S100" s="252" t="s">
        <v>539</v>
      </c>
      <c r="T100" s="252" t="s">
        <v>1144</v>
      </c>
      <c r="U100" s="259">
        <f>VLOOKUP(T100,Sheet1!$B$2:$C$12,2,TRUE)</f>
        <v>8</v>
      </c>
      <c r="V100" s="181" t="str">
        <f>IFERROR(VLOOKUP($D100,'[1]Chi tiet'!$D$7:$L$389,8,0),0)</f>
        <v>A3</v>
      </c>
      <c r="W100" s="259">
        <f>VLOOKUP(V100,Sheet1!$B$2:$C$12,2,TRUE)</f>
        <v>8</v>
      </c>
      <c r="X100" s="181" t="str">
        <f>IFERROR(VLOOKUP($D100,'[2]Gui chi Quynh'!D$7:K$393,7,0),0)</f>
        <v>A2</v>
      </c>
      <c r="Y100" s="259">
        <f>VLOOKUP(X100,Sheet1!$B$2:$C$12,2,TRUE)</f>
        <v>9</v>
      </c>
      <c r="Z100" s="181" t="str">
        <f>IFERROR(VLOOKUP($D100,'[3]Chi tiet'!$D$7:$L$397,8,0),0)</f>
        <v>A2</v>
      </c>
      <c r="AA100" s="259">
        <f>VLOOKUP(Z100,Sheet1!$B$2:$C$12,2,TRUE)</f>
        <v>9</v>
      </c>
      <c r="AB100" s="181"/>
      <c r="AC100" s="259" t="e">
        <f>VLOOKUP(AB100,Sheet1!$B$2:$C$12,2,TRUE)</f>
        <v>#N/A</v>
      </c>
      <c r="AD100" s="442">
        <f t="shared" si="18"/>
        <v>8.5</v>
      </c>
      <c r="AE100" s="443">
        <f t="shared" si="22"/>
        <v>0</v>
      </c>
      <c r="AF100" s="444" t="str">
        <f t="shared" si="23"/>
        <v>Xuất sắc</v>
      </c>
      <c r="AG100" s="453">
        <f t="shared" si="19"/>
        <v>9.0500000000000007</v>
      </c>
      <c r="AH100" s="453">
        <f t="shared" si="16"/>
        <v>0</v>
      </c>
      <c r="AI100" s="453" t="str">
        <f t="shared" si="20"/>
        <v>Xuất sắc</v>
      </c>
      <c r="AJ100" s="453" t="str">
        <f t="shared" si="13"/>
        <v>Đạt LĐTT</v>
      </c>
      <c r="AK100" s="181"/>
      <c r="AL100" s="181"/>
      <c r="AM100" s="67">
        <f>VLOOKUP($C100,'[4]Tong hop ket qua'!$D$17:$G$187,4,0)</f>
        <v>72</v>
      </c>
      <c r="AN100" s="181" t="str">
        <f>IFERROR(VLOOKUP($D100,'[5]BIEN BAN'!$D$8:$AJ$343,33,0),0)</f>
        <v xml:space="preserve">HTXS NV </v>
      </c>
      <c r="AO100" s="293"/>
      <c r="AP100" s="293"/>
    </row>
    <row r="101" spans="1:42" s="226" customFormat="1" x14ac:dyDescent="0.25">
      <c r="A101" s="344">
        <f t="shared" si="21"/>
        <v>93</v>
      </c>
      <c r="B101" s="344" t="s">
        <v>61</v>
      </c>
      <c r="C101" s="35" t="s">
        <v>113</v>
      </c>
      <c r="D101" s="259" t="s">
        <v>1248</v>
      </c>
      <c r="E101" s="345"/>
      <c r="F101" s="181" t="s">
        <v>539</v>
      </c>
      <c r="G101" s="181">
        <v>10</v>
      </c>
      <c r="H101" s="181" t="s">
        <v>539</v>
      </c>
      <c r="I101" s="181">
        <v>10</v>
      </c>
      <c r="J101" s="181" t="s">
        <v>539</v>
      </c>
      <c r="K101" s="181">
        <v>10</v>
      </c>
      <c r="L101" s="181" t="s">
        <v>539</v>
      </c>
      <c r="M101" s="181">
        <v>10</v>
      </c>
      <c r="N101" s="181" t="s">
        <v>1145</v>
      </c>
      <c r="O101" s="259">
        <f>VLOOKUP(N101,Sheet1!$B$2:$C$12,2,TRUE)</f>
        <v>7</v>
      </c>
      <c r="P101" s="497">
        <f t="shared" si="17"/>
        <v>9.4</v>
      </c>
      <c r="Q101" s="431">
        <f t="shared" si="14"/>
        <v>0</v>
      </c>
      <c r="R101" s="432" t="str">
        <f t="shared" si="15"/>
        <v>Xuất sắc</v>
      </c>
      <c r="S101" s="252" t="s">
        <v>539</v>
      </c>
      <c r="T101" s="252" t="s">
        <v>1145</v>
      </c>
      <c r="U101" s="259">
        <f>VLOOKUP(T101,Sheet1!$B$2:$C$12,2,TRUE)</f>
        <v>7</v>
      </c>
      <c r="V101" s="181" t="str">
        <f>IFERROR(VLOOKUP($D101,'[1]Chi tiet'!$D$7:$L$389,8,0),0)</f>
        <v>A4</v>
      </c>
      <c r="W101" s="259">
        <f>VLOOKUP(V101,Sheet1!$B$2:$C$12,2,TRUE)</f>
        <v>7</v>
      </c>
      <c r="X101" s="181" t="str">
        <f>IFERROR(VLOOKUP($D101,'[2]Gui chi Quynh'!D$7:K$393,7,0),0)</f>
        <v>A4</v>
      </c>
      <c r="Y101" s="259">
        <f>VLOOKUP(X101,Sheet1!$B$2:$C$12,2,TRUE)</f>
        <v>7</v>
      </c>
      <c r="Z101" s="181" t="str">
        <f>IFERROR(VLOOKUP($D101,'[3]Chi tiet'!$D$7:$L$397,8,0),0)</f>
        <v>A4</v>
      </c>
      <c r="AA101" s="259">
        <f>VLOOKUP(Z101,Sheet1!$B$2:$C$12,2,TRUE)</f>
        <v>7</v>
      </c>
      <c r="AB101" s="181"/>
      <c r="AC101" s="259" t="e">
        <f>VLOOKUP(AB101,Sheet1!$B$2:$C$12,2,TRUE)</f>
        <v>#N/A</v>
      </c>
      <c r="AD101" s="442">
        <f t="shared" si="18"/>
        <v>7</v>
      </c>
      <c r="AE101" s="443">
        <f t="shared" si="22"/>
        <v>0</v>
      </c>
      <c r="AF101" s="444" t="str">
        <f t="shared" si="23"/>
        <v>Tốt</v>
      </c>
      <c r="AG101" s="453">
        <f t="shared" si="19"/>
        <v>8.1999999999999993</v>
      </c>
      <c r="AH101" s="453">
        <f t="shared" si="16"/>
        <v>0</v>
      </c>
      <c r="AI101" s="453" t="str">
        <f t="shared" si="20"/>
        <v>Xuất sắc</v>
      </c>
      <c r="AJ101" s="453" t="str">
        <f t="shared" si="13"/>
        <v>Đạt LĐTT</v>
      </c>
      <c r="AK101" s="181"/>
      <c r="AL101" s="181"/>
      <c r="AM101" s="67"/>
      <c r="AN101" s="181" t="str">
        <f>IFERROR(VLOOKUP($D101,'[5]BIEN BAN'!$D$8:$AJ$343,33,0),0)</f>
        <v>HTT NV</v>
      </c>
      <c r="AO101" s="293"/>
      <c r="AP101" s="293"/>
    </row>
    <row r="102" spans="1:42" s="226" customFormat="1" x14ac:dyDescent="0.25">
      <c r="A102" s="344">
        <f t="shared" si="21"/>
        <v>94</v>
      </c>
      <c r="B102" s="344" t="s">
        <v>63</v>
      </c>
      <c r="C102" s="35" t="s">
        <v>110</v>
      </c>
      <c r="D102" s="259" t="s">
        <v>1249</v>
      </c>
      <c r="E102" s="345"/>
      <c r="F102" s="181" t="s">
        <v>539</v>
      </c>
      <c r="G102" s="181">
        <v>10</v>
      </c>
      <c r="H102" s="181" t="s">
        <v>539</v>
      </c>
      <c r="I102" s="181">
        <v>10</v>
      </c>
      <c r="J102" s="181" t="s">
        <v>539</v>
      </c>
      <c r="K102" s="181">
        <v>10</v>
      </c>
      <c r="L102" s="181" t="s">
        <v>539</v>
      </c>
      <c r="M102" s="181">
        <v>10</v>
      </c>
      <c r="N102" s="181" t="s">
        <v>1145</v>
      </c>
      <c r="O102" s="259">
        <f>VLOOKUP(N102,Sheet1!$B$2:$C$12,2,TRUE)</f>
        <v>7</v>
      </c>
      <c r="P102" s="497">
        <f t="shared" si="17"/>
        <v>9.4</v>
      </c>
      <c r="Q102" s="431">
        <f t="shared" si="14"/>
        <v>0</v>
      </c>
      <c r="R102" s="432" t="str">
        <f t="shared" si="15"/>
        <v>Xuất sắc</v>
      </c>
      <c r="S102" s="252" t="s">
        <v>539</v>
      </c>
      <c r="T102" s="252" t="s">
        <v>1144</v>
      </c>
      <c r="U102" s="259">
        <f>VLOOKUP(T102,Sheet1!$B$2:$C$12,2,TRUE)</f>
        <v>8</v>
      </c>
      <c r="V102" s="181" t="str">
        <f>IFERROR(VLOOKUP($D102,'[1]Chi tiet'!$D$7:$L$389,8,0),0)</f>
        <v>A4</v>
      </c>
      <c r="W102" s="259">
        <f>VLOOKUP(V102,Sheet1!$B$2:$C$12,2,TRUE)</f>
        <v>7</v>
      </c>
      <c r="X102" s="181" t="str">
        <f>IFERROR(VLOOKUP($D102,'[2]Gui chi Quynh'!D$7:K$393,7,0),0)</f>
        <v>A3</v>
      </c>
      <c r="Y102" s="259">
        <f>VLOOKUP(X102,Sheet1!$B$2:$C$12,2,TRUE)</f>
        <v>8</v>
      </c>
      <c r="Z102" s="181" t="str">
        <f>IFERROR(VLOOKUP($D102,'[3]Chi tiet'!$D$7:$L$397,8,0),0)</f>
        <v>A3</v>
      </c>
      <c r="AA102" s="259">
        <f>VLOOKUP(Z102,Sheet1!$B$2:$C$12,2,TRUE)</f>
        <v>8</v>
      </c>
      <c r="AB102" s="181"/>
      <c r="AC102" s="259" t="e">
        <f>VLOOKUP(AB102,Sheet1!$B$2:$C$12,2,TRUE)</f>
        <v>#N/A</v>
      </c>
      <c r="AD102" s="442">
        <f t="shared" si="18"/>
        <v>7.75</v>
      </c>
      <c r="AE102" s="443">
        <f t="shared" si="22"/>
        <v>0</v>
      </c>
      <c r="AF102" s="444" t="str">
        <f t="shared" si="23"/>
        <v>Tốt</v>
      </c>
      <c r="AG102" s="453">
        <f t="shared" si="19"/>
        <v>8.58</v>
      </c>
      <c r="AH102" s="453">
        <f t="shared" si="16"/>
        <v>0</v>
      </c>
      <c r="AI102" s="453" t="str">
        <f t="shared" si="20"/>
        <v>Xuất sắc</v>
      </c>
      <c r="AJ102" s="453" t="str">
        <f t="shared" si="13"/>
        <v>Đạt LĐTT</v>
      </c>
      <c r="AK102" s="181"/>
      <c r="AL102" s="233"/>
      <c r="AM102" s="67">
        <f>VLOOKUP($C102,'[4]Tong hop ket qua'!$D$17:$G$187,4,0)</f>
        <v>77</v>
      </c>
      <c r="AN102" s="181" t="str">
        <f>IFERROR(VLOOKUP($D102,'[5]BIEN BAN'!$D$8:$AJ$343,33,0),0)</f>
        <v>HTXS NV</v>
      </c>
      <c r="AO102" s="293"/>
      <c r="AP102" s="294"/>
    </row>
    <row r="103" spans="1:42" s="226" customFormat="1" x14ac:dyDescent="0.25">
      <c r="A103" s="344">
        <f t="shared" si="21"/>
        <v>95</v>
      </c>
      <c r="B103" s="344" t="s">
        <v>65</v>
      </c>
      <c r="C103" s="35" t="s">
        <v>112</v>
      </c>
      <c r="D103" s="259" t="s">
        <v>1250</v>
      </c>
      <c r="E103" s="345"/>
      <c r="F103" s="181" t="s">
        <v>539</v>
      </c>
      <c r="G103" s="181">
        <v>10</v>
      </c>
      <c r="H103" s="181" t="s">
        <v>539</v>
      </c>
      <c r="I103" s="181">
        <v>10</v>
      </c>
      <c r="J103" s="181" t="s">
        <v>539</v>
      </c>
      <c r="K103" s="181">
        <v>10</v>
      </c>
      <c r="L103" s="181" t="s">
        <v>539</v>
      </c>
      <c r="M103" s="181">
        <v>10</v>
      </c>
      <c r="N103" s="181" t="s">
        <v>1145</v>
      </c>
      <c r="O103" s="259">
        <f>VLOOKUP(N103,Sheet1!$B$2:$C$12,2,TRUE)</f>
        <v>7</v>
      </c>
      <c r="P103" s="497">
        <f t="shared" si="17"/>
        <v>9.4</v>
      </c>
      <c r="Q103" s="431">
        <f t="shared" si="14"/>
        <v>0</v>
      </c>
      <c r="R103" s="432" t="str">
        <f t="shared" si="15"/>
        <v>Xuất sắc</v>
      </c>
      <c r="S103" s="252" t="s">
        <v>539</v>
      </c>
      <c r="T103" s="252" t="s">
        <v>1145</v>
      </c>
      <c r="U103" s="259">
        <f>VLOOKUP(T103,Sheet1!$B$2:$C$12,2,TRUE)</f>
        <v>7</v>
      </c>
      <c r="V103" s="181" t="str">
        <f>IFERROR(VLOOKUP($D103,'[1]Chi tiet'!$D$7:$L$389,8,0),0)</f>
        <v>A4</v>
      </c>
      <c r="W103" s="259">
        <f>VLOOKUP(V103,Sheet1!$B$2:$C$12,2,TRUE)</f>
        <v>7</v>
      </c>
      <c r="X103" s="181" t="str">
        <f>IFERROR(VLOOKUP($D103,'[2]Gui chi Quynh'!D$7:K$393,7,0),0)</f>
        <v>A4</v>
      </c>
      <c r="Y103" s="259">
        <f>VLOOKUP(X103,Sheet1!$B$2:$C$12,2,TRUE)</f>
        <v>7</v>
      </c>
      <c r="Z103" s="181" t="str">
        <f>IFERROR(VLOOKUP($D103,'[3]Chi tiet'!$D$7:$L$397,8,0),0)</f>
        <v>A4</v>
      </c>
      <c r="AA103" s="259">
        <f>VLOOKUP(Z103,Sheet1!$B$2:$C$12,2,TRUE)</f>
        <v>7</v>
      </c>
      <c r="AB103" s="181"/>
      <c r="AC103" s="259" t="e">
        <f>VLOOKUP(AB103,Sheet1!$B$2:$C$12,2,TRUE)</f>
        <v>#N/A</v>
      </c>
      <c r="AD103" s="442">
        <f t="shared" si="18"/>
        <v>7</v>
      </c>
      <c r="AE103" s="443">
        <f t="shared" si="22"/>
        <v>0</v>
      </c>
      <c r="AF103" s="444" t="str">
        <f t="shared" si="23"/>
        <v>Tốt</v>
      </c>
      <c r="AG103" s="453">
        <f t="shared" si="19"/>
        <v>8.1999999999999993</v>
      </c>
      <c r="AH103" s="453">
        <f t="shared" si="16"/>
        <v>0</v>
      </c>
      <c r="AI103" s="453" t="str">
        <f t="shared" si="20"/>
        <v>Xuất sắc</v>
      </c>
      <c r="AJ103" s="453" t="str">
        <f t="shared" ref="AJ103:AJ118" si="24">IF($AH103=1,"Không đạt LĐTT",IF(OR($AI103= "Xuất sắc", $AI103="Tốt"),"Đạt LĐTT","Không đạt LĐTT"))</f>
        <v>Đạt LĐTT</v>
      </c>
      <c r="AK103" s="181"/>
      <c r="AL103" s="233"/>
      <c r="AM103" s="67"/>
      <c r="AN103" s="181" t="str">
        <f>IFERROR(VLOOKUP($D103,'[5]BIEN BAN'!$D$8:$AJ$343,33,0),0)</f>
        <v>HTT NV</v>
      </c>
      <c r="AO103" s="293"/>
      <c r="AP103" s="293"/>
    </row>
    <row r="104" spans="1:42" s="226" customFormat="1" x14ac:dyDescent="0.25">
      <c r="A104" s="344">
        <f t="shared" si="21"/>
        <v>96</v>
      </c>
      <c r="B104" s="344" t="s">
        <v>66</v>
      </c>
      <c r="C104" s="230" t="s">
        <v>195</v>
      </c>
      <c r="D104" s="259" t="s">
        <v>1251</v>
      </c>
      <c r="E104" s="259"/>
      <c r="F104" s="181" t="s">
        <v>539</v>
      </c>
      <c r="G104" s="181">
        <v>10</v>
      </c>
      <c r="H104" s="181" t="s">
        <v>539</v>
      </c>
      <c r="I104" s="181">
        <v>10</v>
      </c>
      <c r="J104" s="181" t="s">
        <v>539</v>
      </c>
      <c r="K104" s="181">
        <v>10</v>
      </c>
      <c r="L104" s="181" t="s">
        <v>539</v>
      </c>
      <c r="M104" s="181">
        <v>10</v>
      </c>
      <c r="N104" s="181" t="s">
        <v>1144</v>
      </c>
      <c r="O104" s="259">
        <f>VLOOKUP(N104,Sheet1!$B$2:$C$12,2,TRUE)</f>
        <v>8</v>
      </c>
      <c r="P104" s="497">
        <f t="shared" si="17"/>
        <v>9.6</v>
      </c>
      <c r="Q104" s="431">
        <f t="shared" si="14"/>
        <v>0</v>
      </c>
      <c r="R104" s="432" t="str">
        <f t="shared" si="15"/>
        <v>Xuất sắc</v>
      </c>
      <c r="S104" s="252" t="s">
        <v>539</v>
      </c>
      <c r="T104" s="252" t="s">
        <v>1144</v>
      </c>
      <c r="U104" s="259">
        <f>VLOOKUP(T104,Sheet1!$B$2:$C$12,2,TRUE)</f>
        <v>8</v>
      </c>
      <c r="V104" s="181" t="str">
        <f>IFERROR(VLOOKUP($D104,'[1]Chi tiet'!$D$7:$L$389,8,0),0)</f>
        <v>A3</v>
      </c>
      <c r="W104" s="259">
        <f>VLOOKUP(V104,Sheet1!$B$2:$C$12,2,TRUE)</f>
        <v>8</v>
      </c>
      <c r="X104" s="181" t="str">
        <f>IFERROR(VLOOKUP($D104,'[2]Gui chi Quynh'!D$7:K$393,7,0),0)</f>
        <v>A3</v>
      </c>
      <c r="Y104" s="259">
        <f>VLOOKUP(X104,Sheet1!$B$2:$C$12,2,TRUE)</f>
        <v>8</v>
      </c>
      <c r="Z104" s="181" t="str">
        <f>IFERROR(VLOOKUP($D104,'[3]Chi tiet'!$D$7:$L$397,8,0),0)</f>
        <v>A3</v>
      </c>
      <c r="AA104" s="259">
        <f>VLOOKUP(Z104,Sheet1!$B$2:$C$12,2,TRUE)</f>
        <v>8</v>
      </c>
      <c r="AB104" s="181"/>
      <c r="AC104" s="259" t="e">
        <f>VLOOKUP(AB104,Sheet1!$B$2:$C$12,2,TRUE)</f>
        <v>#N/A</v>
      </c>
      <c r="AD104" s="442">
        <f t="shared" si="18"/>
        <v>8</v>
      </c>
      <c r="AE104" s="443">
        <f t="shared" si="22"/>
        <v>0</v>
      </c>
      <c r="AF104" s="444" t="str">
        <f t="shared" si="23"/>
        <v>Xuất sắc</v>
      </c>
      <c r="AG104" s="453">
        <f t="shared" si="19"/>
        <v>8.8000000000000007</v>
      </c>
      <c r="AH104" s="453">
        <f t="shared" si="16"/>
        <v>0</v>
      </c>
      <c r="AI104" s="453" t="str">
        <f t="shared" si="20"/>
        <v>Xuất sắc</v>
      </c>
      <c r="AJ104" s="453" t="str">
        <f t="shared" si="24"/>
        <v>Đạt LĐTT</v>
      </c>
      <c r="AK104" s="181"/>
      <c r="AL104" s="181"/>
      <c r="AM104" s="67">
        <f>VLOOKUP($C104,'[4]Tong hop ket qua'!$D$17:$G$187,4,0)</f>
        <v>73</v>
      </c>
      <c r="AN104" s="181" t="str">
        <f>IFERROR(VLOOKUP($D104,'[5]BIEN BAN'!$D$8:$AJ$343,33,0),0)</f>
        <v>HTT NV</v>
      </c>
      <c r="AO104" s="293"/>
      <c r="AP104" s="293"/>
    </row>
    <row r="105" spans="1:42" s="226" customFormat="1" x14ac:dyDescent="0.25">
      <c r="A105" s="344">
        <f t="shared" si="21"/>
        <v>97</v>
      </c>
      <c r="B105" s="344" t="s">
        <v>68</v>
      </c>
      <c r="C105" s="33" t="s">
        <v>291</v>
      </c>
      <c r="D105" s="259" t="s">
        <v>1252</v>
      </c>
      <c r="E105" s="181"/>
      <c r="F105" s="181" t="s">
        <v>539</v>
      </c>
      <c r="G105" s="181">
        <v>10</v>
      </c>
      <c r="H105" s="181" t="s">
        <v>539</v>
      </c>
      <c r="I105" s="181">
        <v>10</v>
      </c>
      <c r="J105" s="181" t="s">
        <v>539</v>
      </c>
      <c r="K105" s="181">
        <v>10</v>
      </c>
      <c r="L105" s="181" t="s">
        <v>539</v>
      </c>
      <c r="M105" s="181">
        <v>10</v>
      </c>
      <c r="N105" s="181" t="s">
        <v>1145</v>
      </c>
      <c r="O105" s="259">
        <f>VLOOKUP(N105,Sheet1!$B$2:$C$12,2,TRUE)</f>
        <v>7</v>
      </c>
      <c r="P105" s="497">
        <f t="shared" si="17"/>
        <v>9.4</v>
      </c>
      <c r="Q105" s="431">
        <f t="shared" ref="Q105:Q118" si="25">COUNTIF(E105:N105,"C*")*1+COUNTIF(E105:N105,"D")*2+COUNTIF(E105:N105,"E")*3</f>
        <v>0</v>
      </c>
      <c r="R105" s="432" t="str">
        <f t="shared" ref="R105:R118" si="26">IF(Q105&gt;=3,"Không hoàn thành",IF(AND($P105&gt;=8,$P105&lt;=10,Q105=0),"Xuất sắc",IF(AND($P105&gt;=8,$P105&lt;=10,Q105=1),"Tốt",IF(AND($P105&gt;=8,$P105&lt;=10,Q105=2),"Hoàn thành",IF(AND($P105&gt;6,$P105&lt;8,Q105&lt;=1),"Tốt",IF(AND($P105&gt;6,$P105&lt;8,Q105=2),"Hoàn thành",IF(AND($P105&gt;=5,$P105&lt;=6,Q105&lt;=2),"Hoàn thành",IF(AND($P105&lt;5,Q105&gt;3),"Không hoàn thành",""))))))))</f>
        <v>Xuất sắc</v>
      </c>
      <c r="S105" s="252" t="s">
        <v>539</v>
      </c>
      <c r="T105" s="252" t="s">
        <v>1144</v>
      </c>
      <c r="U105" s="259">
        <f>VLOOKUP(T105,Sheet1!$B$2:$C$12,2,TRUE)</f>
        <v>8</v>
      </c>
      <c r="V105" s="181" t="str">
        <f>IFERROR(VLOOKUP($D105,'[1]Chi tiet'!$D$7:$L$389,8,0),0)</f>
        <v>A4</v>
      </c>
      <c r="W105" s="259">
        <f>VLOOKUP(V105,Sheet1!$B$2:$C$12,2,TRUE)</f>
        <v>7</v>
      </c>
      <c r="X105" s="181" t="str">
        <f>IFERROR(VLOOKUP($D105,'[2]Gui chi Quynh'!D$7:K$393,7,0),0)</f>
        <v>A3</v>
      </c>
      <c r="Y105" s="259">
        <f>VLOOKUP(X105,Sheet1!$B$2:$C$12,2,TRUE)</f>
        <v>8</v>
      </c>
      <c r="Z105" s="181" t="str">
        <f>IFERROR(VLOOKUP($D105,'[3]Chi tiet'!$D$7:$L$397,8,0),0)</f>
        <v>A3</v>
      </c>
      <c r="AA105" s="259">
        <f>VLOOKUP(Z105,Sheet1!$B$2:$C$12,2,TRUE)</f>
        <v>8</v>
      </c>
      <c r="AB105" s="181"/>
      <c r="AC105" s="259" t="e">
        <f>VLOOKUP(AB105,Sheet1!$B$2:$C$12,2,TRUE)</f>
        <v>#N/A</v>
      </c>
      <c r="AD105" s="442">
        <f t="shared" si="18"/>
        <v>7.75</v>
      </c>
      <c r="AE105" s="443">
        <f t="shared" si="22"/>
        <v>0</v>
      </c>
      <c r="AF105" s="444" t="str">
        <f t="shared" si="23"/>
        <v>Tốt</v>
      </c>
      <c r="AG105" s="453">
        <f t="shared" si="19"/>
        <v>8.58</v>
      </c>
      <c r="AH105" s="453">
        <f t="shared" si="16"/>
        <v>0</v>
      </c>
      <c r="AI105" s="453" t="str">
        <f t="shared" si="20"/>
        <v>Xuất sắc</v>
      </c>
      <c r="AJ105" s="453" t="str">
        <f t="shared" si="24"/>
        <v>Đạt LĐTT</v>
      </c>
      <c r="AK105" s="181"/>
      <c r="AL105" s="181"/>
      <c r="AM105" s="67"/>
      <c r="AN105" s="181" t="str">
        <f>IFERROR(VLOOKUP($D105,'[5]BIEN BAN'!$D$8:$AJ$343,33,0),0)</f>
        <v xml:space="preserve">HTXS NV </v>
      </c>
      <c r="AO105" s="293"/>
      <c r="AP105" s="293"/>
    </row>
    <row r="106" spans="1:42" s="226" customFormat="1" x14ac:dyDescent="0.25">
      <c r="A106" s="344">
        <f t="shared" si="21"/>
        <v>98</v>
      </c>
      <c r="B106" s="344" t="s">
        <v>70</v>
      </c>
      <c r="C106" s="33" t="s">
        <v>290</v>
      </c>
      <c r="D106" s="259" t="s">
        <v>1253</v>
      </c>
      <c r="E106" s="181"/>
      <c r="F106" s="181" t="s">
        <v>539</v>
      </c>
      <c r="G106" s="181">
        <v>10</v>
      </c>
      <c r="H106" s="181" t="s">
        <v>539</v>
      </c>
      <c r="I106" s="181">
        <v>10</v>
      </c>
      <c r="J106" s="181" t="s">
        <v>539</v>
      </c>
      <c r="K106" s="181">
        <v>10</v>
      </c>
      <c r="L106" s="181" t="s">
        <v>539</v>
      </c>
      <c r="M106" s="181">
        <v>10</v>
      </c>
      <c r="N106" s="181" t="s">
        <v>1145</v>
      </c>
      <c r="O106" s="259">
        <f>VLOOKUP(N106,Sheet1!$B$2:$C$12,2,TRUE)</f>
        <v>7</v>
      </c>
      <c r="P106" s="497">
        <f t="shared" si="17"/>
        <v>9.4</v>
      </c>
      <c r="Q106" s="431">
        <f t="shared" si="25"/>
        <v>0</v>
      </c>
      <c r="R106" s="432" t="str">
        <f t="shared" si="26"/>
        <v>Xuất sắc</v>
      </c>
      <c r="S106" s="252" t="s">
        <v>539</v>
      </c>
      <c r="T106" s="252" t="s">
        <v>1145</v>
      </c>
      <c r="U106" s="259">
        <f>VLOOKUP(T106,Sheet1!$B$2:$C$12,2,TRUE)</f>
        <v>7</v>
      </c>
      <c r="V106" s="181" t="str">
        <f>IFERROR(VLOOKUP($D106,'[1]Chi tiet'!$D$7:$L$389,8,0),0)</f>
        <v>A4</v>
      </c>
      <c r="W106" s="259">
        <f>VLOOKUP(V106,Sheet1!$B$2:$C$12,2,TRUE)</f>
        <v>7</v>
      </c>
      <c r="X106" s="181" t="str">
        <f>IFERROR(VLOOKUP($D106,'[2]Gui chi Quynh'!D$7:K$393,7,0),0)</f>
        <v>A4</v>
      </c>
      <c r="Y106" s="259">
        <f>VLOOKUP(X106,Sheet1!$B$2:$C$12,2,TRUE)</f>
        <v>7</v>
      </c>
      <c r="Z106" s="181" t="str">
        <f>IFERROR(VLOOKUP($D106,'[3]Chi tiet'!$D$7:$L$397,8,0),0)</f>
        <v>A4</v>
      </c>
      <c r="AA106" s="259">
        <f>VLOOKUP(Z106,Sheet1!$B$2:$C$12,2,TRUE)</f>
        <v>7</v>
      </c>
      <c r="AB106" s="181"/>
      <c r="AC106" s="259" t="e">
        <f>VLOOKUP(AB106,Sheet1!$B$2:$C$12,2,TRUE)</f>
        <v>#N/A</v>
      </c>
      <c r="AD106" s="442">
        <f t="shared" si="18"/>
        <v>7</v>
      </c>
      <c r="AE106" s="443">
        <f t="shared" si="22"/>
        <v>0</v>
      </c>
      <c r="AF106" s="444" t="str">
        <f t="shared" si="23"/>
        <v>Tốt</v>
      </c>
      <c r="AG106" s="453">
        <f t="shared" si="19"/>
        <v>8.1999999999999993</v>
      </c>
      <c r="AH106" s="453">
        <f t="shared" si="16"/>
        <v>0</v>
      </c>
      <c r="AI106" s="453" t="str">
        <f t="shared" si="20"/>
        <v>Xuất sắc</v>
      </c>
      <c r="AJ106" s="453" t="str">
        <f t="shared" si="24"/>
        <v>Đạt LĐTT</v>
      </c>
      <c r="AK106" s="181"/>
      <c r="AL106" s="181"/>
      <c r="AM106" s="67"/>
      <c r="AN106" s="181" t="str">
        <f>IFERROR(VLOOKUP($D106,'[5]BIEN BAN'!$D$8:$AJ$343,33,0),0)</f>
        <v>HTXS NV</v>
      </c>
      <c r="AO106" s="293"/>
      <c r="AP106" s="293"/>
    </row>
    <row r="107" spans="1:42" s="226" customFormat="1" x14ac:dyDescent="0.25">
      <c r="A107" s="344">
        <f t="shared" si="21"/>
        <v>99</v>
      </c>
      <c r="B107" s="344" t="s">
        <v>72</v>
      </c>
      <c r="C107" s="33" t="s">
        <v>292</v>
      </c>
      <c r="D107" s="259" t="s">
        <v>1254</v>
      </c>
      <c r="E107" s="181"/>
      <c r="F107" s="181" t="s">
        <v>539</v>
      </c>
      <c r="G107" s="181">
        <v>10</v>
      </c>
      <c r="H107" s="181" t="s">
        <v>539</v>
      </c>
      <c r="I107" s="181">
        <v>10</v>
      </c>
      <c r="J107" s="181" t="s">
        <v>539</v>
      </c>
      <c r="K107" s="181">
        <v>10</v>
      </c>
      <c r="L107" s="181" t="s">
        <v>539</v>
      </c>
      <c r="M107" s="181">
        <v>10</v>
      </c>
      <c r="N107" s="181" t="s">
        <v>1145</v>
      </c>
      <c r="O107" s="259">
        <f>VLOOKUP(N107,Sheet1!$B$2:$C$12,2,TRUE)</f>
        <v>7</v>
      </c>
      <c r="P107" s="497">
        <f t="shared" si="17"/>
        <v>9.4</v>
      </c>
      <c r="Q107" s="431">
        <f t="shared" si="25"/>
        <v>0</v>
      </c>
      <c r="R107" s="432" t="str">
        <f t="shared" si="26"/>
        <v>Xuất sắc</v>
      </c>
      <c r="S107" s="252" t="s">
        <v>539</v>
      </c>
      <c r="T107" s="252" t="s">
        <v>1145</v>
      </c>
      <c r="U107" s="259">
        <f>VLOOKUP(T107,Sheet1!$B$2:$C$12,2,TRUE)</f>
        <v>7</v>
      </c>
      <c r="V107" s="181" t="str">
        <f>IFERROR(VLOOKUP($D107,'[1]Chi tiet'!$D$7:$L$389,8,0),0)</f>
        <v>A4</v>
      </c>
      <c r="W107" s="259">
        <f>VLOOKUP(V107,Sheet1!$B$2:$C$12,2,TRUE)</f>
        <v>7</v>
      </c>
      <c r="X107" s="181" t="str">
        <f>IFERROR(VLOOKUP($D107,'[2]Gui chi Quynh'!D$7:K$393,7,0),0)</f>
        <v>A4</v>
      </c>
      <c r="Y107" s="259">
        <f>VLOOKUP(X107,Sheet1!$B$2:$C$12,2,TRUE)</f>
        <v>7</v>
      </c>
      <c r="Z107" s="181" t="str">
        <f>IFERROR(VLOOKUP($D107,'[3]Chi tiet'!$D$7:$L$397,8,0),0)</f>
        <v>A4</v>
      </c>
      <c r="AA107" s="259">
        <f>VLOOKUP(Z107,Sheet1!$B$2:$C$12,2,TRUE)</f>
        <v>7</v>
      </c>
      <c r="AB107" s="181"/>
      <c r="AC107" s="259" t="e">
        <f>VLOOKUP(AB107,Sheet1!$B$2:$C$12,2,TRUE)</f>
        <v>#N/A</v>
      </c>
      <c r="AD107" s="442">
        <f t="shared" si="18"/>
        <v>7</v>
      </c>
      <c r="AE107" s="443">
        <f t="shared" si="22"/>
        <v>0</v>
      </c>
      <c r="AF107" s="444" t="str">
        <f t="shared" si="23"/>
        <v>Tốt</v>
      </c>
      <c r="AG107" s="453">
        <f t="shared" si="19"/>
        <v>8.1999999999999993</v>
      </c>
      <c r="AH107" s="453">
        <f t="shared" si="16"/>
        <v>0</v>
      </c>
      <c r="AI107" s="453" t="str">
        <f t="shared" si="20"/>
        <v>Xuất sắc</v>
      </c>
      <c r="AJ107" s="453" t="str">
        <f t="shared" si="24"/>
        <v>Đạt LĐTT</v>
      </c>
      <c r="AK107" s="181"/>
      <c r="AL107" s="181"/>
      <c r="AM107" s="67"/>
      <c r="AN107" s="181" t="str">
        <f>IFERROR(VLOOKUP($D107,'[5]BIEN BAN'!$D$8:$AJ$343,33,0),0)</f>
        <v>HTXS NV</v>
      </c>
      <c r="AO107" s="293"/>
      <c r="AP107" s="293"/>
    </row>
    <row r="108" spans="1:42" s="226" customFormat="1" x14ac:dyDescent="0.25">
      <c r="A108" s="344">
        <f t="shared" si="21"/>
        <v>100</v>
      </c>
      <c r="B108" s="344" t="s">
        <v>74</v>
      </c>
      <c r="C108" s="33" t="s">
        <v>344</v>
      </c>
      <c r="D108" s="259" t="s">
        <v>1255</v>
      </c>
      <c r="E108" s="181"/>
      <c r="F108" s="181" t="s">
        <v>539</v>
      </c>
      <c r="G108" s="181">
        <v>10</v>
      </c>
      <c r="H108" s="181" t="s">
        <v>539</v>
      </c>
      <c r="I108" s="181">
        <v>10</v>
      </c>
      <c r="J108" s="181" t="s">
        <v>539</v>
      </c>
      <c r="K108" s="181">
        <v>10</v>
      </c>
      <c r="L108" s="181" t="s">
        <v>539</v>
      </c>
      <c r="M108" s="181">
        <v>10</v>
      </c>
      <c r="N108" s="181" t="s">
        <v>1145</v>
      </c>
      <c r="O108" s="259">
        <f>VLOOKUP(N108,Sheet1!$B$2:$C$12,2,TRUE)</f>
        <v>7</v>
      </c>
      <c r="P108" s="497">
        <f t="shared" si="17"/>
        <v>9.4</v>
      </c>
      <c r="Q108" s="431">
        <f t="shared" si="25"/>
        <v>0</v>
      </c>
      <c r="R108" s="432" t="str">
        <f t="shared" si="26"/>
        <v>Xuất sắc</v>
      </c>
      <c r="S108" s="252" t="s">
        <v>539</v>
      </c>
      <c r="T108" s="252" t="s">
        <v>1145</v>
      </c>
      <c r="U108" s="259">
        <f>VLOOKUP(T108,Sheet1!$B$2:$C$12,2,TRUE)</f>
        <v>7</v>
      </c>
      <c r="V108" s="181" t="str">
        <f>IFERROR(VLOOKUP($D108,'[1]Chi tiet'!$D$7:$L$389,8,0),0)</f>
        <v>A4</v>
      </c>
      <c r="W108" s="259">
        <f>VLOOKUP(V108,Sheet1!$B$2:$C$12,2,TRUE)</f>
        <v>7</v>
      </c>
      <c r="X108" s="181" t="str">
        <f>IFERROR(VLOOKUP($D108,'[2]Gui chi Quynh'!D$7:K$393,7,0),0)</f>
        <v>A4</v>
      </c>
      <c r="Y108" s="259">
        <f>VLOOKUP(X108,Sheet1!$B$2:$C$12,2,TRUE)</f>
        <v>7</v>
      </c>
      <c r="Z108" s="181" t="str">
        <f>IFERROR(VLOOKUP($D108,'[3]Chi tiet'!$D$7:$L$397,8,0),0)</f>
        <v>A4</v>
      </c>
      <c r="AA108" s="259">
        <f>VLOOKUP(Z108,Sheet1!$B$2:$C$12,2,TRUE)</f>
        <v>7</v>
      </c>
      <c r="AB108" s="181"/>
      <c r="AC108" s="259" t="e">
        <f>VLOOKUP(AB108,Sheet1!$B$2:$C$12,2,TRUE)</f>
        <v>#N/A</v>
      </c>
      <c r="AD108" s="442">
        <f t="shared" si="18"/>
        <v>7</v>
      </c>
      <c r="AE108" s="443">
        <f t="shared" si="22"/>
        <v>0</v>
      </c>
      <c r="AF108" s="444" t="str">
        <f t="shared" si="23"/>
        <v>Tốt</v>
      </c>
      <c r="AG108" s="453">
        <f t="shared" si="19"/>
        <v>8.1999999999999993</v>
      </c>
      <c r="AH108" s="453">
        <f t="shared" si="16"/>
        <v>0</v>
      </c>
      <c r="AI108" s="453" t="str">
        <f t="shared" si="20"/>
        <v>Xuất sắc</v>
      </c>
      <c r="AJ108" s="453" t="str">
        <f t="shared" si="24"/>
        <v>Đạt LĐTT</v>
      </c>
      <c r="AK108" s="181"/>
      <c r="AL108" s="181"/>
      <c r="AM108" s="67"/>
      <c r="AN108" s="181" t="str">
        <f>IFERROR(VLOOKUP($D108,'[5]BIEN BAN'!$D$8:$AJ$343,33,0),0)</f>
        <v>HTXS NV</v>
      </c>
      <c r="AO108" s="293"/>
      <c r="AP108" s="293"/>
    </row>
    <row r="109" spans="1:42" s="226" customFormat="1" x14ac:dyDescent="0.25">
      <c r="A109" s="344">
        <f t="shared" si="21"/>
        <v>101</v>
      </c>
      <c r="B109" s="344" t="s">
        <v>76</v>
      </c>
      <c r="C109" s="33" t="s">
        <v>285</v>
      </c>
      <c r="D109" s="259" t="s">
        <v>1256</v>
      </c>
      <c r="E109" s="181"/>
      <c r="F109" s="181" t="s">
        <v>539</v>
      </c>
      <c r="G109" s="181">
        <v>10</v>
      </c>
      <c r="H109" s="181" t="s">
        <v>539</v>
      </c>
      <c r="I109" s="181">
        <v>10</v>
      </c>
      <c r="J109" s="181" t="s">
        <v>539</v>
      </c>
      <c r="K109" s="181">
        <v>10</v>
      </c>
      <c r="L109" s="181" t="s">
        <v>539</v>
      </c>
      <c r="M109" s="181">
        <v>10</v>
      </c>
      <c r="N109" s="181" t="s">
        <v>1145</v>
      </c>
      <c r="O109" s="259">
        <f>VLOOKUP(N109,Sheet1!$B$2:$C$12,2,TRUE)</f>
        <v>7</v>
      </c>
      <c r="P109" s="497">
        <f t="shared" si="17"/>
        <v>9.4</v>
      </c>
      <c r="Q109" s="431">
        <f t="shared" si="25"/>
        <v>0</v>
      </c>
      <c r="R109" s="432" t="str">
        <f t="shared" si="26"/>
        <v>Xuất sắc</v>
      </c>
      <c r="S109" s="252" t="s">
        <v>539</v>
      </c>
      <c r="T109" s="252" t="s">
        <v>1145</v>
      </c>
      <c r="U109" s="259">
        <f>VLOOKUP(T109,Sheet1!$B$2:$C$12,2,TRUE)</f>
        <v>7</v>
      </c>
      <c r="V109" s="181" t="str">
        <f>IFERROR(VLOOKUP($D109,'[1]Chi tiet'!$D$7:$L$389,8,0),0)</f>
        <v>A3</v>
      </c>
      <c r="W109" s="259">
        <f>VLOOKUP(V109,Sheet1!$B$2:$C$12,2,TRUE)</f>
        <v>8</v>
      </c>
      <c r="X109" s="181" t="str">
        <f>IFERROR(VLOOKUP($D109,'[2]Gui chi Quynh'!D$7:K$393,7,0),0)</f>
        <v>A3</v>
      </c>
      <c r="Y109" s="259">
        <f>VLOOKUP(X109,Sheet1!$B$2:$C$12,2,TRUE)</f>
        <v>8</v>
      </c>
      <c r="Z109" s="181" t="str">
        <f>IFERROR(VLOOKUP($D109,'[3]Chi tiet'!$D$7:$L$397,8,0),0)</f>
        <v>A3</v>
      </c>
      <c r="AA109" s="259">
        <f>VLOOKUP(Z109,Sheet1!$B$2:$C$12,2,TRUE)</f>
        <v>8</v>
      </c>
      <c r="AB109" s="181"/>
      <c r="AC109" s="259" t="e">
        <f>VLOOKUP(AB109,Sheet1!$B$2:$C$12,2,TRUE)</f>
        <v>#N/A</v>
      </c>
      <c r="AD109" s="442">
        <f t="shared" si="18"/>
        <v>7.75</v>
      </c>
      <c r="AE109" s="443">
        <f t="shared" si="22"/>
        <v>0</v>
      </c>
      <c r="AF109" s="444" t="str">
        <f t="shared" si="23"/>
        <v>Tốt</v>
      </c>
      <c r="AG109" s="453">
        <f t="shared" si="19"/>
        <v>8.58</v>
      </c>
      <c r="AH109" s="453">
        <f t="shared" si="16"/>
        <v>0</v>
      </c>
      <c r="AI109" s="453" t="str">
        <f t="shared" si="20"/>
        <v>Xuất sắc</v>
      </c>
      <c r="AJ109" s="453" t="str">
        <f t="shared" si="24"/>
        <v>Đạt LĐTT</v>
      </c>
      <c r="AK109" s="181"/>
      <c r="AL109" s="181"/>
      <c r="AM109" s="67">
        <f>VLOOKUP($C109,'[4]Tong hop ket qua'!$D$17:$G$187,4,0)</f>
        <v>81</v>
      </c>
      <c r="AN109" s="181" t="str">
        <f>IFERROR(VLOOKUP($D109,'[5]BIEN BAN'!$D$8:$AJ$343,33,0),0)</f>
        <v xml:space="preserve">HTXS NV </v>
      </c>
      <c r="AO109" s="293"/>
      <c r="AP109" s="293"/>
    </row>
    <row r="110" spans="1:42" s="226" customFormat="1" x14ac:dyDescent="0.25">
      <c r="A110" s="344">
        <f t="shared" si="21"/>
        <v>102</v>
      </c>
      <c r="B110" s="344" t="s">
        <v>584</v>
      </c>
      <c r="C110" s="33" t="s">
        <v>422</v>
      </c>
      <c r="D110" s="259" t="s">
        <v>1257</v>
      </c>
      <c r="E110" s="181"/>
      <c r="F110" s="181" t="s">
        <v>539</v>
      </c>
      <c r="G110" s="181">
        <v>10</v>
      </c>
      <c r="H110" s="181" t="s">
        <v>539</v>
      </c>
      <c r="I110" s="181">
        <v>10</v>
      </c>
      <c r="J110" s="181" t="s">
        <v>539</v>
      </c>
      <c r="K110" s="181">
        <v>10</v>
      </c>
      <c r="L110" s="181" t="s">
        <v>539</v>
      </c>
      <c r="M110" s="181">
        <v>10</v>
      </c>
      <c r="N110" s="181" t="s">
        <v>1145</v>
      </c>
      <c r="O110" s="259">
        <f>VLOOKUP(N110,Sheet1!$B$2:$C$12,2,TRUE)</f>
        <v>7</v>
      </c>
      <c r="P110" s="497">
        <f t="shared" si="17"/>
        <v>9.4</v>
      </c>
      <c r="Q110" s="431">
        <f t="shared" si="25"/>
        <v>0</v>
      </c>
      <c r="R110" s="432" t="str">
        <f t="shared" si="26"/>
        <v>Xuất sắc</v>
      </c>
      <c r="S110" s="252" t="s">
        <v>539</v>
      </c>
      <c r="T110" s="252" t="s">
        <v>1145</v>
      </c>
      <c r="U110" s="259">
        <f>VLOOKUP(T110,Sheet1!$B$2:$C$12,2,TRUE)</f>
        <v>7</v>
      </c>
      <c r="V110" s="181" t="str">
        <f>IFERROR(VLOOKUP($D110,'[1]Chi tiet'!$D$7:$L$389,8,0),0)</f>
        <v>A4</v>
      </c>
      <c r="W110" s="259">
        <f>VLOOKUP(V110,Sheet1!$B$2:$C$12,2,TRUE)</f>
        <v>7</v>
      </c>
      <c r="X110" s="181" t="str">
        <f>IFERROR(VLOOKUP($D110,'[2]Gui chi Quynh'!D$7:K$393,7,0),0)</f>
        <v>A4</v>
      </c>
      <c r="Y110" s="259">
        <f>VLOOKUP(X110,Sheet1!$B$2:$C$12,2,TRUE)</f>
        <v>7</v>
      </c>
      <c r="Z110" s="181" t="str">
        <f>IFERROR(VLOOKUP($D110,'[3]Chi tiet'!$D$7:$L$397,8,0),0)</f>
        <v>A4</v>
      </c>
      <c r="AA110" s="259">
        <f>VLOOKUP(Z110,Sheet1!$B$2:$C$12,2,TRUE)</f>
        <v>7</v>
      </c>
      <c r="AB110" s="181"/>
      <c r="AC110" s="259" t="e">
        <f>VLOOKUP(AB110,Sheet1!$B$2:$C$12,2,TRUE)</f>
        <v>#N/A</v>
      </c>
      <c r="AD110" s="442">
        <f t="shared" si="18"/>
        <v>7</v>
      </c>
      <c r="AE110" s="443">
        <f t="shared" si="22"/>
        <v>0</v>
      </c>
      <c r="AF110" s="444" t="str">
        <f t="shared" si="23"/>
        <v>Tốt</v>
      </c>
      <c r="AG110" s="453">
        <f t="shared" si="19"/>
        <v>8.1999999999999993</v>
      </c>
      <c r="AH110" s="453">
        <f t="shared" si="16"/>
        <v>0</v>
      </c>
      <c r="AI110" s="453" t="str">
        <f t="shared" si="20"/>
        <v>Xuất sắc</v>
      </c>
      <c r="AJ110" s="453" t="str">
        <f t="shared" si="24"/>
        <v>Đạt LĐTT</v>
      </c>
      <c r="AK110" s="181"/>
      <c r="AL110" s="181"/>
      <c r="AM110" s="67">
        <f>VLOOKUP($C110,'[4]Tong hop ket qua'!$D$17:$G$187,4,0)</f>
        <v>77.5</v>
      </c>
      <c r="AN110" s="181" t="str">
        <f>IFERROR(VLOOKUP($D110,'[5]BIEN BAN'!$D$8:$AJ$343,33,0),0)</f>
        <v>HTXS NV</v>
      </c>
      <c r="AO110" s="293"/>
      <c r="AP110" s="293"/>
    </row>
    <row r="111" spans="1:42" s="226" customFormat="1" x14ac:dyDescent="0.25">
      <c r="A111" s="344">
        <f t="shared" si="21"/>
        <v>103</v>
      </c>
      <c r="B111" s="344" t="s">
        <v>585</v>
      </c>
      <c r="C111" s="33" t="s">
        <v>286</v>
      </c>
      <c r="D111" s="259" t="s">
        <v>1258</v>
      </c>
      <c r="E111" s="181"/>
      <c r="F111" s="181" t="s">
        <v>539</v>
      </c>
      <c r="G111" s="181">
        <v>10</v>
      </c>
      <c r="H111" s="181" t="s">
        <v>539</v>
      </c>
      <c r="I111" s="181">
        <v>10</v>
      </c>
      <c r="J111" s="181" t="s">
        <v>539</v>
      </c>
      <c r="K111" s="181">
        <v>10</v>
      </c>
      <c r="L111" s="181" t="s">
        <v>539</v>
      </c>
      <c r="M111" s="181">
        <v>10</v>
      </c>
      <c r="N111" s="181" t="s">
        <v>1145</v>
      </c>
      <c r="O111" s="259">
        <f>VLOOKUP(N111,Sheet1!$B$2:$C$12,2,TRUE)</f>
        <v>7</v>
      </c>
      <c r="P111" s="497">
        <f t="shared" si="17"/>
        <v>9.4</v>
      </c>
      <c r="Q111" s="431">
        <f t="shared" si="25"/>
        <v>0</v>
      </c>
      <c r="R111" s="432" t="str">
        <f t="shared" si="26"/>
        <v>Xuất sắc</v>
      </c>
      <c r="S111" s="252" t="s">
        <v>539</v>
      </c>
      <c r="T111" s="252" t="s">
        <v>1145</v>
      </c>
      <c r="U111" s="259">
        <f>VLOOKUP(T111,Sheet1!$B$2:$C$12,2,TRUE)</f>
        <v>7</v>
      </c>
      <c r="V111" s="181" t="str">
        <f>IFERROR(VLOOKUP($D111,'[1]Chi tiet'!$D$7:$L$389,8,0),0)</f>
        <v>A3</v>
      </c>
      <c r="W111" s="259">
        <f>VLOOKUP(V111,Sheet1!$B$2:$C$12,2,TRUE)</f>
        <v>8</v>
      </c>
      <c r="X111" s="181" t="str">
        <f>IFERROR(VLOOKUP($D111,'[2]Gui chi Quynh'!D$7:K$393,7,0),0)</f>
        <v>A3</v>
      </c>
      <c r="Y111" s="259">
        <f>VLOOKUP(X111,Sheet1!$B$2:$C$12,2,TRUE)</f>
        <v>8</v>
      </c>
      <c r="Z111" s="181" t="str">
        <f>IFERROR(VLOOKUP($D111,'[3]Chi tiet'!$D$7:$L$397,8,0),0)</f>
        <v>A3</v>
      </c>
      <c r="AA111" s="259">
        <f>VLOOKUP(Z111,Sheet1!$B$2:$C$12,2,TRUE)</f>
        <v>8</v>
      </c>
      <c r="AB111" s="181"/>
      <c r="AC111" s="259" t="e">
        <f>VLOOKUP(AB111,Sheet1!$B$2:$C$12,2,TRUE)</f>
        <v>#N/A</v>
      </c>
      <c r="AD111" s="442">
        <f t="shared" si="18"/>
        <v>7.75</v>
      </c>
      <c r="AE111" s="443">
        <f t="shared" si="22"/>
        <v>0</v>
      </c>
      <c r="AF111" s="444" t="str">
        <f t="shared" si="23"/>
        <v>Tốt</v>
      </c>
      <c r="AG111" s="453">
        <f t="shared" si="19"/>
        <v>8.58</v>
      </c>
      <c r="AH111" s="453">
        <f t="shared" si="16"/>
        <v>0</v>
      </c>
      <c r="AI111" s="453" t="str">
        <f t="shared" si="20"/>
        <v>Xuất sắc</v>
      </c>
      <c r="AJ111" s="453" t="str">
        <f t="shared" si="24"/>
        <v>Đạt LĐTT</v>
      </c>
      <c r="AK111" s="181"/>
      <c r="AL111" s="181"/>
      <c r="AM111" s="67"/>
      <c r="AN111" s="181" t="str">
        <f>IFERROR(VLOOKUP($D111,'[5]BIEN BAN'!$D$8:$AJ$343,33,0),0)</f>
        <v xml:space="preserve">HTXS NV </v>
      </c>
      <c r="AO111" s="293"/>
      <c r="AP111" s="293"/>
    </row>
    <row r="112" spans="1:42" s="226" customFormat="1" x14ac:dyDescent="0.25">
      <c r="A112" s="344">
        <f t="shared" si="21"/>
        <v>104</v>
      </c>
      <c r="B112" s="344" t="s">
        <v>586</v>
      </c>
      <c r="C112" s="35" t="s">
        <v>115</v>
      </c>
      <c r="D112" s="259" t="s">
        <v>1259</v>
      </c>
      <c r="E112" s="345"/>
      <c r="F112" s="181" t="s">
        <v>539</v>
      </c>
      <c r="G112" s="181">
        <v>10</v>
      </c>
      <c r="H112" s="181" t="s">
        <v>539</v>
      </c>
      <c r="I112" s="181">
        <v>10</v>
      </c>
      <c r="J112" s="181" t="s">
        <v>539</v>
      </c>
      <c r="K112" s="181">
        <v>10</v>
      </c>
      <c r="L112" s="181" t="s">
        <v>539</v>
      </c>
      <c r="M112" s="181">
        <v>10</v>
      </c>
      <c r="N112" s="181" t="s">
        <v>1145</v>
      </c>
      <c r="O112" s="259">
        <f>VLOOKUP(N112,Sheet1!$B$2:$C$12,2,TRUE)</f>
        <v>7</v>
      </c>
      <c r="P112" s="497">
        <f t="shared" si="17"/>
        <v>9.4</v>
      </c>
      <c r="Q112" s="431">
        <f t="shared" si="25"/>
        <v>0</v>
      </c>
      <c r="R112" s="432" t="str">
        <f t="shared" si="26"/>
        <v>Xuất sắc</v>
      </c>
      <c r="S112" s="252" t="s">
        <v>539</v>
      </c>
      <c r="T112" s="252" t="s">
        <v>1145</v>
      </c>
      <c r="U112" s="259">
        <f>VLOOKUP(T112,Sheet1!$B$2:$C$12,2,TRUE)</f>
        <v>7</v>
      </c>
      <c r="V112" s="181" t="str">
        <f>IFERROR(VLOOKUP($D112,'[1]Chi tiet'!$D$7:$L$389,8,0),0)</f>
        <v>A4</v>
      </c>
      <c r="W112" s="259">
        <f>VLOOKUP(V112,Sheet1!$B$2:$C$12,2,TRUE)</f>
        <v>7</v>
      </c>
      <c r="X112" s="181" t="str">
        <f>IFERROR(VLOOKUP($D112,'[2]Gui chi Quynh'!D$7:K$393,7,0),0)</f>
        <v>A4</v>
      </c>
      <c r="Y112" s="259">
        <f>VLOOKUP(X112,Sheet1!$B$2:$C$12,2,TRUE)</f>
        <v>7</v>
      </c>
      <c r="Z112" s="181" t="str">
        <f>IFERROR(VLOOKUP($D112,'[3]Chi tiet'!$D$7:$L$397,8,0),0)</f>
        <v>A4</v>
      </c>
      <c r="AA112" s="259">
        <f>VLOOKUP(Z112,Sheet1!$B$2:$C$12,2,TRUE)</f>
        <v>7</v>
      </c>
      <c r="AB112" s="181"/>
      <c r="AC112" s="259" t="e">
        <f>VLOOKUP(AB112,Sheet1!$B$2:$C$12,2,TRUE)</f>
        <v>#N/A</v>
      </c>
      <c r="AD112" s="442">
        <f t="shared" si="18"/>
        <v>7</v>
      </c>
      <c r="AE112" s="443">
        <f t="shared" si="22"/>
        <v>0</v>
      </c>
      <c r="AF112" s="444" t="str">
        <f t="shared" si="23"/>
        <v>Tốt</v>
      </c>
      <c r="AG112" s="453">
        <f t="shared" si="19"/>
        <v>8.1999999999999993</v>
      </c>
      <c r="AH112" s="453">
        <f t="shared" si="16"/>
        <v>0</v>
      </c>
      <c r="AI112" s="453" t="str">
        <f t="shared" si="20"/>
        <v>Xuất sắc</v>
      </c>
      <c r="AJ112" s="453" t="str">
        <f t="shared" si="24"/>
        <v>Đạt LĐTT</v>
      </c>
      <c r="AK112" s="181"/>
      <c r="AL112" s="181"/>
      <c r="AM112" s="67"/>
      <c r="AN112" s="181" t="str">
        <f>IFERROR(VLOOKUP($D112,'[5]BIEN BAN'!$D$8:$AJ$343,33,0),0)</f>
        <v>HTXS NV</v>
      </c>
      <c r="AO112" s="293"/>
      <c r="AP112" s="293"/>
    </row>
    <row r="113" spans="1:42" s="226" customFormat="1" x14ac:dyDescent="0.25">
      <c r="A113" s="344">
        <f t="shared" si="21"/>
        <v>105</v>
      </c>
      <c r="B113" s="344" t="s">
        <v>587</v>
      </c>
      <c r="C113" s="35" t="s">
        <v>253</v>
      </c>
      <c r="D113" s="259" t="s">
        <v>1260</v>
      </c>
      <c r="E113" s="345"/>
      <c r="F113" s="181" t="s">
        <v>539</v>
      </c>
      <c r="G113" s="181">
        <v>10</v>
      </c>
      <c r="H113" s="181" t="s">
        <v>539</v>
      </c>
      <c r="I113" s="181">
        <v>10</v>
      </c>
      <c r="J113" s="181" t="s">
        <v>539</v>
      </c>
      <c r="K113" s="181">
        <v>10</v>
      </c>
      <c r="L113" s="181" t="s">
        <v>539</v>
      </c>
      <c r="M113" s="181">
        <v>10</v>
      </c>
      <c r="N113" s="181" t="s">
        <v>1145</v>
      </c>
      <c r="O113" s="259">
        <f>VLOOKUP(N113,Sheet1!$B$2:$C$12,2,TRUE)</f>
        <v>7</v>
      </c>
      <c r="P113" s="497">
        <f t="shared" si="17"/>
        <v>9.4</v>
      </c>
      <c r="Q113" s="431">
        <f t="shared" si="25"/>
        <v>0</v>
      </c>
      <c r="R113" s="432" t="str">
        <f t="shared" si="26"/>
        <v>Xuất sắc</v>
      </c>
      <c r="S113" s="252" t="s">
        <v>539</v>
      </c>
      <c r="T113" s="252" t="s">
        <v>1145</v>
      </c>
      <c r="U113" s="259">
        <f>VLOOKUP(T113,Sheet1!$B$2:$C$12,2,TRUE)</f>
        <v>7</v>
      </c>
      <c r="V113" s="181" t="str">
        <f>IFERROR(VLOOKUP($D113,'[1]Chi tiet'!$D$7:$L$389,8,0),0)</f>
        <v>A4</v>
      </c>
      <c r="W113" s="259">
        <f>VLOOKUP(V113,Sheet1!$B$2:$C$12,2,TRUE)</f>
        <v>7</v>
      </c>
      <c r="X113" s="181" t="str">
        <f>IFERROR(VLOOKUP($D113,'[2]Gui chi Quynh'!D$7:K$393,7,0),0)</f>
        <v>A3</v>
      </c>
      <c r="Y113" s="259">
        <f>VLOOKUP(X113,Sheet1!$B$2:$C$12,2,TRUE)</f>
        <v>8</v>
      </c>
      <c r="Z113" s="181" t="str">
        <f>IFERROR(VLOOKUP($D113,'[3]Chi tiet'!$D$7:$L$397,8,0),0)</f>
        <v>A4</v>
      </c>
      <c r="AA113" s="259">
        <f>VLOOKUP(Z113,Sheet1!$B$2:$C$12,2,TRUE)</f>
        <v>7</v>
      </c>
      <c r="AB113" s="181"/>
      <c r="AC113" s="259" t="e">
        <f>VLOOKUP(AB113,Sheet1!$B$2:$C$12,2,TRUE)</f>
        <v>#N/A</v>
      </c>
      <c r="AD113" s="442">
        <f t="shared" si="18"/>
        <v>7.25</v>
      </c>
      <c r="AE113" s="443">
        <f t="shared" si="22"/>
        <v>0</v>
      </c>
      <c r="AF113" s="444" t="str">
        <f t="shared" si="23"/>
        <v>Tốt</v>
      </c>
      <c r="AG113" s="453">
        <f t="shared" si="19"/>
        <v>8.33</v>
      </c>
      <c r="AH113" s="453">
        <f t="shared" si="16"/>
        <v>0</v>
      </c>
      <c r="AI113" s="453" t="str">
        <f t="shared" si="20"/>
        <v>Xuất sắc</v>
      </c>
      <c r="AJ113" s="453" t="str">
        <f t="shared" si="24"/>
        <v>Đạt LĐTT</v>
      </c>
      <c r="AK113" s="181"/>
      <c r="AL113" s="181"/>
      <c r="AM113" s="67"/>
      <c r="AN113" s="181" t="str">
        <f>IFERROR(VLOOKUP($D113,'[5]BIEN BAN'!$D$8:$AJ$343,33,0),0)</f>
        <v xml:space="preserve">HTXS NV </v>
      </c>
      <c r="AO113" s="293"/>
      <c r="AP113" s="293"/>
    </row>
    <row r="114" spans="1:42" s="226" customFormat="1" x14ac:dyDescent="0.25">
      <c r="A114" s="344">
        <f t="shared" si="21"/>
        <v>106</v>
      </c>
      <c r="B114" s="344" t="s">
        <v>588</v>
      </c>
      <c r="C114" s="33" t="s">
        <v>75</v>
      </c>
      <c r="D114" s="259" t="s">
        <v>1261</v>
      </c>
      <c r="E114" s="181"/>
      <c r="F114" s="181" t="s">
        <v>539</v>
      </c>
      <c r="G114" s="181">
        <v>10</v>
      </c>
      <c r="H114" s="366" t="s">
        <v>549</v>
      </c>
      <c r="I114" s="366">
        <v>6</v>
      </c>
      <c r="J114" s="181" t="s">
        <v>539</v>
      </c>
      <c r="K114" s="181">
        <v>10</v>
      </c>
      <c r="L114" s="181" t="s">
        <v>539</v>
      </c>
      <c r="M114" s="181">
        <v>10</v>
      </c>
      <c r="N114" s="181" t="s">
        <v>1145</v>
      </c>
      <c r="O114" s="259">
        <f>VLOOKUP(N114,Sheet1!$B$2:$C$12,2,TRUE)</f>
        <v>7</v>
      </c>
      <c r="P114" s="497">
        <f t="shared" si="17"/>
        <v>8.6</v>
      </c>
      <c r="Q114" s="431">
        <f t="shared" si="25"/>
        <v>0</v>
      </c>
      <c r="R114" s="432" t="str">
        <f t="shared" si="26"/>
        <v>Xuất sắc</v>
      </c>
      <c r="S114" s="252" t="s">
        <v>539</v>
      </c>
      <c r="T114" s="252" t="s">
        <v>1145</v>
      </c>
      <c r="U114" s="259">
        <f>VLOOKUP(T114,Sheet1!$B$2:$C$12,2,TRUE)</f>
        <v>7</v>
      </c>
      <c r="V114" s="181" t="str">
        <f>IFERROR(VLOOKUP($D114,'[1]Chi tiet'!$D$7:$L$389,8,0),0)</f>
        <v>A4</v>
      </c>
      <c r="W114" s="259">
        <f>VLOOKUP(V114,Sheet1!$B$2:$C$12,2,TRUE)</f>
        <v>7</v>
      </c>
      <c r="X114" s="181" t="str">
        <f>IFERROR(VLOOKUP($D114,'[2]Gui chi Quynh'!D$7:K$393,7,0),0)</f>
        <v>A4</v>
      </c>
      <c r="Y114" s="259">
        <f>VLOOKUP(X114,Sheet1!$B$2:$C$12,2,TRUE)</f>
        <v>7</v>
      </c>
      <c r="Z114" s="181" t="str">
        <f>IFERROR(VLOOKUP($D114,'[3]Chi tiet'!$D$7:$L$397,8,0),0)</f>
        <v>A4</v>
      </c>
      <c r="AA114" s="259">
        <f>VLOOKUP(Z114,Sheet1!$B$2:$C$12,2,TRUE)</f>
        <v>7</v>
      </c>
      <c r="AB114" s="181"/>
      <c r="AC114" s="259" t="e">
        <f>VLOOKUP(AB114,Sheet1!$B$2:$C$12,2,TRUE)</f>
        <v>#N/A</v>
      </c>
      <c r="AD114" s="442">
        <f t="shared" si="18"/>
        <v>7</v>
      </c>
      <c r="AE114" s="443">
        <f t="shared" si="22"/>
        <v>0</v>
      </c>
      <c r="AF114" s="444" t="str">
        <f t="shared" si="23"/>
        <v>Tốt</v>
      </c>
      <c r="AG114" s="453">
        <f t="shared" si="19"/>
        <v>7.8</v>
      </c>
      <c r="AH114" s="453">
        <f t="shared" si="16"/>
        <v>0</v>
      </c>
      <c r="AI114" s="453" t="str">
        <f t="shared" si="20"/>
        <v>Tốt</v>
      </c>
      <c r="AJ114" s="453" t="str">
        <f t="shared" si="24"/>
        <v>Đạt LĐTT</v>
      </c>
      <c r="AK114" s="247"/>
      <c r="AL114" s="247"/>
      <c r="AM114" s="67"/>
      <c r="AN114" s="181" t="str">
        <f>IFERROR(VLOOKUP($D114,'[5]BIEN BAN'!$D$8:$AJ$343,33,0),0)</f>
        <v>HTT NV</v>
      </c>
      <c r="AO114" s="293"/>
      <c r="AP114" s="293"/>
    </row>
    <row r="115" spans="1:42" s="226" customFormat="1" x14ac:dyDescent="0.25">
      <c r="A115" s="344">
        <f t="shared" si="21"/>
        <v>107</v>
      </c>
      <c r="B115" s="344" t="s">
        <v>589</v>
      </c>
      <c r="C115" s="33" t="s">
        <v>297</v>
      </c>
      <c r="D115" s="259" t="s">
        <v>1262</v>
      </c>
      <c r="E115" s="181"/>
      <c r="F115" s="181" t="s">
        <v>539</v>
      </c>
      <c r="G115" s="181">
        <v>10</v>
      </c>
      <c r="H115" s="181" t="s">
        <v>539</v>
      </c>
      <c r="I115" s="181">
        <v>10</v>
      </c>
      <c r="J115" s="181" t="s">
        <v>539</v>
      </c>
      <c r="K115" s="181">
        <v>10</v>
      </c>
      <c r="L115" s="181" t="s">
        <v>539</v>
      </c>
      <c r="M115" s="181">
        <v>10</v>
      </c>
      <c r="N115" s="181" t="s">
        <v>1145</v>
      </c>
      <c r="O115" s="259">
        <f>VLOOKUP(N115,Sheet1!$B$2:$C$12,2,TRUE)</f>
        <v>7</v>
      </c>
      <c r="P115" s="497">
        <f t="shared" si="17"/>
        <v>9.4</v>
      </c>
      <c r="Q115" s="431">
        <f t="shared" si="25"/>
        <v>0</v>
      </c>
      <c r="R115" s="432" t="str">
        <f t="shared" si="26"/>
        <v>Xuất sắc</v>
      </c>
      <c r="S115" s="252" t="s">
        <v>539</v>
      </c>
      <c r="T115" s="252" t="s">
        <v>1145</v>
      </c>
      <c r="U115" s="259">
        <f>VLOOKUP(T115,Sheet1!$B$2:$C$12,2,TRUE)</f>
        <v>7</v>
      </c>
      <c r="V115" s="181" t="str">
        <f>IFERROR(VLOOKUP($D115,'[1]Chi tiet'!$D$7:$L$389,8,0),0)</f>
        <v>A3</v>
      </c>
      <c r="W115" s="259">
        <f>VLOOKUP(V115,Sheet1!$B$2:$C$12,2,TRUE)</f>
        <v>8</v>
      </c>
      <c r="X115" s="181" t="str">
        <f>IFERROR(VLOOKUP($D115,'[2]Gui chi Quynh'!D$7:K$393,7,0),0)</f>
        <v>A3</v>
      </c>
      <c r="Y115" s="259">
        <f>VLOOKUP(X115,Sheet1!$B$2:$C$12,2,TRUE)</f>
        <v>8</v>
      </c>
      <c r="Z115" s="181" t="str">
        <f>IFERROR(VLOOKUP($D115,'[3]Chi tiet'!$D$7:$L$397,8,0),0)</f>
        <v>A3</v>
      </c>
      <c r="AA115" s="259">
        <f>VLOOKUP(Z115,Sheet1!$B$2:$C$12,2,TRUE)</f>
        <v>8</v>
      </c>
      <c r="AB115" s="181"/>
      <c r="AC115" s="259" t="e">
        <f>VLOOKUP(AB115,Sheet1!$B$2:$C$12,2,TRUE)</f>
        <v>#N/A</v>
      </c>
      <c r="AD115" s="442">
        <f t="shared" si="18"/>
        <v>7.75</v>
      </c>
      <c r="AE115" s="443">
        <f t="shared" si="22"/>
        <v>0</v>
      </c>
      <c r="AF115" s="444" t="str">
        <f t="shared" si="23"/>
        <v>Tốt</v>
      </c>
      <c r="AG115" s="453">
        <f t="shared" si="19"/>
        <v>8.58</v>
      </c>
      <c r="AH115" s="453">
        <f t="shared" si="16"/>
        <v>0</v>
      </c>
      <c r="AI115" s="453" t="str">
        <f t="shared" si="20"/>
        <v>Xuất sắc</v>
      </c>
      <c r="AJ115" s="453" t="str">
        <f t="shared" si="24"/>
        <v>Đạt LĐTT</v>
      </c>
      <c r="AK115" s="181"/>
      <c r="AL115" s="181"/>
      <c r="AM115" s="67"/>
      <c r="AN115" s="181" t="str">
        <f>IFERROR(VLOOKUP($D115,'[5]BIEN BAN'!$D$8:$AJ$343,33,0),0)</f>
        <v xml:space="preserve">HTXS NV </v>
      </c>
      <c r="AO115" s="293"/>
      <c r="AP115" s="293"/>
    </row>
    <row r="116" spans="1:42" s="226" customFormat="1" x14ac:dyDescent="0.25">
      <c r="A116" s="344">
        <f t="shared" si="21"/>
        <v>108</v>
      </c>
      <c r="B116" s="344" t="s">
        <v>590</v>
      </c>
      <c r="C116" s="33" t="s">
        <v>358</v>
      </c>
      <c r="D116" s="259" t="s">
        <v>1263</v>
      </c>
      <c r="E116" s="181"/>
      <c r="F116" s="181" t="s">
        <v>539</v>
      </c>
      <c r="G116" s="181">
        <v>10</v>
      </c>
      <c r="H116" s="181" t="s">
        <v>539</v>
      </c>
      <c r="I116" s="181">
        <v>10</v>
      </c>
      <c r="J116" s="181" t="s">
        <v>539</v>
      </c>
      <c r="K116" s="181">
        <v>10</v>
      </c>
      <c r="L116" s="181" t="s">
        <v>539</v>
      </c>
      <c r="M116" s="181">
        <v>10</v>
      </c>
      <c r="N116" s="181" t="s">
        <v>1145</v>
      </c>
      <c r="O116" s="259">
        <f>VLOOKUP(N116,Sheet1!$B$2:$C$12,2,TRUE)</f>
        <v>7</v>
      </c>
      <c r="P116" s="497">
        <f t="shared" si="17"/>
        <v>9.4</v>
      </c>
      <c r="Q116" s="431">
        <f t="shared" si="25"/>
        <v>0</v>
      </c>
      <c r="R116" s="432" t="str">
        <f t="shared" si="26"/>
        <v>Xuất sắc</v>
      </c>
      <c r="S116" s="252" t="s">
        <v>539</v>
      </c>
      <c r="T116" s="252" t="s">
        <v>1145</v>
      </c>
      <c r="U116" s="259">
        <f>VLOOKUP(T116,Sheet1!$B$2:$C$12,2,TRUE)</f>
        <v>7</v>
      </c>
      <c r="V116" s="181" t="str">
        <f>IFERROR(VLOOKUP($D116,'[1]Chi tiet'!$D$7:$L$389,8,0),0)</f>
        <v>A3</v>
      </c>
      <c r="W116" s="259">
        <f>VLOOKUP(V116,Sheet1!$B$2:$C$12,2,TRUE)</f>
        <v>8</v>
      </c>
      <c r="X116" s="181" t="str">
        <f>IFERROR(VLOOKUP($D116,'[2]Gui chi Quynh'!D$7:K$393,7,0),0)</f>
        <v>A3</v>
      </c>
      <c r="Y116" s="259">
        <f>VLOOKUP(X116,Sheet1!$B$2:$C$12,2,TRUE)</f>
        <v>8</v>
      </c>
      <c r="Z116" s="181" t="str">
        <f>IFERROR(VLOOKUP($D116,'[3]Chi tiet'!$D$7:$L$397,8,0),0)</f>
        <v>A3</v>
      </c>
      <c r="AA116" s="259">
        <f>VLOOKUP(Z116,Sheet1!$B$2:$C$12,2,TRUE)</f>
        <v>8</v>
      </c>
      <c r="AB116" s="181"/>
      <c r="AC116" s="259" t="e">
        <f>VLOOKUP(AB116,Sheet1!$B$2:$C$12,2,TRUE)</f>
        <v>#N/A</v>
      </c>
      <c r="AD116" s="442">
        <f t="shared" si="18"/>
        <v>7.75</v>
      </c>
      <c r="AE116" s="443">
        <f t="shared" si="22"/>
        <v>0</v>
      </c>
      <c r="AF116" s="444" t="str">
        <f t="shared" si="23"/>
        <v>Tốt</v>
      </c>
      <c r="AG116" s="453">
        <f t="shared" si="19"/>
        <v>8.58</v>
      </c>
      <c r="AH116" s="453">
        <f t="shared" si="16"/>
        <v>0</v>
      </c>
      <c r="AI116" s="453" t="str">
        <f t="shared" si="20"/>
        <v>Xuất sắc</v>
      </c>
      <c r="AJ116" s="453" t="str">
        <f t="shared" si="24"/>
        <v>Đạt LĐTT</v>
      </c>
      <c r="AK116" s="181"/>
      <c r="AL116" s="181"/>
      <c r="AM116" s="67"/>
      <c r="AN116" s="181" t="str">
        <f>IFERROR(VLOOKUP($D116,'[5]BIEN BAN'!$D$8:$AJ$343,33,0),0)</f>
        <v xml:space="preserve">HTXS NV </v>
      </c>
      <c r="AO116" s="293"/>
      <c r="AP116" s="293"/>
    </row>
    <row r="117" spans="1:42" s="226" customFormat="1" x14ac:dyDescent="0.25">
      <c r="A117" s="344">
        <f t="shared" si="21"/>
        <v>109</v>
      </c>
      <c r="B117" s="344" t="s">
        <v>591</v>
      </c>
      <c r="C117" s="33" t="s">
        <v>367</v>
      </c>
      <c r="D117" s="259" t="s">
        <v>1264</v>
      </c>
      <c r="E117" s="181"/>
      <c r="F117" s="181" t="s">
        <v>539</v>
      </c>
      <c r="G117" s="181">
        <v>10</v>
      </c>
      <c r="H117" s="181" t="s">
        <v>539</v>
      </c>
      <c r="I117" s="181">
        <v>10</v>
      </c>
      <c r="J117" s="181" t="s">
        <v>539</v>
      </c>
      <c r="K117" s="181">
        <v>10</v>
      </c>
      <c r="L117" s="181" t="s">
        <v>539</v>
      </c>
      <c r="M117" s="181">
        <v>10</v>
      </c>
      <c r="N117" s="181" t="s">
        <v>1145</v>
      </c>
      <c r="O117" s="259">
        <f>VLOOKUP(N117,Sheet1!$B$2:$C$12,2,TRUE)</f>
        <v>7</v>
      </c>
      <c r="P117" s="497">
        <f t="shared" si="17"/>
        <v>9.4</v>
      </c>
      <c r="Q117" s="431">
        <f t="shared" si="25"/>
        <v>0</v>
      </c>
      <c r="R117" s="432" t="str">
        <f t="shared" si="26"/>
        <v>Xuất sắc</v>
      </c>
      <c r="S117" s="252" t="s">
        <v>539</v>
      </c>
      <c r="T117" s="252" t="s">
        <v>1145</v>
      </c>
      <c r="U117" s="259">
        <f>VLOOKUP(T117,Sheet1!$B$2:$C$12,2,TRUE)</f>
        <v>7</v>
      </c>
      <c r="V117" s="181" t="str">
        <f>IFERROR(VLOOKUP($D117,'[1]Chi tiet'!$D$7:$L$389,8,0),0)</f>
        <v>A4</v>
      </c>
      <c r="W117" s="259">
        <f>VLOOKUP(V117,Sheet1!$B$2:$C$12,2,TRUE)</f>
        <v>7</v>
      </c>
      <c r="X117" s="181" t="str">
        <f>IFERROR(VLOOKUP($D117,'[2]Gui chi Quynh'!D$7:K$393,7,0),0)</f>
        <v>A4</v>
      </c>
      <c r="Y117" s="259">
        <f>VLOOKUP(X117,Sheet1!$B$2:$C$12,2,TRUE)</f>
        <v>7</v>
      </c>
      <c r="Z117" s="181" t="str">
        <f>IFERROR(VLOOKUP($D117,'[3]Chi tiet'!$D$7:$L$397,8,0),0)</f>
        <v>A4</v>
      </c>
      <c r="AA117" s="259">
        <f>VLOOKUP(Z117,Sheet1!$B$2:$C$12,2,TRUE)</f>
        <v>7</v>
      </c>
      <c r="AB117" s="181"/>
      <c r="AC117" s="259" t="e">
        <f>VLOOKUP(AB117,Sheet1!$B$2:$C$12,2,TRUE)</f>
        <v>#N/A</v>
      </c>
      <c r="AD117" s="442">
        <f t="shared" si="18"/>
        <v>7</v>
      </c>
      <c r="AE117" s="443">
        <f t="shared" si="22"/>
        <v>0</v>
      </c>
      <c r="AF117" s="444" t="str">
        <f t="shared" si="23"/>
        <v>Tốt</v>
      </c>
      <c r="AG117" s="453">
        <f t="shared" si="19"/>
        <v>8.1999999999999993</v>
      </c>
      <c r="AH117" s="453">
        <f t="shared" si="16"/>
        <v>0</v>
      </c>
      <c r="AI117" s="453" t="str">
        <f t="shared" si="20"/>
        <v>Xuất sắc</v>
      </c>
      <c r="AJ117" s="453" t="str">
        <f t="shared" si="24"/>
        <v>Đạt LĐTT</v>
      </c>
      <c r="AK117" s="181"/>
      <c r="AL117" s="181"/>
      <c r="AM117" s="67"/>
      <c r="AN117" s="181" t="str">
        <f>IFERROR(VLOOKUP($D117,'[5]BIEN BAN'!$D$8:$AJ$343,33,0),0)</f>
        <v>HTXS NV</v>
      </c>
      <c r="AO117" s="293"/>
      <c r="AP117" s="293"/>
    </row>
    <row r="118" spans="1:42" s="226" customFormat="1" x14ac:dyDescent="0.25">
      <c r="A118" s="344">
        <f t="shared" si="21"/>
        <v>110</v>
      </c>
      <c r="B118" s="344" t="s">
        <v>592</v>
      </c>
      <c r="C118" s="33" t="s">
        <v>1010</v>
      </c>
      <c r="D118" s="259" t="s">
        <v>1265</v>
      </c>
      <c r="E118" s="181"/>
      <c r="F118" s="181" t="s">
        <v>539</v>
      </c>
      <c r="G118" s="181">
        <v>10</v>
      </c>
      <c r="H118" s="181" t="s">
        <v>539</v>
      </c>
      <c r="I118" s="181">
        <v>10</v>
      </c>
      <c r="J118" s="181" t="s">
        <v>539</v>
      </c>
      <c r="K118" s="181">
        <v>10</v>
      </c>
      <c r="L118" s="181" t="s">
        <v>539</v>
      </c>
      <c r="M118" s="181">
        <v>10</v>
      </c>
      <c r="N118" s="181" t="s">
        <v>1145</v>
      </c>
      <c r="O118" s="259">
        <f>VLOOKUP(N118,Sheet1!$B$2:$C$12,2,TRUE)</f>
        <v>7</v>
      </c>
      <c r="P118" s="497">
        <f t="shared" si="17"/>
        <v>9.4</v>
      </c>
      <c r="Q118" s="431">
        <f t="shared" si="25"/>
        <v>0</v>
      </c>
      <c r="R118" s="432" t="str">
        <f t="shared" si="26"/>
        <v>Xuất sắc</v>
      </c>
      <c r="S118" s="252" t="s">
        <v>539</v>
      </c>
      <c r="T118" s="252" t="s">
        <v>1145</v>
      </c>
      <c r="U118" s="259">
        <f>VLOOKUP(T118,Sheet1!$B$2:$C$12,2,TRUE)</f>
        <v>7</v>
      </c>
      <c r="V118" s="181" t="str">
        <f>IFERROR(VLOOKUP($D118,'[1]Chi tiet'!$D$7:$L$389,8,0),0)</f>
        <v>A4</v>
      </c>
      <c r="W118" s="259">
        <f>VLOOKUP(V118,Sheet1!$B$2:$C$12,2,TRUE)</f>
        <v>7</v>
      </c>
      <c r="X118" s="181" t="str">
        <f>IFERROR(VLOOKUP($D118,'[2]Gui chi Quynh'!D$7:K$393,7,0),0)</f>
        <v>A4</v>
      </c>
      <c r="Y118" s="259">
        <f>VLOOKUP(X118,Sheet1!$B$2:$C$12,2,TRUE)</f>
        <v>7</v>
      </c>
      <c r="Z118" s="181" t="str">
        <f>IFERROR(VLOOKUP($D118,'[3]Chi tiet'!$D$7:$L$397,8,0),0)</f>
        <v>A4</v>
      </c>
      <c r="AA118" s="259">
        <f>VLOOKUP(Z118,Sheet1!$B$2:$C$12,2,TRUE)</f>
        <v>7</v>
      </c>
      <c r="AB118" s="181"/>
      <c r="AC118" s="259" t="e">
        <f>VLOOKUP(AB118,Sheet1!$B$2:$C$12,2,TRUE)</f>
        <v>#N/A</v>
      </c>
      <c r="AD118" s="442">
        <f t="shared" si="18"/>
        <v>7</v>
      </c>
      <c r="AE118" s="443">
        <f t="shared" si="22"/>
        <v>0</v>
      </c>
      <c r="AF118" s="444" t="str">
        <f t="shared" si="23"/>
        <v>Tốt</v>
      </c>
      <c r="AG118" s="453">
        <f t="shared" si="19"/>
        <v>8.1999999999999993</v>
      </c>
      <c r="AH118" s="453">
        <f t="shared" si="16"/>
        <v>0</v>
      </c>
      <c r="AI118" s="453" t="str">
        <f t="shared" si="20"/>
        <v>Xuất sắc</v>
      </c>
      <c r="AJ118" s="453" t="str">
        <f t="shared" si="24"/>
        <v>Đạt LĐTT</v>
      </c>
      <c r="AK118" s="181"/>
      <c r="AL118" s="181"/>
      <c r="AM118" s="67"/>
      <c r="AN118" s="181" t="str">
        <f>IFERROR(VLOOKUP($D118,'[5]BIEN BAN'!$D$8:$AJ$343,33,0),0)</f>
        <v>HTXS NV</v>
      </c>
      <c r="AO118" s="293"/>
      <c r="AP118" s="293"/>
    </row>
    <row r="119" spans="1:42" s="226" customFormat="1" ht="47.25" x14ac:dyDescent="0.25">
      <c r="A119" s="344">
        <f t="shared" si="21"/>
        <v>111</v>
      </c>
      <c r="B119" s="344" t="s">
        <v>593</v>
      </c>
      <c r="C119" s="33" t="s">
        <v>1084</v>
      </c>
      <c r="D119" s="259" t="s">
        <v>1266</v>
      </c>
      <c r="E119" s="181"/>
      <c r="F119" s="257"/>
      <c r="G119" s="257"/>
      <c r="H119" s="257"/>
      <c r="I119" s="257"/>
      <c r="J119" s="181" t="s">
        <v>539</v>
      </c>
      <c r="K119" s="181">
        <v>10</v>
      </c>
      <c r="L119" s="181" t="s">
        <v>539</v>
      </c>
      <c r="M119" s="181">
        <v>10</v>
      </c>
      <c r="N119" s="181" t="s">
        <v>1145</v>
      </c>
      <c r="O119" s="259">
        <f>VLOOKUP(N119,Sheet1!$B$2:$C$12,2,TRUE)</f>
        <v>7</v>
      </c>
      <c r="P119" s="497">
        <f t="shared" si="17"/>
        <v>9</v>
      </c>
      <c r="Q119" s="431"/>
      <c r="R119" s="432"/>
      <c r="S119" s="252" t="s">
        <v>1114</v>
      </c>
      <c r="T119" s="252" t="s">
        <v>1145</v>
      </c>
      <c r="U119" s="259">
        <f>VLOOKUP(T119,Sheet1!$B$2:$C$12,2,TRUE)</f>
        <v>7</v>
      </c>
      <c r="V119" s="181" t="str">
        <f>IFERROR(VLOOKUP($D119,'[1]Chi tiet'!$D$7:$L$389,8,0),0)</f>
        <v>A4</v>
      </c>
      <c r="W119" s="259">
        <f>VLOOKUP(V119,Sheet1!$B$2:$C$12,2,TRUE)</f>
        <v>7</v>
      </c>
      <c r="X119" s="181" t="str">
        <f>IFERROR(VLOOKUP($D119,'[2]Gui chi Quynh'!D$7:K$393,7,0),0)</f>
        <v>A4</v>
      </c>
      <c r="Y119" s="259">
        <f>VLOOKUP(X119,Sheet1!$B$2:$C$12,2,TRUE)</f>
        <v>7</v>
      </c>
      <c r="Z119" s="181" t="str">
        <f>IFERROR(VLOOKUP($D119,'[3]Chi tiet'!$D$7:$L$397,8,0),0)</f>
        <v>A4</v>
      </c>
      <c r="AA119" s="259">
        <f>VLOOKUP(Z119,Sheet1!$B$2:$C$12,2,TRUE)</f>
        <v>7</v>
      </c>
      <c r="AB119" s="181"/>
      <c r="AC119" s="259" t="e">
        <f>VLOOKUP(AB119,Sheet1!$B$2:$C$12,2,TRUE)</f>
        <v>#N/A</v>
      </c>
      <c r="AD119" s="442">
        <f t="shared" si="18"/>
        <v>7</v>
      </c>
      <c r="AE119" s="443">
        <f t="shared" si="22"/>
        <v>1</v>
      </c>
      <c r="AF119" s="444" t="str">
        <f t="shared" si="23"/>
        <v>Tốt</v>
      </c>
      <c r="AG119" s="453">
        <f t="shared" si="19"/>
        <v>8</v>
      </c>
      <c r="AH119" s="453">
        <f t="shared" si="16"/>
        <v>0</v>
      </c>
      <c r="AI119" s="453" t="str">
        <f t="shared" si="20"/>
        <v>Xuất sắc</v>
      </c>
      <c r="AJ119" s="181" t="s">
        <v>1573</v>
      </c>
      <c r="AK119" s="181"/>
      <c r="AL119" s="181"/>
      <c r="AM119" s="67"/>
      <c r="AN119" s="181" t="str">
        <f>IFERROR(VLOOKUP($D119,'[5]BIEN BAN'!$D$8:$AJ$343,33,0),0)</f>
        <v>HTXS NV</v>
      </c>
      <c r="AO119" s="293" t="s">
        <v>1585</v>
      </c>
      <c r="AP119" s="293"/>
    </row>
    <row r="120" spans="1:42" s="226" customFormat="1" ht="47.25" x14ac:dyDescent="0.25">
      <c r="A120" s="344">
        <f t="shared" si="21"/>
        <v>112</v>
      </c>
      <c r="B120" s="344" t="s">
        <v>594</v>
      </c>
      <c r="C120" s="33" t="s">
        <v>1085</v>
      </c>
      <c r="D120" s="259" t="s">
        <v>1267</v>
      </c>
      <c r="E120" s="181"/>
      <c r="F120" s="257"/>
      <c r="G120" s="257"/>
      <c r="H120" s="257"/>
      <c r="I120" s="257"/>
      <c r="J120" s="181" t="s">
        <v>539</v>
      </c>
      <c r="K120" s="181">
        <v>10</v>
      </c>
      <c r="L120" s="181" t="s">
        <v>539</v>
      </c>
      <c r="M120" s="181">
        <v>10</v>
      </c>
      <c r="N120" s="181" t="s">
        <v>1145</v>
      </c>
      <c r="O120" s="259">
        <f>VLOOKUP(N120,Sheet1!$B$2:$C$12,2,TRUE)</f>
        <v>7</v>
      </c>
      <c r="P120" s="497">
        <f t="shared" si="17"/>
        <v>9</v>
      </c>
      <c r="Q120" s="431"/>
      <c r="R120" s="432"/>
      <c r="S120" s="252" t="s">
        <v>1114</v>
      </c>
      <c r="T120" s="252" t="s">
        <v>1145</v>
      </c>
      <c r="U120" s="259">
        <f>VLOOKUP(T120,Sheet1!$B$2:$C$12,2,TRUE)</f>
        <v>7</v>
      </c>
      <c r="V120" s="181" t="str">
        <f>IFERROR(VLOOKUP($D120,'[1]Chi tiet'!$D$7:$L$389,8,0),0)</f>
        <v>A4</v>
      </c>
      <c r="W120" s="259">
        <f>VLOOKUP(V120,Sheet1!$B$2:$C$12,2,TRUE)</f>
        <v>7</v>
      </c>
      <c r="X120" s="181" t="str">
        <f>IFERROR(VLOOKUP($D120,'[2]Gui chi Quynh'!D$7:K$393,7,0),0)</f>
        <v>A4</v>
      </c>
      <c r="Y120" s="259">
        <f>VLOOKUP(X120,Sheet1!$B$2:$C$12,2,TRUE)</f>
        <v>7</v>
      </c>
      <c r="Z120" s="181" t="str">
        <f>IFERROR(VLOOKUP($D120,'[3]Chi tiet'!$D$7:$L$397,8,0),0)</f>
        <v>A4</v>
      </c>
      <c r="AA120" s="259">
        <f>VLOOKUP(Z120,Sheet1!$B$2:$C$12,2,TRUE)</f>
        <v>7</v>
      </c>
      <c r="AB120" s="181"/>
      <c r="AC120" s="259" t="e">
        <f>VLOOKUP(AB120,Sheet1!$B$2:$C$12,2,TRUE)</f>
        <v>#N/A</v>
      </c>
      <c r="AD120" s="442">
        <f t="shared" si="18"/>
        <v>7</v>
      </c>
      <c r="AE120" s="443">
        <f t="shared" si="22"/>
        <v>1</v>
      </c>
      <c r="AF120" s="444" t="str">
        <f t="shared" si="23"/>
        <v>Tốt</v>
      </c>
      <c r="AG120" s="453">
        <f t="shared" si="19"/>
        <v>8</v>
      </c>
      <c r="AH120" s="453">
        <f t="shared" si="16"/>
        <v>0</v>
      </c>
      <c r="AI120" s="453" t="str">
        <f t="shared" si="20"/>
        <v>Xuất sắc</v>
      </c>
      <c r="AJ120" s="181" t="s">
        <v>1573</v>
      </c>
      <c r="AK120" s="181"/>
      <c r="AL120" s="181"/>
      <c r="AM120" s="67"/>
      <c r="AN120" s="181" t="str">
        <f>IFERROR(VLOOKUP($D120,'[5]BIEN BAN'!$D$8:$AJ$343,33,0),0)</f>
        <v>HTXS NV</v>
      </c>
      <c r="AO120" s="293" t="s">
        <v>1585</v>
      </c>
      <c r="AP120" s="293"/>
    </row>
    <row r="121" spans="1:42" s="226" customFormat="1" ht="31.5" x14ac:dyDescent="0.25">
      <c r="A121" s="344">
        <f t="shared" si="21"/>
        <v>113</v>
      </c>
      <c r="B121" s="344"/>
      <c r="C121" s="379" t="s">
        <v>1500</v>
      </c>
      <c r="D121" s="421" t="s">
        <v>1501</v>
      </c>
      <c r="E121" s="181"/>
      <c r="F121" s="257"/>
      <c r="G121" s="257"/>
      <c r="H121" s="257"/>
      <c r="I121" s="257"/>
      <c r="J121" s="257"/>
      <c r="K121" s="257"/>
      <c r="L121" s="257"/>
      <c r="M121" s="257"/>
      <c r="N121" s="257"/>
      <c r="O121" s="257"/>
      <c r="P121" s="497"/>
      <c r="Q121" s="433"/>
      <c r="R121" s="433"/>
      <c r="S121" s="370"/>
      <c r="T121" s="370"/>
      <c r="U121" s="259" t="e">
        <f>VLOOKUP(T121,Sheet1!$B$2:$C$12,2,TRUE)</f>
        <v>#N/A</v>
      </c>
      <c r="V121" s="181" t="str">
        <f>IFERROR(VLOOKUP($D121,'[1]Chi tiet'!$D$7:$L$389,8,0),0)</f>
        <v>A4</v>
      </c>
      <c r="W121" s="259">
        <f>VLOOKUP(V121,Sheet1!$B$2:$C$12,2,TRUE)</f>
        <v>7</v>
      </c>
      <c r="X121" s="181" t="str">
        <f>IFERROR(VLOOKUP($D121,'[2]Gui chi Quynh'!D$7:K$393,7,0),0)</f>
        <v>A4</v>
      </c>
      <c r="Y121" s="259">
        <f>VLOOKUP(X121,Sheet1!$B$2:$C$12,2,TRUE)</f>
        <v>7</v>
      </c>
      <c r="Z121" s="181" t="str">
        <f>IFERROR(VLOOKUP($D121,'[3]Chi tiet'!$D$7:$L$397,8,0),0)</f>
        <v>A4</v>
      </c>
      <c r="AA121" s="259">
        <f>VLOOKUP(Z121,Sheet1!$B$2:$C$12,2,TRUE)</f>
        <v>7</v>
      </c>
      <c r="AB121" s="181"/>
      <c r="AC121" s="259" t="e">
        <f>VLOOKUP(AB121,Sheet1!$B$2:$C$12,2,TRUE)</f>
        <v>#N/A</v>
      </c>
      <c r="AD121" s="442" t="e">
        <f t="shared" si="18"/>
        <v>#N/A</v>
      </c>
      <c r="AE121" s="443">
        <f t="shared" si="22"/>
        <v>0</v>
      </c>
      <c r="AF121" s="444" t="e">
        <f t="shared" si="23"/>
        <v>#N/A</v>
      </c>
      <c r="AG121" s="453" t="e">
        <f t="shared" si="19"/>
        <v>#N/A</v>
      </c>
      <c r="AH121" s="453">
        <f t="shared" si="16"/>
        <v>0</v>
      </c>
      <c r="AI121" s="453" t="e">
        <f t="shared" si="20"/>
        <v>#N/A</v>
      </c>
      <c r="AJ121" s="181" t="s">
        <v>1573</v>
      </c>
      <c r="AK121" s="181"/>
      <c r="AL121" s="181"/>
      <c r="AM121" s="67"/>
      <c r="AN121" s="181" t="str">
        <f>IFERROR(VLOOKUP($D121,'[5]BIEN BAN'!$D$8:$AJ$343,33,0),0)</f>
        <v>Không đánh giá</v>
      </c>
      <c r="AO121" s="501" t="s">
        <v>1512</v>
      </c>
      <c r="AP121" s="293"/>
    </row>
    <row r="122" spans="1:42" s="226" customFormat="1" ht="31.5" x14ac:dyDescent="0.25">
      <c r="A122" s="344">
        <f t="shared" si="21"/>
        <v>114</v>
      </c>
      <c r="B122" s="344"/>
      <c r="C122" s="379" t="s">
        <v>1502</v>
      </c>
      <c r="D122" s="421" t="s">
        <v>1503</v>
      </c>
      <c r="E122" s="181"/>
      <c r="F122" s="257"/>
      <c r="G122" s="257"/>
      <c r="H122" s="257"/>
      <c r="I122" s="257"/>
      <c r="J122" s="257"/>
      <c r="K122" s="257"/>
      <c r="L122" s="257"/>
      <c r="M122" s="257"/>
      <c r="N122" s="257"/>
      <c r="O122" s="257"/>
      <c r="P122" s="497"/>
      <c r="Q122" s="433"/>
      <c r="R122" s="433"/>
      <c r="S122" s="370"/>
      <c r="T122" s="370"/>
      <c r="U122" s="259" t="e">
        <f>VLOOKUP(T122,Sheet1!$B$2:$C$12,2,TRUE)</f>
        <v>#N/A</v>
      </c>
      <c r="V122" s="181" t="str">
        <f>IFERROR(VLOOKUP($D122,'[1]Chi tiet'!$D$7:$L$389,8,0),0)</f>
        <v>A4</v>
      </c>
      <c r="W122" s="259">
        <f>VLOOKUP(V122,Sheet1!$B$2:$C$12,2,TRUE)</f>
        <v>7</v>
      </c>
      <c r="X122" s="181" t="str">
        <f>IFERROR(VLOOKUP($D122,'[2]Gui chi Quynh'!D$7:K$393,7,0),0)</f>
        <v>A4</v>
      </c>
      <c r="Y122" s="259">
        <f>VLOOKUP(X122,Sheet1!$B$2:$C$12,2,TRUE)</f>
        <v>7</v>
      </c>
      <c r="Z122" s="181" t="str">
        <f>IFERROR(VLOOKUP($D122,'[3]Chi tiet'!$D$7:$L$397,8,0),0)</f>
        <v>A4</v>
      </c>
      <c r="AA122" s="259">
        <f>VLOOKUP(Z122,Sheet1!$B$2:$C$12,2,TRUE)</f>
        <v>7</v>
      </c>
      <c r="AB122" s="181"/>
      <c r="AC122" s="259" t="e">
        <f>VLOOKUP(AB122,Sheet1!$B$2:$C$12,2,TRUE)</f>
        <v>#N/A</v>
      </c>
      <c r="AD122" s="442" t="e">
        <f t="shared" si="18"/>
        <v>#N/A</v>
      </c>
      <c r="AE122" s="443">
        <f t="shared" si="22"/>
        <v>0</v>
      </c>
      <c r="AF122" s="444" t="e">
        <f t="shared" si="23"/>
        <v>#N/A</v>
      </c>
      <c r="AG122" s="453" t="e">
        <f t="shared" si="19"/>
        <v>#N/A</v>
      </c>
      <c r="AH122" s="453">
        <f t="shared" si="16"/>
        <v>0</v>
      </c>
      <c r="AI122" s="453" t="e">
        <f t="shared" si="20"/>
        <v>#N/A</v>
      </c>
      <c r="AJ122" s="181" t="s">
        <v>1573</v>
      </c>
      <c r="AK122" s="181"/>
      <c r="AL122" s="181"/>
      <c r="AM122" s="67"/>
      <c r="AN122" s="181" t="str">
        <f>IFERROR(VLOOKUP($D122,'[5]BIEN BAN'!$D$8:$AJ$343,33,0),0)</f>
        <v>Không đánh giá</v>
      </c>
      <c r="AO122" s="501" t="s">
        <v>1513</v>
      </c>
      <c r="AP122" s="293"/>
    </row>
    <row r="123" spans="1:42" s="226" customFormat="1" ht="31.5" x14ac:dyDescent="0.25">
      <c r="A123" s="344">
        <f t="shared" si="21"/>
        <v>115</v>
      </c>
      <c r="B123" s="344"/>
      <c r="C123" s="379" t="s">
        <v>1504</v>
      </c>
      <c r="D123" s="421" t="s">
        <v>1505</v>
      </c>
      <c r="E123" s="181"/>
      <c r="F123" s="257"/>
      <c r="G123" s="257"/>
      <c r="H123" s="257"/>
      <c r="I123" s="257"/>
      <c r="J123" s="257"/>
      <c r="K123" s="257"/>
      <c r="L123" s="257"/>
      <c r="M123" s="257"/>
      <c r="N123" s="257"/>
      <c r="O123" s="257"/>
      <c r="P123" s="497"/>
      <c r="Q123" s="433"/>
      <c r="R123" s="433"/>
      <c r="S123" s="370"/>
      <c r="T123" s="370"/>
      <c r="U123" s="259" t="e">
        <f>VLOOKUP(T123,Sheet1!$B$2:$C$12,2,TRUE)</f>
        <v>#N/A</v>
      </c>
      <c r="V123" s="181" t="str">
        <f>IFERROR(VLOOKUP($D123,'[1]Chi tiet'!$D$7:$L$389,8,0),0)</f>
        <v>A4</v>
      </c>
      <c r="W123" s="259">
        <f>VLOOKUP(V123,Sheet1!$B$2:$C$12,2,TRUE)</f>
        <v>7</v>
      </c>
      <c r="X123" s="181" t="str">
        <f>IFERROR(VLOOKUP($D123,'[2]Gui chi Quynh'!D$7:K$393,7,0),0)</f>
        <v>A4</v>
      </c>
      <c r="Y123" s="259">
        <f>VLOOKUP(X123,Sheet1!$B$2:$C$12,2,TRUE)</f>
        <v>7</v>
      </c>
      <c r="Z123" s="181" t="str">
        <f>IFERROR(VLOOKUP($D123,'[3]Chi tiet'!$D$7:$L$397,8,0),0)</f>
        <v>A4</v>
      </c>
      <c r="AA123" s="259">
        <f>VLOOKUP(Z123,Sheet1!$B$2:$C$12,2,TRUE)</f>
        <v>7</v>
      </c>
      <c r="AB123" s="181"/>
      <c r="AC123" s="259" t="e">
        <f>VLOOKUP(AB123,Sheet1!$B$2:$C$12,2,TRUE)</f>
        <v>#N/A</v>
      </c>
      <c r="AD123" s="442" t="e">
        <f t="shared" si="18"/>
        <v>#N/A</v>
      </c>
      <c r="AE123" s="443">
        <f t="shared" si="22"/>
        <v>0</v>
      </c>
      <c r="AF123" s="444" t="e">
        <f t="shared" si="23"/>
        <v>#N/A</v>
      </c>
      <c r="AG123" s="453" t="e">
        <f t="shared" si="19"/>
        <v>#N/A</v>
      </c>
      <c r="AH123" s="453">
        <f t="shared" si="16"/>
        <v>0</v>
      </c>
      <c r="AI123" s="453" t="e">
        <f t="shared" si="20"/>
        <v>#N/A</v>
      </c>
      <c r="AJ123" s="181" t="s">
        <v>1573</v>
      </c>
      <c r="AK123" s="181"/>
      <c r="AL123" s="181"/>
      <c r="AM123" s="67"/>
      <c r="AN123" s="181" t="str">
        <f>IFERROR(VLOOKUP($D123,'[5]BIEN BAN'!$D$8:$AJ$343,33,0),0)</f>
        <v>Không đánh giá</v>
      </c>
      <c r="AO123" s="501" t="s">
        <v>1514</v>
      </c>
      <c r="AP123" s="293"/>
    </row>
    <row r="124" spans="1:42" s="226" customFormat="1" x14ac:dyDescent="0.25">
      <c r="A124" s="344">
        <f t="shared" si="21"/>
        <v>116</v>
      </c>
      <c r="B124" s="344" t="s">
        <v>575</v>
      </c>
      <c r="C124" s="33" t="s">
        <v>1064</v>
      </c>
      <c r="D124" s="259" t="s">
        <v>1268</v>
      </c>
      <c r="E124" s="181" t="s">
        <v>23</v>
      </c>
      <c r="F124" s="181" t="s">
        <v>539</v>
      </c>
      <c r="G124" s="181">
        <v>10</v>
      </c>
      <c r="H124" s="366" t="s">
        <v>549</v>
      </c>
      <c r="I124" s="366">
        <v>6</v>
      </c>
      <c r="J124" s="181" t="s">
        <v>539</v>
      </c>
      <c r="K124" s="181">
        <v>10</v>
      </c>
      <c r="L124" s="181" t="s">
        <v>539</v>
      </c>
      <c r="M124" s="181">
        <v>10</v>
      </c>
      <c r="N124" s="181" t="s">
        <v>1143</v>
      </c>
      <c r="O124" s="259">
        <f>VLOOKUP(N124,Sheet1!$B$2:$C$12,2,TRUE)</f>
        <v>9</v>
      </c>
      <c r="P124" s="497">
        <f t="shared" si="17"/>
        <v>9</v>
      </c>
      <c r="Q124" s="431">
        <f t="shared" ref="Q124" si="27">COUNTIF(E124:N124,"C*")*1+COUNTIF(E124:N124,"D")*2+COUNTIF(E124:N124,"E")*3</f>
        <v>0</v>
      </c>
      <c r="R124" s="432" t="str">
        <f t="shared" ref="R124:R186" si="28">IF(Q124&gt;=3,"Không hoàn thành",IF(AND($P124&gt;=8,$P124&lt;=10,Q124=0),"Xuất sắc",IF(AND($P124&gt;=8,$P124&lt;=10,Q124=1),"Tốt",IF(AND($P124&gt;=8,$P124&lt;=10,Q124=2),"Hoàn thành",IF(AND($P124&gt;6,$P124&lt;8,Q124&lt;=1),"Tốt",IF(AND($P124&gt;6,$P124&lt;8,Q124=2),"Hoàn thành",IF(AND($P124&gt;=5,$P124&lt;=6,Q124&lt;=2),"Hoàn thành",IF(AND($P124&lt;5,Q124&gt;3),"Không hoàn thành",""))))))))</f>
        <v>Xuất sắc</v>
      </c>
      <c r="S124" s="248" t="s">
        <v>539</v>
      </c>
      <c r="T124" s="252" t="s">
        <v>1143</v>
      </c>
      <c r="U124" s="259">
        <f>VLOOKUP(T124,Sheet1!$B$2:$C$12,2,TRUE)</f>
        <v>9</v>
      </c>
      <c r="V124" s="181" t="str">
        <f>IFERROR(VLOOKUP($D124,'[1]Chi tiet'!$D$7:$L$389,8,0),0)</f>
        <v>A1</v>
      </c>
      <c r="W124" s="259">
        <f>VLOOKUP(V124,Sheet1!$B$2:$C$12,2,TRUE)</f>
        <v>10</v>
      </c>
      <c r="X124" s="181" t="str">
        <f>IFERROR(VLOOKUP($D124,'[2]Gui chi Quynh'!D$7:K$393,7,0),0)</f>
        <v>A1</v>
      </c>
      <c r="Y124" s="259">
        <f>VLOOKUP(X124,Sheet1!$B$2:$C$12,2,TRUE)</f>
        <v>10</v>
      </c>
      <c r="Z124" s="181" t="str">
        <f>IFERROR(VLOOKUP($D124,'[3]Chi tiet'!$D$7:$L$397,8,0),0)</f>
        <v>A1</v>
      </c>
      <c r="AA124" s="259">
        <f>VLOOKUP(Z124,Sheet1!$B$2:$C$12,2,TRUE)</f>
        <v>10</v>
      </c>
      <c r="AB124" s="181"/>
      <c r="AC124" s="259" t="e">
        <f>VLOOKUP(AB124,Sheet1!$B$2:$C$12,2,TRUE)</f>
        <v>#N/A</v>
      </c>
      <c r="AD124" s="442">
        <f t="shared" si="18"/>
        <v>9.75</v>
      </c>
      <c r="AE124" s="443">
        <f t="shared" si="22"/>
        <v>0</v>
      </c>
      <c r="AF124" s="444" t="str">
        <f t="shared" si="23"/>
        <v>Xuất sắc</v>
      </c>
      <c r="AG124" s="453">
        <f t="shared" si="19"/>
        <v>9.3800000000000008</v>
      </c>
      <c r="AH124" s="453">
        <f t="shared" si="16"/>
        <v>0</v>
      </c>
      <c r="AI124" s="453" t="str">
        <f t="shared" si="20"/>
        <v>Xuất sắc</v>
      </c>
      <c r="AJ124" s="453" t="str">
        <f t="shared" ref="AJ124:AJ186" si="29">IF($AH124=1,"Không đạt LĐTT",IF(OR($AI124= "Xuất sắc", $AI124="Tốt"),"Đạt LĐTT","Không đạt LĐTT"))</f>
        <v>Đạt LĐTT</v>
      </c>
      <c r="AK124" s="181"/>
      <c r="AL124" s="181"/>
      <c r="AM124" s="67">
        <f>VLOOKUP($C124,'[4]Tong hop ket qua'!$D$17:$G$187,4,0)</f>
        <v>87.5</v>
      </c>
      <c r="AN124" s="181" t="str">
        <f>IFERROR(VLOOKUP($D124,'[5]BIEN BAN'!$D$8:$AJ$343,33,0),0)</f>
        <v>HTT NV</v>
      </c>
      <c r="AO124" s="293"/>
      <c r="AP124" s="293"/>
    </row>
    <row r="125" spans="1:42" s="226" customFormat="1" x14ac:dyDescent="0.25">
      <c r="A125" s="344">
        <f t="shared" si="21"/>
        <v>117</v>
      </c>
      <c r="B125" s="344" t="s">
        <v>576</v>
      </c>
      <c r="C125" s="230" t="s">
        <v>130</v>
      </c>
      <c r="D125" s="259" t="s">
        <v>1269</v>
      </c>
      <c r="E125" s="259"/>
      <c r="F125" s="181" t="s">
        <v>539</v>
      </c>
      <c r="G125" s="181">
        <v>10</v>
      </c>
      <c r="H125" s="181" t="s">
        <v>539</v>
      </c>
      <c r="I125" s="181">
        <v>10</v>
      </c>
      <c r="J125" s="181" t="s">
        <v>539</v>
      </c>
      <c r="K125" s="181">
        <v>10</v>
      </c>
      <c r="L125" s="181" t="s">
        <v>539</v>
      </c>
      <c r="M125" s="181">
        <v>10</v>
      </c>
      <c r="N125" s="181" t="s">
        <v>1145</v>
      </c>
      <c r="O125" s="259">
        <f>VLOOKUP(N125,Sheet1!$B$2:$C$12,2,TRUE)</f>
        <v>7</v>
      </c>
      <c r="P125" s="497">
        <f t="shared" si="17"/>
        <v>9.4</v>
      </c>
      <c r="Q125" s="431">
        <f t="shared" ref="Q125:Q187" si="30">COUNTIF(E125:N125,"C*")*1+COUNTIF(E125:N125,"D")*2+COUNTIF(E125:N125,"E")*3</f>
        <v>0</v>
      </c>
      <c r="R125" s="432" t="str">
        <f t="shared" si="28"/>
        <v>Xuất sắc</v>
      </c>
      <c r="S125" s="248" t="s">
        <v>539</v>
      </c>
      <c r="T125" s="252" t="s">
        <v>1144</v>
      </c>
      <c r="U125" s="259">
        <f>VLOOKUP(T125,Sheet1!$B$2:$C$12,2,TRUE)</f>
        <v>8</v>
      </c>
      <c r="V125" s="181" t="str">
        <f>IFERROR(VLOOKUP($D125,'[1]Chi tiet'!$D$7:$L$389,8,0),0)</f>
        <v>A3</v>
      </c>
      <c r="W125" s="259">
        <f>VLOOKUP(V125,Sheet1!$B$2:$C$12,2,TRUE)</f>
        <v>8</v>
      </c>
      <c r="X125" s="181" t="str">
        <f>IFERROR(VLOOKUP($D125,'[2]Gui chi Quynh'!D$7:K$393,7,0),0)</f>
        <v>A3</v>
      </c>
      <c r="Y125" s="259">
        <f>VLOOKUP(X125,Sheet1!$B$2:$C$12,2,TRUE)</f>
        <v>8</v>
      </c>
      <c r="Z125" s="181" t="str">
        <f>IFERROR(VLOOKUP($D125,'[3]Chi tiet'!$D$7:$L$397,8,0),0)</f>
        <v>A3</v>
      </c>
      <c r="AA125" s="259">
        <f>VLOOKUP(Z125,Sheet1!$B$2:$C$12,2,TRUE)</f>
        <v>8</v>
      </c>
      <c r="AB125" s="181"/>
      <c r="AC125" s="259" t="e">
        <f>VLOOKUP(AB125,Sheet1!$B$2:$C$12,2,TRUE)</f>
        <v>#N/A</v>
      </c>
      <c r="AD125" s="442">
        <f t="shared" si="18"/>
        <v>8</v>
      </c>
      <c r="AE125" s="443">
        <f t="shared" si="22"/>
        <v>0</v>
      </c>
      <c r="AF125" s="444" t="str">
        <f t="shared" si="23"/>
        <v>Xuất sắc</v>
      </c>
      <c r="AG125" s="453">
        <f t="shared" si="19"/>
        <v>8.6999999999999993</v>
      </c>
      <c r="AH125" s="453">
        <f t="shared" si="16"/>
        <v>0</v>
      </c>
      <c r="AI125" s="453" t="str">
        <f t="shared" si="20"/>
        <v>Xuất sắc</v>
      </c>
      <c r="AJ125" s="453" t="str">
        <f t="shared" si="29"/>
        <v>Đạt LĐTT</v>
      </c>
      <c r="AK125" s="181"/>
      <c r="AL125" s="181"/>
      <c r="AM125" s="67"/>
      <c r="AN125" s="181" t="str">
        <f>IFERROR(VLOOKUP($D125,'[5]BIEN BAN'!$D$8:$AJ$343,33,0),0)</f>
        <v>HTXS NV</v>
      </c>
      <c r="AO125" s="293"/>
      <c r="AP125" s="293"/>
    </row>
    <row r="126" spans="1:42" s="226" customFormat="1" x14ac:dyDescent="0.25">
      <c r="A126" s="344">
        <f t="shared" si="21"/>
        <v>118</v>
      </c>
      <c r="B126" s="344" t="s">
        <v>577</v>
      </c>
      <c r="C126" s="230" t="s">
        <v>139</v>
      </c>
      <c r="D126" s="259" t="s">
        <v>1270</v>
      </c>
      <c r="E126" s="259"/>
      <c r="F126" s="181" t="s">
        <v>539</v>
      </c>
      <c r="G126" s="181">
        <v>10</v>
      </c>
      <c r="H126" s="181" t="s">
        <v>539</v>
      </c>
      <c r="I126" s="181">
        <v>10</v>
      </c>
      <c r="J126" s="366" t="s">
        <v>549</v>
      </c>
      <c r="K126" s="366">
        <v>6</v>
      </c>
      <c r="L126" s="181" t="s">
        <v>539</v>
      </c>
      <c r="M126" s="181">
        <v>10</v>
      </c>
      <c r="N126" s="181" t="s">
        <v>1145</v>
      </c>
      <c r="O126" s="259">
        <f>VLOOKUP(N126,Sheet1!$B$2:$C$12,2,TRUE)</f>
        <v>7</v>
      </c>
      <c r="P126" s="497">
        <f t="shared" si="17"/>
        <v>8.6</v>
      </c>
      <c r="Q126" s="431">
        <f t="shared" si="30"/>
        <v>0</v>
      </c>
      <c r="R126" s="432" t="str">
        <f t="shared" si="28"/>
        <v>Xuất sắc</v>
      </c>
      <c r="S126" s="248" t="s">
        <v>539</v>
      </c>
      <c r="T126" s="252" t="s">
        <v>1145</v>
      </c>
      <c r="U126" s="259">
        <f>VLOOKUP(T126,Sheet1!$B$2:$C$12,2,TRUE)</f>
        <v>7</v>
      </c>
      <c r="V126" s="181" t="str">
        <f>IFERROR(VLOOKUP($D126,'[1]Chi tiet'!$D$7:$L$389,8,0),0)</f>
        <v>A4</v>
      </c>
      <c r="W126" s="259">
        <f>VLOOKUP(V126,Sheet1!$B$2:$C$12,2,TRUE)</f>
        <v>7</v>
      </c>
      <c r="X126" s="181" t="str">
        <f>IFERROR(VLOOKUP($D126,'[2]Gui chi Quynh'!D$7:K$393,7,0),0)</f>
        <v>A3</v>
      </c>
      <c r="Y126" s="259">
        <f>VLOOKUP(X126,Sheet1!$B$2:$C$12,2,TRUE)</f>
        <v>8</v>
      </c>
      <c r="Z126" s="181" t="str">
        <f>IFERROR(VLOOKUP($D126,'[3]Chi tiet'!$D$7:$L$397,8,0),0)</f>
        <v>A3</v>
      </c>
      <c r="AA126" s="259">
        <f>VLOOKUP(Z126,Sheet1!$B$2:$C$12,2,TRUE)</f>
        <v>8</v>
      </c>
      <c r="AB126" s="181"/>
      <c r="AC126" s="259" t="e">
        <f>VLOOKUP(AB126,Sheet1!$B$2:$C$12,2,TRUE)</f>
        <v>#N/A</v>
      </c>
      <c r="AD126" s="442">
        <f t="shared" si="18"/>
        <v>7.5</v>
      </c>
      <c r="AE126" s="443">
        <f t="shared" si="22"/>
        <v>0</v>
      </c>
      <c r="AF126" s="444" t="str">
        <f t="shared" si="23"/>
        <v>Tốt</v>
      </c>
      <c r="AG126" s="453">
        <f t="shared" si="19"/>
        <v>8.0500000000000007</v>
      </c>
      <c r="AH126" s="453">
        <f t="shared" si="16"/>
        <v>0</v>
      </c>
      <c r="AI126" s="453" t="str">
        <f t="shared" si="20"/>
        <v>Xuất sắc</v>
      </c>
      <c r="AJ126" s="453" t="str">
        <f t="shared" si="29"/>
        <v>Đạt LĐTT</v>
      </c>
      <c r="AK126" s="181"/>
      <c r="AL126" s="181"/>
      <c r="AM126" s="67"/>
      <c r="AN126" s="181" t="str">
        <f>IFERROR(VLOOKUP($D126,'[5]BIEN BAN'!$D$8:$AJ$343,33,0),0)</f>
        <v>HTT NV</v>
      </c>
      <c r="AO126" s="293"/>
      <c r="AP126" s="293"/>
    </row>
    <row r="127" spans="1:42" s="226" customFormat="1" x14ac:dyDescent="0.25">
      <c r="A127" s="344">
        <f t="shared" si="21"/>
        <v>119</v>
      </c>
      <c r="B127" s="344" t="s">
        <v>578</v>
      </c>
      <c r="C127" s="230" t="s">
        <v>144</v>
      </c>
      <c r="D127" s="259" t="s">
        <v>1271</v>
      </c>
      <c r="E127" s="259"/>
      <c r="F127" s="181" t="s">
        <v>539</v>
      </c>
      <c r="G127" s="181">
        <v>10</v>
      </c>
      <c r="H127" s="181" t="s">
        <v>539</v>
      </c>
      <c r="I127" s="181">
        <v>10</v>
      </c>
      <c r="J127" s="181" t="s">
        <v>539</v>
      </c>
      <c r="K127" s="181">
        <v>10</v>
      </c>
      <c r="L127" s="181" t="s">
        <v>539</v>
      </c>
      <c r="M127" s="181">
        <v>10</v>
      </c>
      <c r="N127" s="181" t="s">
        <v>1144</v>
      </c>
      <c r="O127" s="259">
        <f>VLOOKUP(N127,Sheet1!$B$2:$C$12,2,TRUE)</f>
        <v>8</v>
      </c>
      <c r="P127" s="497">
        <f t="shared" si="17"/>
        <v>9.6</v>
      </c>
      <c r="Q127" s="431">
        <f t="shared" si="30"/>
        <v>0</v>
      </c>
      <c r="R127" s="432" t="str">
        <f t="shared" si="28"/>
        <v>Xuất sắc</v>
      </c>
      <c r="S127" s="248" t="s">
        <v>539</v>
      </c>
      <c r="T127" s="252" t="s">
        <v>1145</v>
      </c>
      <c r="U127" s="259">
        <f>VLOOKUP(T127,Sheet1!$B$2:$C$12,2,TRUE)</f>
        <v>7</v>
      </c>
      <c r="V127" s="181" t="str">
        <f>IFERROR(VLOOKUP($D127,'[1]Chi tiet'!$D$7:$L$389,8,0),0)</f>
        <v>A3</v>
      </c>
      <c r="W127" s="259">
        <f>VLOOKUP(V127,Sheet1!$B$2:$C$12,2,TRUE)</f>
        <v>8</v>
      </c>
      <c r="X127" s="181" t="str">
        <f>IFERROR(VLOOKUP($D127,'[2]Gui chi Quynh'!D$7:K$393,7,0),0)</f>
        <v>A2</v>
      </c>
      <c r="Y127" s="259">
        <f>VLOOKUP(X127,Sheet1!$B$2:$C$12,2,TRUE)</f>
        <v>9</v>
      </c>
      <c r="Z127" s="181" t="str">
        <f>IFERROR(VLOOKUP($D127,'[3]Chi tiet'!$D$7:$L$397,8,0),0)</f>
        <v>A4</v>
      </c>
      <c r="AA127" s="259">
        <f>VLOOKUP(Z127,Sheet1!$B$2:$C$12,2,TRUE)</f>
        <v>7</v>
      </c>
      <c r="AB127" s="181"/>
      <c r="AC127" s="259" t="e">
        <f>VLOOKUP(AB127,Sheet1!$B$2:$C$12,2,TRUE)</f>
        <v>#N/A</v>
      </c>
      <c r="AD127" s="442">
        <f t="shared" si="18"/>
        <v>7.75</v>
      </c>
      <c r="AE127" s="443">
        <f t="shared" si="22"/>
        <v>0</v>
      </c>
      <c r="AF127" s="444" t="str">
        <f t="shared" si="23"/>
        <v>Tốt</v>
      </c>
      <c r="AG127" s="453">
        <f t="shared" si="19"/>
        <v>8.68</v>
      </c>
      <c r="AH127" s="453">
        <f t="shared" si="16"/>
        <v>0</v>
      </c>
      <c r="AI127" s="453" t="str">
        <f t="shared" si="20"/>
        <v>Xuất sắc</v>
      </c>
      <c r="AJ127" s="453" t="str">
        <f t="shared" si="29"/>
        <v>Đạt LĐTT</v>
      </c>
      <c r="AK127" s="181"/>
      <c r="AL127" s="181"/>
      <c r="AM127" s="67"/>
      <c r="AN127" s="181" t="str">
        <f>IFERROR(VLOOKUP($D127,'[5]BIEN BAN'!$D$8:$AJ$343,33,0),0)</f>
        <v>HTXS NV</v>
      </c>
      <c r="AO127" s="293"/>
      <c r="AP127" s="293"/>
    </row>
    <row r="128" spans="1:42" s="226" customFormat="1" x14ac:dyDescent="0.25">
      <c r="A128" s="344">
        <f t="shared" si="21"/>
        <v>120</v>
      </c>
      <c r="B128" s="344" t="s">
        <v>579</v>
      </c>
      <c r="C128" s="230" t="s">
        <v>127</v>
      </c>
      <c r="D128" s="259" t="s">
        <v>1272</v>
      </c>
      <c r="E128" s="259"/>
      <c r="F128" s="181" t="s">
        <v>539</v>
      </c>
      <c r="G128" s="181">
        <v>10</v>
      </c>
      <c r="H128" s="181" t="s">
        <v>539</v>
      </c>
      <c r="I128" s="181">
        <v>10</v>
      </c>
      <c r="J128" s="181" t="s">
        <v>539</v>
      </c>
      <c r="K128" s="181">
        <v>10</v>
      </c>
      <c r="L128" s="181" t="s">
        <v>539</v>
      </c>
      <c r="M128" s="181">
        <v>10</v>
      </c>
      <c r="N128" s="181" t="s">
        <v>1145</v>
      </c>
      <c r="O128" s="259">
        <f>VLOOKUP(N128,Sheet1!$B$2:$C$12,2,TRUE)</f>
        <v>7</v>
      </c>
      <c r="P128" s="497">
        <f t="shared" si="17"/>
        <v>9.4</v>
      </c>
      <c r="Q128" s="431">
        <f t="shared" si="30"/>
        <v>0</v>
      </c>
      <c r="R128" s="432" t="str">
        <f t="shared" si="28"/>
        <v>Xuất sắc</v>
      </c>
      <c r="S128" s="248" t="s">
        <v>539</v>
      </c>
      <c r="T128" s="252" t="s">
        <v>1145</v>
      </c>
      <c r="U128" s="259">
        <f>VLOOKUP(T128,Sheet1!$B$2:$C$12,2,TRUE)</f>
        <v>7</v>
      </c>
      <c r="V128" s="181" t="str">
        <f>IFERROR(VLOOKUP($D128,'[1]Chi tiet'!$D$7:$L$389,8,0),0)</f>
        <v>A4</v>
      </c>
      <c r="W128" s="259">
        <f>VLOOKUP(V128,Sheet1!$B$2:$C$12,2,TRUE)</f>
        <v>7</v>
      </c>
      <c r="X128" s="181" t="str">
        <f>IFERROR(VLOOKUP($D128,'[2]Gui chi Quynh'!D$7:K$393,7,0),0)</f>
        <v>A3</v>
      </c>
      <c r="Y128" s="259">
        <f>VLOOKUP(X128,Sheet1!$B$2:$C$12,2,TRUE)</f>
        <v>8</v>
      </c>
      <c r="Z128" s="181" t="str">
        <f>IFERROR(VLOOKUP($D128,'[3]Chi tiet'!$D$7:$L$397,8,0),0)</f>
        <v>A4</v>
      </c>
      <c r="AA128" s="259">
        <f>VLOOKUP(Z128,Sheet1!$B$2:$C$12,2,TRUE)</f>
        <v>7</v>
      </c>
      <c r="AB128" s="181"/>
      <c r="AC128" s="259" t="e">
        <f>VLOOKUP(AB128,Sheet1!$B$2:$C$12,2,TRUE)</f>
        <v>#N/A</v>
      </c>
      <c r="AD128" s="442">
        <f t="shared" si="18"/>
        <v>7.25</v>
      </c>
      <c r="AE128" s="443">
        <f t="shared" si="22"/>
        <v>0</v>
      </c>
      <c r="AF128" s="444" t="str">
        <f t="shared" si="23"/>
        <v>Tốt</v>
      </c>
      <c r="AG128" s="453">
        <f t="shared" si="19"/>
        <v>8.33</v>
      </c>
      <c r="AH128" s="453">
        <f t="shared" si="16"/>
        <v>0</v>
      </c>
      <c r="AI128" s="453" t="str">
        <f t="shared" si="20"/>
        <v>Xuất sắc</v>
      </c>
      <c r="AJ128" s="453" t="str">
        <f t="shared" si="29"/>
        <v>Đạt LĐTT</v>
      </c>
      <c r="AK128" s="181"/>
      <c r="AL128" s="181"/>
      <c r="AM128" s="67"/>
      <c r="AN128" s="181" t="str">
        <f>IFERROR(VLOOKUP($D128,'[5]BIEN BAN'!$D$8:$AJ$343,33,0),0)</f>
        <v>HTXS NV</v>
      </c>
      <c r="AO128" s="293"/>
      <c r="AP128" s="293"/>
    </row>
    <row r="129" spans="1:42" s="226" customFormat="1" x14ac:dyDescent="0.25">
      <c r="A129" s="344">
        <f t="shared" si="21"/>
        <v>121</v>
      </c>
      <c r="B129" s="344" t="s">
        <v>580</v>
      </c>
      <c r="C129" s="230" t="s">
        <v>128</v>
      </c>
      <c r="D129" s="259" t="s">
        <v>1273</v>
      </c>
      <c r="E129" s="259"/>
      <c r="F129" s="181" t="s">
        <v>539</v>
      </c>
      <c r="G129" s="181">
        <v>10</v>
      </c>
      <c r="H129" s="181" t="s">
        <v>539</v>
      </c>
      <c r="I129" s="181">
        <v>10</v>
      </c>
      <c r="J129" s="181" t="s">
        <v>539</v>
      </c>
      <c r="K129" s="181">
        <v>10</v>
      </c>
      <c r="L129" s="181" t="s">
        <v>539</v>
      </c>
      <c r="M129" s="181">
        <v>10</v>
      </c>
      <c r="N129" s="181" t="s">
        <v>1145</v>
      </c>
      <c r="O129" s="259">
        <f>VLOOKUP(N129,Sheet1!$B$2:$C$12,2,TRUE)</f>
        <v>7</v>
      </c>
      <c r="P129" s="497">
        <f t="shared" si="17"/>
        <v>9.4</v>
      </c>
      <c r="Q129" s="431">
        <f t="shared" si="30"/>
        <v>0</v>
      </c>
      <c r="R129" s="432" t="str">
        <f t="shared" si="28"/>
        <v>Xuất sắc</v>
      </c>
      <c r="S129" s="248" t="s">
        <v>539</v>
      </c>
      <c r="T129" s="252" t="s">
        <v>1145</v>
      </c>
      <c r="U129" s="259">
        <f>VLOOKUP(T129,Sheet1!$B$2:$C$12,2,TRUE)</f>
        <v>7</v>
      </c>
      <c r="V129" s="181" t="str">
        <f>IFERROR(VLOOKUP($D129,'[1]Chi tiet'!$D$7:$L$389,8,0),0)</f>
        <v>A4</v>
      </c>
      <c r="W129" s="259">
        <f>VLOOKUP(V129,Sheet1!$B$2:$C$12,2,TRUE)</f>
        <v>7</v>
      </c>
      <c r="X129" s="181" t="str">
        <f>IFERROR(VLOOKUP($D129,'[2]Gui chi Quynh'!D$7:K$393,7,0),0)</f>
        <v>A3</v>
      </c>
      <c r="Y129" s="259">
        <f>VLOOKUP(X129,Sheet1!$B$2:$C$12,2,TRUE)</f>
        <v>8</v>
      </c>
      <c r="Z129" s="181" t="str">
        <f>IFERROR(VLOOKUP($D129,'[3]Chi tiet'!$D$7:$L$397,8,0),0)</f>
        <v>A4</v>
      </c>
      <c r="AA129" s="259">
        <f>VLOOKUP(Z129,Sheet1!$B$2:$C$12,2,TRUE)</f>
        <v>7</v>
      </c>
      <c r="AB129" s="181"/>
      <c r="AC129" s="259" t="e">
        <f>VLOOKUP(AB129,Sheet1!$B$2:$C$12,2,TRUE)</f>
        <v>#N/A</v>
      </c>
      <c r="AD129" s="442">
        <f t="shared" si="18"/>
        <v>7.25</v>
      </c>
      <c r="AE129" s="443">
        <f t="shared" si="22"/>
        <v>0</v>
      </c>
      <c r="AF129" s="444" t="str">
        <f t="shared" si="23"/>
        <v>Tốt</v>
      </c>
      <c r="AG129" s="453">
        <f t="shared" si="19"/>
        <v>8.33</v>
      </c>
      <c r="AH129" s="453">
        <f t="shared" si="16"/>
        <v>0</v>
      </c>
      <c r="AI129" s="453" t="str">
        <f t="shared" si="20"/>
        <v>Xuất sắc</v>
      </c>
      <c r="AJ129" s="453" t="str">
        <f t="shared" si="29"/>
        <v>Đạt LĐTT</v>
      </c>
      <c r="AK129" s="181"/>
      <c r="AL129" s="181"/>
      <c r="AM129" s="67"/>
      <c r="AN129" s="181" t="str">
        <f>IFERROR(VLOOKUP($D129,'[5]BIEN BAN'!$D$8:$AJ$343,33,0),0)</f>
        <v>HTXS NV</v>
      </c>
      <c r="AO129" s="293"/>
      <c r="AP129" s="293"/>
    </row>
    <row r="130" spans="1:42" s="226" customFormat="1" x14ac:dyDescent="0.25">
      <c r="A130" s="344">
        <f t="shared" si="21"/>
        <v>122</v>
      </c>
      <c r="B130" s="344" t="s">
        <v>581</v>
      </c>
      <c r="C130" s="230" t="s">
        <v>129</v>
      </c>
      <c r="D130" s="259" t="s">
        <v>1274</v>
      </c>
      <c r="E130" s="259"/>
      <c r="F130" s="181" t="s">
        <v>539</v>
      </c>
      <c r="G130" s="181">
        <v>10</v>
      </c>
      <c r="H130" s="181" t="s">
        <v>539</v>
      </c>
      <c r="I130" s="181">
        <v>10</v>
      </c>
      <c r="J130" s="181" t="s">
        <v>539</v>
      </c>
      <c r="K130" s="181">
        <v>10</v>
      </c>
      <c r="L130" s="181" t="s">
        <v>539</v>
      </c>
      <c r="M130" s="181">
        <v>10</v>
      </c>
      <c r="N130" s="181" t="s">
        <v>1145</v>
      </c>
      <c r="O130" s="259">
        <f>VLOOKUP(N130,Sheet1!$B$2:$C$12,2,TRUE)</f>
        <v>7</v>
      </c>
      <c r="P130" s="497">
        <f t="shared" si="17"/>
        <v>9.4</v>
      </c>
      <c r="Q130" s="431">
        <f t="shared" si="30"/>
        <v>0</v>
      </c>
      <c r="R130" s="432" t="str">
        <f t="shared" si="28"/>
        <v>Xuất sắc</v>
      </c>
      <c r="S130" s="248" t="s">
        <v>539</v>
      </c>
      <c r="T130" s="252" t="s">
        <v>1145</v>
      </c>
      <c r="U130" s="259">
        <f>VLOOKUP(T130,Sheet1!$B$2:$C$12,2,TRUE)</f>
        <v>7</v>
      </c>
      <c r="V130" s="181" t="str">
        <f>IFERROR(VLOOKUP($D130,'[1]Chi tiet'!$D$7:$L$389,8,0),0)</f>
        <v>A4</v>
      </c>
      <c r="W130" s="259">
        <f>VLOOKUP(V130,Sheet1!$B$2:$C$12,2,TRUE)</f>
        <v>7</v>
      </c>
      <c r="X130" s="181" t="str">
        <f>IFERROR(VLOOKUP($D130,'[2]Gui chi Quynh'!D$7:K$393,7,0),0)</f>
        <v>A3</v>
      </c>
      <c r="Y130" s="259">
        <f>VLOOKUP(X130,Sheet1!$B$2:$C$12,2,TRUE)</f>
        <v>8</v>
      </c>
      <c r="Z130" s="181" t="str">
        <f>IFERROR(VLOOKUP($D130,'[3]Chi tiet'!$D$7:$L$397,8,0),0)</f>
        <v>A4</v>
      </c>
      <c r="AA130" s="259">
        <f>VLOOKUP(Z130,Sheet1!$B$2:$C$12,2,TRUE)</f>
        <v>7</v>
      </c>
      <c r="AB130" s="181"/>
      <c r="AC130" s="259" t="e">
        <f>VLOOKUP(AB130,Sheet1!$B$2:$C$12,2,TRUE)</f>
        <v>#N/A</v>
      </c>
      <c r="AD130" s="442">
        <f t="shared" si="18"/>
        <v>7.25</v>
      </c>
      <c r="AE130" s="443">
        <f t="shared" si="22"/>
        <v>0</v>
      </c>
      <c r="AF130" s="444" t="str">
        <f t="shared" si="23"/>
        <v>Tốt</v>
      </c>
      <c r="AG130" s="453">
        <f t="shared" si="19"/>
        <v>8.33</v>
      </c>
      <c r="AH130" s="453">
        <f t="shared" si="16"/>
        <v>0</v>
      </c>
      <c r="AI130" s="453" t="str">
        <f t="shared" si="20"/>
        <v>Xuất sắc</v>
      </c>
      <c r="AJ130" s="453" t="str">
        <f t="shared" si="29"/>
        <v>Đạt LĐTT</v>
      </c>
      <c r="AK130" s="181"/>
      <c r="AL130" s="181"/>
      <c r="AM130" s="67"/>
      <c r="AN130" s="181" t="str">
        <f>IFERROR(VLOOKUP($D130,'[5]BIEN BAN'!$D$8:$AJ$343,33,0),0)</f>
        <v>HTXS NV</v>
      </c>
      <c r="AO130" s="293"/>
      <c r="AP130" s="293"/>
    </row>
    <row r="131" spans="1:42" s="226" customFormat="1" x14ac:dyDescent="0.25">
      <c r="A131" s="344">
        <f t="shared" si="21"/>
        <v>123</v>
      </c>
      <c r="B131" s="344" t="s">
        <v>582</v>
      </c>
      <c r="C131" s="230" t="s">
        <v>132</v>
      </c>
      <c r="D131" s="259" t="s">
        <v>1275</v>
      </c>
      <c r="E131" s="259"/>
      <c r="F131" s="181" t="s">
        <v>539</v>
      </c>
      <c r="G131" s="181">
        <v>10</v>
      </c>
      <c r="H131" s="181" t="s">
        <v>539</v>
      </c>
      <c r="I131" s="181">
        <v>10</v>
      </c>
      <c r="J131" s="181" t="s">
        <v>539</v>
      </c>
      <c r="K131" s="181">
        <v>10</v>
      </c>
      <c r="L131" s="181" t="s">
        <v>539</v>
      </c>
      <c r="M131" s="181">
        <v>10</v>
      </c>
      <c r="N131" s="181" t="s">
        <v>1145</v>
      </c>
      <c r="O131" s="259">
        <f>VLOOKUP(N131,Sheet1!$B$2:$C$12,2,TRUE)</f>
        <v>7</v>
      </c>
      <c r="P131" s="497">
        <f t="shared" si="17"/>
        <v>9.4</v>
      </c>
      <c r="Q131" s="431">
        <f t="shared" si="30"/>
        <v>0</v>
      </c>
      <c r="R131" s="432" t="str">
        <f t="shared" si="28"/>
        <v>Xuất sắc</v>
      </c>
      <c r="S131" s="248" t="s">
        <v>539</v>
      </c>
      <c r="T131" s="252" t="s">
        <v>1145</v>
      </c>
      <c r="U131" s="259">
        <f>VLOOKUP(T131,Sheet1!$B$2:$C$12,2,TRUE)</f>
        <v>7</v>
      </c>
      <c r="V131" s="181" t="str">
        <f>IFERROR(VLOOKUP($D131,'[1]Chi tiet'!$D$7:$L$389,8,0),0)</f>
        <v>A4</v>
      </c>
      <c r="W131" s="259">
        <f>VLOOKUP(V131,Sheet1!$B$2:$C$12,2,TRUE)</f>
        <v>7</v>
      </c>
      <c r="X131" s="181" t="str">
        <f>IFERROR(VLOOKUP($D131,'[2]Gui chi Quynh'!D$7:K$393,7,0),0)</f>
        <v>A4</v>
      </c>
      <c r="Y131" s="259">
        <f>VLOOKUP(X131,Sheet1!$B$2:$C$12,2,TRUE)</f>
        <v>7</v>
      </c>
      <c r="Z131" s="181" t="str">
        <f>IFERROR(VLOOKUP($D131,'[3]Chi tiet'!$D$7:$L$397,8,0),0)</f>
        <v>A4</v>
      </c>
      <c r="AA131" s="259">
        <f>VLOOKUP(Z131,Sheet1!$B$2:$C$12,2,TRUE)</f>
        <v>7</v>
      </c>
      <c r="AB131" s="181"/>
      <c r="AC131" s="259" t="e">
        <f>VLOOKUP(AB131,Sheet1!$B$2:$C$12,2,TRUE)</f>
        <v>#N/A</v>
      </c>
      <c r="AD131" s="442">
        <f t="shared" si="18"/>
        <v>7</v>
      </c>
      <c r="AE131" s="443">
        <f t="shared" si="22"/>
        <v>0</v>
      </c>
      <c r="AF131" s="444" t="str">
        <f t="shared" si="23"/>
        <v>Tốt</v>
      </c>
      <c r="AG131" s="453">
        <f t="shared" si="19"/>
        <v>8.1999999999999993</v>
      </c>
      <c r="AH131" s="453">
        <f t="shared" si="16"/>
        <v>0</v>
      </c>
      <c r="AI131" s="453" t="str">
        <f t="shared" si="20"/>
        <v>Xuất sắc</v>
      </c>
      <c r="AJ131" s="453" t="str">
        <f t="shared" si="29"/>
        <v>Đạt LĐTT</v>
      </c>
      <c r="AK131" s="181"/>
      <c r="AL131" s="181"/>
      <c r="AM131" s="67"/>
      <c r="AN131" s="181" t="str">
        <f>IFERROR(VLOOKUP($D131,'[5]BIEN BAN'!$D$8:$AJ$343,33,0),0)</f>
        <v>HTXS NV</v>
      </c>
      <c r="AO131" s="293"/>
      <c r="AP131" s="293"/>
    </row>
    <row r="132" spans="1:42" s="226" customFormat="1" x14ac:dyDescent="0.25">
      <c r="A132" s="344">
        <f t="shared" si="21"/>
        <v>124</v>
      </c>
      <c r="B132" s="344" t="s">
        <v>583</v>
      </c>
      <c r="C132" s="230" t="s">
        <v>133</v>
      </c>
      <c r="D132" s="259" t="s">
        <v>1276</v>
      </c>
      <c r="E132" s="259"/>
      <c r="F132" s="181" t="s">
        <v>539</v>
      </c>
      <c r="G132" s="181">
        <v>10</v>
      </c>
      <c r="H132" s="181" t="s">
        <v>539</v>
      </c>
      <c r="I132" s="181">
        <v>10</v>
      </c>
      <c r="J132" s="181" t="s">
        <v>539</v>
      </c>
      <c r="K132" s="181">
        <v>10</v>
      </c>
      <c r="L132" s="181" t="s">
        <v>539</v>
      </c>
      <c r="M132" s="181">
        <v>10</v>
      </c>
      <c r="N132" s="181" t="s">
        <v>1145</v>
      </c>
      <c r="O132" s="259">
        <f>VLOOKUP(N132,Sheet1!$B$2:$C$12,2,TRUE)</f>
        <v>7</v>
      </c>
      <c r="P132" s="497">
        <f t="shared" si="17"/>
        <v>9.4</v>
      </c>
      <c r="Q132" s="431">
        <f t="shared" si="30"/>
        <v>0</v>
      </c>
      <c r="R132" s="432" t="str">
        <f t="shared" si="28"/>
        <v>Xuất sắc</v>
      </c>
      <c r="S132" s="248" t="s">
        <v>539</v>
      </c>
      <c r="T132" s="252" t="s">
        <v>1145</v>
      </c>
      <c r="U132" s="259">
        <f>VLOOKUP(T132,Sheet1!$B$2:$C$12,2,TRUE)</f>
        <v>7</v>
      </c>
      <c r="V132" s="181" t="str">
        <f>IFERROR(VLOOKUP($D132,'[1]Chi tiet'!$D$7:$L$389,8,0),0)</f>
        <v>A3</v>
      </c>
      <c r="W132" s="259">
        <f>VLOOKUP(V132,Sheet1!$B$2:$C$12,2,TRUE)</f>
        <v>8</v>
      </c>
      <c r="X132" s="181" t="str">
        <f>IFERROR(VLOOKUP($D132,'[2]Gui chi Quynh'!D$7:K$393,7,0),0)</f>
        <v>A2</v>
      </c>
      <c r="Y132" s="259">
        <f>VLOOKUP(X132,Sheet1!$B$2:$C$12,2,TRUE)</f>
        <v>9</v>
      </c>
      <c r="Z132" s="181" t="str">
        <f>IFERROR(VLOOKUP($D132,'[3]Chi tiet'!$D$7:$L$397,8,0),0)</f>
        <v>A3</v>
      </c>
      <c r="AA132" s="259">
        <f>VLOOKUP(Z132,Sheet1!$B$2:$C$12,2,TRUE)</f>
        <v>8</v>
      </c>
      <c r="AB132" s="181"/>
      <c r="AC132" s="259" t="e">
        <f>VLOOKUP(AB132,Sheet1!$B$2:$C$12,2,TRUE)</f>
        <v>#N/A</v>
      </c>
      <c r="AD132" s="442">
        <f t="shared" si="18"/>
        <v>8</v>
      </c>
      <c r="AE132" s="443">
        <f t="shared" si="22"/>
        <v>0</v>
      </c>
      <c r="AF132" s="444" t="str">
        <f t="shared" si="23"/>
        <v>Xuất sắc</v>
      </c>
      <c r="AG132" s="453">
        <f t="shared" si="19"/>
        <v>8.6999999999999993</v>
      </c>
      <c r="AH132" s="453">
        <f t="shared" si="16"/>
        <v>0</v>
      </c>
      <c r="AI132" s="453" t="str">
        <f t="shared" si="20"/>
        <v>Xuất sắc</v>
      </c>
      <c r="AJ132" s="453" t="str">
        <f t="shared" si="29"/>
        <v>Đạt LĐTT</v>
      </c>
      <c r="AK132" s="181"/>
      <c r="AL132" s="181"/>
      <c r="AM132" s="67">
        <f>VLOOKUP($C132,'[4]Tong hop ket qua'!$D$17:$G$187,4,0)</f>
        <v>79.5</v>
      </c>
      <c r="AN132" s="181" t="str">
        <f>IFERROR(VLOOKUP($D132,'[5]BIEN BAN'!$D$8:$AJ$343,33,0),0)</f>
        <v>HTXS NV</v>
      </c>
      <c r="AO132" s="294"/>
      <c r="AP132" s="294"/>
    </row>
    <row r="133" spans="1:42" s="226" customFormat="1" x14ac:dyDescent="0.25">
      <c r="A133" s="344">
        <f t="shared" si="21"/>
        <v>125</v>
      </c>
      <c r="B133" s="344" t="s">
        <v>51</v>
      </c>
      <c r="C133" s="230" t="s">
        <v>134</v>
      </c>
      <c r="D133" s="259" t="s">
        <v>1277</v>
      </c>
      <c r="E133" s="259"/>
      <c r="F133" s="181" t="s">
        <v>539</v>
      </c>
      <c r="G133" s="181">
        <v>10</v>
      </c>
      <c r="H133" s="181" t="s">
        <v>539</v>
      </c>
      <c r="I133" s="181">
        <v>10</v>
      </c>
      <c r="J133" s="181" t="s">
        <v>539</v>
      </c>
      <c r="K133" s="181">
        <v>10</v>
      </c>
      <c r="L133" s="181" t="s">
        <v>539</v>
      </c>
      <c r="M133" s="181">
        <v>10</v>
      </c>
      <c r="N133" s="181" t="s">
        <v>1145</v>
      </c>
      <c r="O133" s="259">
        <f>VLOOKUP(N133,Sheet1!$B$2:$C$12,2,TRUE)</f>
        <v>7</v>
      </c>
      <c r="P133" s="497">
        <f t="shared" si="17"/>
        <v>9.4</v>
      </c>
      <c r="Q133" s="431">
        <f t="shared" si="30"/>
        <v>0</v>
      </c>
      <c r="R133" s="432" t="str">
        <f t="shared" si="28"/>
        <v>Xuất sắc</v>
      </c>
      <c r="S133" s="248" t="s">
        <v>539</v>
      </c>
      <c r="T133" s="252" t="s">
        <v>1144</v>
      </c>
      <c r="U133" s="259">
        <f>VLOOKUP(T133,Sheet1!$B$2:$C$12,2,TRUE)</f>
        <v>8</v>
      </c>
      <c r="V133" s="181" t="str">
        <f>IFERROR(VLOOKUP($D133,'[1]Chi tiet'!$D$7:$L$389,8,0),0)</f>
        <v>A4</v>
      </c>
      <c r="W133" s="259">
        <f>VLOOKUP(V133,Sheet1!$B$2:$C$12,2,TRUE)</f>
        <v>7</v>
      </c>
      <c r="X133" s="181" t="str">
        <f>IFERROR(VLOOKUP($D133,'[2]Gui chi Quynh'!D$7:K$393,7,0),0)</f>
        <v>A3</v>
      </c>
      <c r="Y133" s="259">
        <f>VLOOKUP(X133,Sheet1!$B$2:$C$12,2,TRUE)</f>
        <v>8</v>
      </c>
      <c r="Z133" s="181" t="str">
        <f>IFERROR(VLOOKUP($D133,'[3]Chi tiet'!$D$7:$L$397,8,0),0)</f>
        <v>A4</v>
      </c>
      <c r="AA133" s="259">
        <f>VLOOKUP(Z133,Sheet1!$B$2:$C$12,2,TRUE)</f>
        <v>7</v>
      </c>
      <c r="AB133" s="181"/>
      <c r="AC133" s="259" t="e">
        <f>VLOOKUP(AB133,Sheet1!$B$2:$C$12,2,TRUE)</f>
        <v>#N/A</v>
      </c>
      <c r="AD133" s="442">
        <f t="shared" si="18"/>
        <v>7.5</v>
      </c>
      <c r="AE133" s="443">
        <f t="shared" si="22"/>
        <v>0</v>
      </c>
      <c r="AF133" s="444" t="str">
        <f t="shared" si="23"/>
        <v>Tốt</v>
      </c>
      <c r="AG133" s="453">
        <f t="shared" si="19"/>
        <v>8.4499999999999993</v>
      </c>
      <c r="AH133" s="453">
        <f t="shared" si="16"/>
        <v>0</v>
      </c>
      <c r="AI133" s="453" t="str">
        <f t="shared" si="20"/>
        <v>Xuất sắc</v>
      </c>
      <c r="AJ133" s="453" t="str">
        <f t="shared" si="29"/>
        <v>Đạt LĐTT</v>
      </c>
      <c r="AK133" s="181"/>
      <c r="AL133" s="181"/>
      <c r="AM133" s="67"/>
      <c r="AN133" s="181" t="str">
        <f>IFERROR(VLOOKUP($D133,'[5]BIEN BAN'!$D$8:$AJ$343,33,0),0)</f>
        <v>HTXS NV</v>
      </c>
      <c r="AO133" s="293"/>
      <c r="AP133" s="293"/>
    </row>
    <row r="134" spans="1:42" s="226" customFormat="1" x14ac:dyDescent="0.25">
      <c r="A134" s="344">
        <f t="shared" si="21"/>
        <v>126</v>
      </c>
      <c r="B134" s="344" t="s">
        <v>53</v>
      </c>
      <c r="C134" s="230" t="s">
        <v>135</v>
      </c>
      <c r="D134" s="259" t="s">
        <v>1278</v>
      </c>
      <c r="E134" s="259"/>
      <c r="F134" s="181" t="s">
        <v>539</v>
      </c>
      <c r="G134" s="181">
        <v>10</v>
      </c>
      <c r="H134" s="181" t="s">
        <v>539</v>
      </c>
      <c r="I134" s="181">
        <v>10</v>
      </c>
      <c r="J134" s="181" t="s">
        <v>539</v>
      </c>
      <c r="K134" s="181">
        <v>10</v>
      </c>
      <c r="L134" s="181" t="s">
        <v>539</v>
      </c>
      <c r="M134" s="181">
        <v>10</v>
      </c>
      <c r="N134" s="181" t="s">
        <v>1145</v>
      </c>
      <c r="O134" s="259">
        <f>VLOOKUP(N134,Sheet1!$B$2:$C$12,2,TRUE)</f>
        <v>7</v>
      </c>
      <c r="P134" s="497">
        <f t="shared" si="17"/>
        <v>9.4</v>
      </c>
      <c r="Q134" s="431">
        <f t="shared" si="30"/>
        <v>0</v>
      </c>
      <c r="R134" s="432" t="str">
        <f t="shared" si="28"/>
        <v>Xuất sắc</v>
      </c>
      <c r="S134" s="248" t="s">
        <v>539</v>
      </c>
      <c r="T134" s="252" t="s">
        <v>1145</v>
      </c>
      <c r="U134" s="259">
        <f>VLOOKUP(T134,Sheet1!$B$2:$C$12,2,TRUE)</f>
        <v>7</v>
      </c>
      <c r="V134" s="181" t="str">
        <f>IFERROR(VLOOKUP($D134,'[1]Chi tiet'!$D$7:$L$389,8,0),0)</f>
        <v>A4</v>
      </c>
      <c r="W134" s="259">
        <f>VLOOKUP(V134,Sheet1!$B$2:$C$12,2,TRUE)</f>
        <v>7</v>
      </c>
      <c r="X134" s="181" t="str">
        <f>IFERROR(VLOOKUP($D134,'[2]Gui chi Quynh'!D$7:K$393,7,0),0)</f>
        <v>A3</v>
      </c>
      <c r="Y134" s="259">
        <f>VLOOKUP(X134,Sheet1!$B$2:$C$12,2,TRUE)</f>
        <v>8</v>
      </c>
      <c r="Z134" s="181" t="str">
        <f>IFERROR(VLOOKUP($D134,'[3]Chi tiet'!$D$7:$L$397,8,0),0)</f>
        <v>A4</v>
      </c>
      <c r="AA134" s="259">
        <f>VLOOKUP(Z134,Sheet1!$B$2:$C$12,2,TRUE)</f>
        <v>7</v>
      </c>
      <c r="AB134" s="181"/>
      <c r="AC134" s="259" t="e">
        <f>VLOOKUP(AB134,Sheet1!$B$2:$C$12,2,TRUE)</f>
        <v>#N/A</v>
      </c>
      <c r="AD134" s="442">
        <f t="shared" si="18"/>
        <v>7.25</v>
      </c>
      <c r="AE134" s="443">
        <f t="shared" si="22"/>
        <v>0</v>
      </c>
      <c r="AF134" s="444" t="str">
        <f t="shared" si="23"/>
        <v>Tốt</v>
      </c>
      <c r="AG134" s="453">
        <f t="shared" si="19"/>
        <v>8.33</v>
      </c>
      <c r="AH134" s="453">
        <f t="shared" si="16"/>
        <v>0</v>
      </c>
      <c r="AI134" s="453" t="str">
        <f t="shared" si="20"/>
        <v>Xuất sắc</v>
      </c>
      <c r="AJ134" s="453" t="str">
        <f t="shared" si="29"/>
        <v>Đạt LĐTT</v>
      </c>
      <c r="AK134" s="181"/>
      <c r="AL134" s="181"/>
      <c r="AM134" s="67">
        <f>VLOOKUP($C134,'[4]Tong hop ket qua'!$D$17:$G$187,4,0)</f>
        <v>74</v>
      </c>
      <c r="AN134" s="181" t="str">
        <f>IFERROR(VLOOKUP($D134,'[5]BIEN BAN'!$D$8:$AJ$343,33,0),0)</f>
        <v>HTXS NV</v>
      </c>
      <c r="AO134" s="293"/>
      <c r="AP134" s="293"/>
    </row>
    <row r="135" spans="1:42" s="226" customFormat="1" x14ac:dyDescent="0.25">
      <c r="A135" s="344">
        <f t="shared" si="21"/>
        <v>127</v>
      </c>
      <c r="B135" s="344" t="s">
        <v>55</v>
      </c>
      <c r="C135" s="230" t="s">
        <v>136</v>
      </c>
      <c r="D135" s="259" t="s">
        <v>1279</v>
      </c>
      <c r="E135" s="259"/>
      <c r="F135" s="181" t="s">
        <v>539</v>
      </c>
      <c r="G135" s="181">
        <v>10</v>
      </c>
      <c r="H135" s="366" t="s">
        <v>548</v>
      </c>
      <c r="I135" s="366">
        <v>4</v>
      </c>
      <c r="J135" s="181" t="s">
        <v>539</v>
      </c>
      <c r="K135" s="181">
        <v>10</v>
      </c>
      <c r="L135" s="181" t="s">
        <v>539</v>
      </c>
      <c r="M135" s="181">
        <v>10</v>
      </c>
      <c r="N135" s="181" t="s">
        <v>1145</v>
      </c>
      <c r="O135" s="259">
        <f>VLOOKUP(N135,Sheet1!$B$2:$C$12,2,TRUE)</f>
        <v>7</v>
      </c>
      <c r="P135" s="497">
        <f t="shared" si="17"/>
        <v>8.1999999999999993</v>
      </c>
      <c r="Q135" s="431">
        <f t="shared" si="30"/>
        <v>1</v>
      </c>
      <c r="R135" s="432" t="str">
        <f t="shared" si="28"/>
        <v>Tốt</v>
      </c>
      <c r="S135" s="368" t="s">
        <v>549</v>
      </c>
      <c r="T135" s="368" t="s">
        <v>1144</v>
      </c>
      <c r="U135" s="259">
        <f>VLOOKUP(T135,Sheet1!$B$2:$C$12,2,TRUE)</f>
        <v>8</v>
      </c>
      <c r="V135" s="181" t="str">
        <f>IFERROR(VLOOKUP($D135,'[1]Chi tiet'!$D$7:$L$389,8,0),0)</f>
        <v>A3</v>
      </c>
      <c r="W135" s="259">
        <f>VLOOKUP(V135,Sheet1!$B$2:$C$12,2,TRUE)</f>
        <v>8</v>
      </c>
      <c r="X135" s="181" t="str">
        <f>IFERROR(VLOOKUP($D135,'[2]Gui chi Quynh'!D$7:K$393,7,0),0)</f>
        <v>A3</v>
      </c>
      <c r="Y135" s="259">
        <f>VLOOKUP(X135,Sheet1!$B$2:$C$12,2,TRUE)</f>
        <v>8</v>
      </c>
      <c r="Z135" s="181" t="str">
        <f>IFERROR(VLOOKUP($D135,'[3]Chi tiet'!$D$7:$L$397,8,0),0)</f>
        <v>A4</v>
      </c>
      <c r="AA135" s="259">
        <f>VLOOKUP(Z135,Sheet1!$B$2:$C$12,2,TRUE)</f>
        <v>7</v>
      </c>
      <c r="AB135" s="181"/>
      <c r="AC135" s="259" t="e">
        <f>VLOOKUP(AB135,Sheet1!$B$2:$C$12,2,TRUE)</f>
        <v>#N/A</v>
      </c>
      <c r="AD135" s="442">
        <f t="shared" si="18"/>
        <v>7.75</v>
      </c>
      <c r="AE135" s="443">
        <f t="shared" si="22"/>
        <v>0</v>
      </c>
      <c r="AF135" s="444" t="str">
        <f t="shared" si="23"/>
        <v>Tốt</v>
      </c>
      <c r="AG135" s="453">
        <f t="shared" si="19"/>
        <v>7.98</v>
      </c>
      <c r="AH135" s="453">
        <f t="shared" si="16"/>
        <v>0</v>
      </c>
      <c r="AI135" s="453" t="str">
        <f t="shared" si="20"/>
        <v>Tốt</v>
      </c>
      <c r="AJ135" s="453" t="str">
        <f t="shared" si="29"/>
        <v>Đạt LĐTT</v>
      </c>
      <c r="AK135" s="181"/>
      <c r="AL135" s="181"/>
      <c r="AM135" s="67"/>
      <c r="AN135" s="181" t="str">
        <f>IFERROR(VLOOKUP($D135,'[5]BIEN BAN'!$D$8:$AJ$343,33,0),0)</f>
        <v>HTT NV</v>
      </c>
      <c r="AO135" s="293"/>
      <c r="AP135" s="293"/>
    </row>
    <row r="136" spans="1:42" s="226" customFormat="1" x14ac:dyDescent="0.25">
      <c r="A136" s="344">
        <f t="shared" si="21"/>
        <v>128</v>
      </c>
      <c r="B136" s="344" t="s">
        <v>57</v>
      </c>
      <c r="C136" s="230" t="s">
        <v>137</v>
      </c>
      <c r="D136" s="259" t="s">
        <v>1280</v>
      </c>
      <c r="E136" s="259"/>
      <c r="F136" s="181" t="s">
        <v>539</v>
      </c>
      <c r="G136" s="181">
        <v>10</v>
      </c>
      <c r="H136" s="181" t="s">
        <v>539</v>
      </c>
      <c r="I136" s="181">
        <v>10</v>
      </c>
      <c r="J136" s="181" t="s">
        <v>539</v>
      </c>
      <c r="K136" s="181">
        <v>10</v>
      </c>
      <c r="L136" s="181" t="s">
        <v>539</v>
      </c>
      <c r="M136" s="181">
        <v>10</v>
      </c>
      <c r="N136" s="181" t="s">
        <v>1145</v>
      </c>
      <c r="O136" s="259">
        <f>VLOOKUP(N136,Sheet1!$B$2:$C$12,2,TRUE)</f>
        <v>7</v>
      </c>
      <c r="P136" s="497">
        <f t="shared" si="17"/>
        <v>9.4</v>
      </c>
      <c r="Q136" s="431">
        <f t="shared" si="30"/>
        <v>0</v>
      </c>
      <c r="R136" s="432" t="str">
        <f t="shared" si="28"/>
        <v>Xuất sắc</v>
      </c>
      <c r="S136" s="252" t="s">
        <v>539</v>
      </c>
      <c r="T136" s="252" t="s">
        <v>1145</v>
      </c>
      <c r="U136" s="259">
        <f>VLOOKUP(T136,Sheet1!$B$2:$C$12,2,TRUE)</f>
        <v>7</v>
      </c>
      <c r="V136" s="181" t="str">
        <f>IFERROR(VLOOKUP($D136,'[1]Chi tiet'!$D$7:$L$389,8,0),0)</f>
        <v>A4</v>
      </c>
      <c r="W136" s="259">
        <f>VLOOKUP(V136,Sheet1!$B$2:$C$12,2,TRUE)</f>
        <v>7</v>
      </c>
      <c r="X136" s="181" t="str">
        <f>IFERROR(VLOOKUP($D136,'[2]Gui chi Quynh'!D$7:K$393,7,0),0)</f>
        <v>A3</v>
      </c>
      <c r="Y136" s="259">
        <f>VLOOKUP(X136,Sheet1!$B$2:$C$12,2,TRUE)</f>
        <v>8</v>
      </c>
      <c r="Z136" s="181" t="str">
        <f>IFERROR(VLOOKUP($D136,'[3]Chi tiet'!$D$7:$L$397,8,0),0)</f>
        <v>A4</v>
      </c>
      <c r="AA136" s="259">
        <f>VLOOKUP(Z136,Sheet1!$B$2:$C$12,2,TRUE)</f>
        <v>7</v>
      </c>
      <c r="AB136" s="181"/>
      <c r="AC136" s="259" t="e">
        <f>VLOOKUP(AB136,Sheet1!$B$2:$C$12,2,TRUE)</f>
        <v>#N/A</v>
      </c>
      <c r="AD136" s="442">
        <f t="shared" si="18"/>
        <v>7.25</v>
      </c>
      <c r="AE136" s="443">
        <f t="shared" si="22"/>
        <v>0</v>
      </c>
      <c r="AF136" s="444" t="str">
        <f t="shared" si="23"/>
        <v>Tốt</v>
      </c>
      <c r="AG136" s="453">
        <f t="shared" si="19"/>
        <v>8.33</v>
      </c>
      <c r="AH136" s="453">
        <f t="shared" si="16"/>
        <v>0</v>
      </c>
      <c r="AI136" s="453" t="str">
        <f t="shared" si="20"/>
        <v>Xuất sắc</v>
      </c>
      <c r="AJ136" s="453" t="str">
        <f t="shared" si="29"/>
        <v>Đạt LĐTT</v>
      </c>
      <c r="AK136" s="181"/>
      <c r="AL136" s="181"/>
      <c r="AM136" s="67">
        <f>VLOOKUP($C136,'[4]Tong hop ket qua'!$D$17:$G$187,4,0)</f>
        <v>72.5</v>
      </c>
      <c r="AN136" s="181" t="str">
        <f>IFERROR(VLOOKUP($D136,'[5]BIEN BAN'!$D$8:$AJ$343,33,0),0)</f>
        <v>HTXS NV</v>
      </c>
      <c r="AO136" s="293"/>
      <c r="AP136" s="293"/>
    </row>
    <row r="137" spans="1:42" s="226" customFormat="1" x14ac:dyDescent="0.25">
      <c r="A137" s="344">
        <f t="shared" si="21"/>
        <v>129</v>
      </c>
      <c r="B137" s="344" t="s">
        <v>59</v>
      </c>
      <c r="C137" s="230" t="s">
        <v>140</v>
      </c>
      <c r="D137" s="259" t="s">
        <v>1281</v>
      </c>
      <c r="E137" s="259"/>
      <c r="F137" s="181" t="s">
        <v>539</v>
      </c>
      <c r="G137" s="181">
        <v>10</v>
      </c>
      <c r="H137" s="181" t="s">
        <v>539</v>
      </c>
      <c r="I137" s="181">
        <v>10</v>
      </c>
      <c r="J137" s="181" t="s">
        <v>539</v>
      </c>
      <c r="K137" s="181">
        <v>10</v>
      </c>
      <c r="L137" s="181" t="s">
        <v>539</v>
      </c>
      <c r="M137" s="181">
        <v>10</v>
      </c>
      <c r="N137" s="181" t="s">
        <v>1145</v>
      </c>
      <c r="O137" s="259">
        <f>VLOOKUP(N137,Sheet1!$B$2:$C$12,2,TRUE)</f>
        <v>7</v>
      </c>
      <c r="P137" s="497">
        <f t="shared" si="17"/>
        <v>9.4</v>
      </c>
      <c r="Q137" s="431">
        <f t="shared" si="30"/>
        <v>0</v>
      </c>
      <c r="R137" s="432" t="str">
        <f t="shared" si="28"/>
        <v>Xuất sắc</v>
      </c>
      <c r="S137" s="252" t="s">
        <v>539</v>
      </c>
      <c r="T137" s="252" t="s">
        <v>1145</v>
      </c>
      <c r="U137" s="259">
        <f>VLOOKUP(T137,Sheet1!$B$2:$C$12,2,TRUE)</f>
        <v>7</v>
      </c>
      <c r="V137" s="181" t="str">
        <f>IFERROR(VLOOKUP($D137,'[1]Chi tiet'!$D$7:$L$389,8,0),0)</f>
        <v>A4</v>
      </c>
      <c r="W137" s="259">
        <f>VLOOKUP(V137,Sheet1!$B$2:$C$12,2,TRUE)</f>
        <v>7</v>
      </c>
      <c r="X137" s="181" t="str">
        <f>IFERROR(VLOOKUP($D137,'[2]Gui chi Quynh'!D$7:K$393,7,0),0)</f>
        <v>A3</v>
      </c>
      <c r="Y137" s="259">
        <f>VLOOKUP(X137,Sheet1!$B$2:$C$12,2,TRUE)</f>
        <v>8</v>
      </c>
      <c r="Z137" s="181" t="str">
        <f>IFERROR(VLOOKUP($D137,'[3]Chi tiet'!$D$7:$L$397,8,0),0)</f>
        <v>A4</v>
      </c>
      <c r="AA137" s="259">
        <f>VLOOKUP(Z137,Sheet1!$B$2:$C$12,2,TRUE)</f>
        <v>7</v>
      </c>
      <c r="AB137" s="181"/>
      <c r="AC137" s="259" t="e">
        <f>VLOOKUP(AB137,Sheet1!$B$2:$C$12,2,TRUE)</f>
        <v>#N/A</v>
      </c>
      <c r="AD137" s="442">
        <f t="shared" si="18"/>
        <v>7.25</v>
      </c>
      <c r="AE137" s="443">
        <f t="shared" si="22"/>
        <v>0</v>
      </c>
      <c r="AF137" s="444" t="str">
        <f t="shared" si="23"/>
        <v>Tốt</v>
      </c>
      <c r="AG137" s="453">
        <f t="shared" si="19"/>
        <v>8.33</v>
      </c>
      <c r="AH137" s="453">
        <f t="shared" ref="AH137:AH200" si="31">COUNTIF(F137:AA137,"D")*1</f>
        <v>0</v>
      </c>
      <c r="AI137" s="453" t="str">
        <f t="shared" si="20"/>
        <v>Xuất sắc</v>
      </c>
      <c r="AJ137" s="453" t="str">
        <f t="shared" si="29"/>
        <v>Đạt LĐTT</v>
      </c>
      <c r="AK137" s="181"/>
      <c r="AL137" s="181"/>
      <c r="AM137" s="67"/>
      <c r="AN137" s="181" t="str">
        <f>IFERROR(VLOOKUP($D137,'[5]BIEN BAN'!$D$8:$AJ$343,33,0),0)</f>
        <v>HTXS NV</v>
      </c>
      <c r="AO137" s="293"/>
      <c r="AP137" s="293"/>
    </row>
    <row r="138" spans="1:42" s="226" customFormat="1" x14ac:dyDescent="0.25">
      <c r="A138" s="344">
        <f t="shared" si="21"/>
        <v>130</v>
      </c>
      <c r="B138" s="344" t="s">
        <v>61</v>
      </c>
      <c r="C138" s="230" t="s">
        <v>141</v>
      </c>
      <c r="D138" s="259" t="s">
        <v>1282</v>
      </c>
      <c r="E138" s="259"/>
      <c r="F138" s="181" t="s">
        <v>539</v>
      </c>
      <c r="G138" s="181">
        <v>10</v>
      </c>
      <c r="H138" s="181" t="s">
        <v>539</v>
      </c>
      <c r="I138" s="181">
        <v>10</v>
      </c>
      <c r="J138" s="181" t="s">
        <v>539</v>
      </c>
      <c r="K138" s="181">
        <v>10</v>
      </c>
      <c r="L138" s="181" t="s">
        <v>539</v>
      </c>
      <c r="M138" s="181">
        <v>10</v>
      </c>
      <c r="N138" s="181" t="s">
        <v>1145</v>
      </c>
      <c r="O138" s="259">
        <f>VLOOKUP(N138,Sheet1!$B$2:$C$12,2,TRUE)</f>
        <v>7</v>
      </c>
      <c r="P138" s="497">
        <f t="shared" si="17"/>
        <v>9.4</v>
      </c>
      <c r="Q138" s="431">
        <f t="shared" si="30"/>
        <v>0</v>
      </c>
      <c r="R138" s="432" t="str">
        <f t="shared" si="28"/>
        <v>Xuất sắc</v>
      </c>
      <c r="S138" s="252" t="s">
        <v>539</v>
      </c>
      <c r="T138" s="252" t="s">
        <v>1145</v>
      </c>
      <c r="U138" s="259">
        <f>VLOOKUP(T138,Sheet1!$B$2:$C$12,2,TRUE)</f>
        <v>7</v>
      </c>
      <c r="V138" s="181" t="str">
        <f>IFERROR(VLOOKUP($D138,'[1]Chi tiet'!$D$7:$L$389,8,0),0)</f>
        <v>A4</v>
      </c>
      <c r="W138" s="259">
        <f>VLOOKUP(V138,Sheet1!$B$2:$C$12,2,TRUE)</f>
        <v>7</v>
      </c>
      <c r="X138" s="181" t="str">
        <f>IFERROR(VLOOKUP($D138,'[2]Gui chi Quynh'!D$7:K$393,7,0),0)</f>
        <v>A3</v>
      </c>
      <c r="Y138" s="259">
        <f>VLOOKUP(X138,Sheet1!$B$2:$C$12,2,TRUE)</f>
        <v>8</v>
      </c>
      <c r="Z138" s="181" t="str">
        <f>IFERROR(VLOOKUP($D138,'[3]Chi tiet'!$D$7:$L$397,8,0),0)</f>
        <v>A4</v>
      </c>
      <c r="AA138" s="259">
        <f>VLOOKUP(Z138,Sheet1!$B$2:$C$12,2,TRUE)</f>
        <v>7</v>
      </c>
      <c r="AB138" s="181"/>
      <c r="AC138" s="259" t="e">
        <f>VLOOKUP(AB138,Sheet1!$B$2:$C$12,2,TRUE)</f>
        <v>#N/A</v>
      </c>
      <c r="AD138" s="442">
        <f t="shared" si="18"/>
        <v>7.25</v>
      </c>
      <c r="AE138" s="443">
        <f t="shared" si="22"/>
        <v>0</v>
      </c>
      <c r="AF138" s="444" t="str">
        <f t="shared" si="23"/>
        <v>Tốt</v>
      </c>
      <c r="AG138" s="453">
        <f t="shared" si="19"/>
        <v>8.33</v>
      </c>
      <c r="AH138" s="453">
        <f t="shared" si="31"/>
        <v>0</v>
      </c>
      <c r="AI138" s="453" t="str">
        <f t="shared" si="20"/>
        <v>Xuất sắc</v>
      </c>
      <c r="AJ138" s="453" t="str">
        <f t="shared" si="29"/>
        <v>Đạt LĐTT</v>
      </c>
      <c r="AK138" s="181"/>
      <c r="AL138" s="181"/>
      <c r="AM138" s="67"/>
      <c r="AN138" s="181" t="str">
        <f>IFERROR(VLOOKUP($D138,'[5]BIEN BAN'!$D$8:$AJ$343,33,0),0)</f>
        <v>HTXS NV</v>
      </c>
      <c r="AO138" s="293"/>
      <c r="AP138" s="293"/>
    </row>
    <row r="139" spans="1:42" s="226" customFormat="1" ht="16.5" x14ac:dyDescent="0.25">
      <c r="A139" s="344">
        <f t="shared" si="21"/>
        <v>131</v>
      </c>
      <c r="B139" s="344" t="s">
        <v>63</v>
      </c>
      <c r="C139" s="372" t="s">
        <v>1154</v>
      </c>
      <c r="D139" s="376" t="s">
        <v>1283</v>
      </c>
      <c r="E139" s="259"/>
      <c r="F139" s="181" t="s">
        <v>539</v>
      </c>
      <c r="G139" s="181">
        <v>10</v>
      </c>
      <c r="H139" s="181" t="s">
        <v>539</v>
      </c>
      <c r="I139" s="181">
        <v>10</v>
      </c>
      <c r="J139" s="181" t="s">
        <v>539</v>
      </c>
      <c r="K139" s="181">
        <v>10</v>
      </c>
      <c r="L139" s="181" t="s">
        <v>539</v>
      </c>
      <c r="M139" s="181">
        <v>10</v>
      </c>
      <c r="N139" s="181" t="s">
        <v>1145</v>
      </c>
      <c r="O139" s="259">
        <f>VLOOKUP(N139,Sheet1!$B$2:$C$12,2,TRUE)</f>
        <v>7</v>
      </c>
      <c r="P139" s="497">
        <f t="shared" ref="P139:P201" si="32">ROUND(AVERAGE(G139,I139,K139,M139,O139),2)</f>
        <v>9.4</v>
      </c>
      <c r="Q139" s="431">
        <f t="shared" si="30"/>
        <v>0</v>
      </c>
      <c r="R139" s="432" t="str">
        <f t="shared" si="28"/>
        <v>Xuất sắc</v>
      </c>
      <c r="S139" s="252" t="s">
        <v>539</v>
      </c>
      <c r="T139" s="252" t="s">
        <v>1145</v>
      </c>
      <c r="U139" s="259">
        <f>VLOOKUP(T139,Sheet1!$B$2:$C$12,2,TRUE)</f>
        <v>7</v>
      </c>
      <c r="V139" s="181" t="str">
        <f>IFERROR(VLOOKUP($D139,'[1]Chi tiet'!$D$7:$L$389,8,0),0)</f>
        <v>A4</v>
      </c>
      <c r="W139" s="259">
        <f>VLOOKUP(V139,Sheet1!$B$2:$C$12,2,TRUE)</f>
        <v>7</v>
      </c>
      <c r="X139" s="181" t="str">
        <f>IFERROR(VLOOKUP($D139,'[2]Gui chi Quynh'!D$7:K$393,7,0),0)</f>
        <v>A4</v>
      </c>
      <c r="Y139" s="259">
        <f>VLOOKUP(X139,Sheet1!$B$2:$C$12,2,TRUE)</f>
        <v>7</v>
      </c>
      <c r="Z139" s="181" t="str">
        <f>IFERROR(VLOOKUP($D139,'[3]Chi tiet'!$D$7:$L$397,8,0),0)</f>
        <v>A4</v>
      </c>
      <c r="AA139" s="259">
        <f>VLOOKUP(Z139,Sheet1!$B$2:$C$12,2,TRUE)</f>
        <v>7</v>
      </c>
      <c r="AB139" s="181"/>
      <c r="AC139" s="259" t="e">
        <f>VLOOKUP(AB139,Sheet1!$B$2:$C$12,2,TRUE)</f>
        <v>#N/A</v>
      </c>
      <c r="AD139" s="442">
        <f t="shared" ref="AD139:AD201" si="33">ROUND(AVERAGE(U139,W139,Y139,AA139),2)</f>
        <v>7</v>
      </c>
      <c r="AE139" s="443">
        <f t="shared" si="22"/>
        <v>0</v>
      </c>
      <c r="AF139" s="444" t="str">
        <f t="shared" si="23"/>
        <v>Tốt</v>
      </c>
      <c r="AG139" s="453">
        <f t="shared" ref="AG139:AG201" si="34">ROUND(AVERAGE(P139,AD139),2)</f>
        <v>8.1999999999999993</v>
      </c>
      <c r="AH139" s="453">
        <f t="shared" si="31"/>
        <v>0</v>
      </c>
      <c r="AI139" s="453" t="str">
        <f t="shared" ref="AI139:AI201" si="35">IF($AG139&gt;=8,"Xuất sắc",IF($AG139&gt;6,"Tốt",IF($AG139&gt;=5,"Hoàn thành","Không hoàn thành")))</f>
        <v>Xuất sắc</v>
      </c>
      <c r="AJ139" s="453" t="str">
        <f t="shared" si="29"/>
        <v>Đạt LĐTT</v>
      </c>
      <c r="AK139" s="181"/>
      <c r="AL139" s="181"/>
      <c r="AM139" s="67"/>
      <c r="AN139" s="181" t="str">
        <f>IFERROR(VLOOKUP($D139,'[5]BIEN BAN'!$D$8:$AJ$343,33,0),0)</f>
        <v>HTXS NV</v>
      </c>
      <c r="AO139" s="293"/>
      <c r="AP139" s="293"/>
    </row>
    <row r="140" spans="1:42" s="226" customFormat="1" x14ac:dyDescent="0.25">
      <c r="A140" s="344">
        <f t="shared" si="21"/>
        <v>132</v>
      </c>
      <c r="B140" s="344" t="s">
        <v>65</v>
      </c>
      <c r="C140" s="230" t="s">
        <v>145</v>
      </c>
      <c r="D140" s="252" t="s">
        <v>1474</v>
      </c>
      <c r="E140" s="259"/>
      <c r="F140" s="181" t="s">
        <v>539</v>
      </c>
      <c r="G140" s="181">
        <v>10</v>
      </c>
      <c r="H140" s="181" t="s">
        <v>539</v>
      </c>
      <c r="I140" s="181">
        <v>10</v>
      </c>
      <c r="J140" s="181" t="s">
        <v>539</v>
      </c>
      <c r="K140" s="181">
        <v>10</v>
      </c>
      <c r="L140" s="181" t="s">
        <v>539</v>
      </c>
      <c r="M140" s="181">
        <v>10</v>
      </c>
      <c r="N140" s="181" t="s">
        <v>1144</v>
      </c>
      <c r="O140" s="259">
        <f>VLOOKUP(N140,Sheet1!$B$2:$C$12,2,TRUE)</f>
        <v>8</v>
      </c>
      <c r="P140" s="497">
        <f t="shared" si="32"/>
        <v>9.6</v>
      </c>
      <c r="Q140" s="431">
        <f t="shared" si="30"/>
        <v>0</v>
      </c>
      <c r="R140" s="432" t="str">
        <f t="shared" si="28"/>
        <v>Xuất sắc</v>
      </c>
      <c r="S140" s="252" t="s">
        <v>539</v>
      </c>
      <c r="T140" s="252" t="s">
        <v>1145</v>
      </c>
      <c r="U140" s="259">
        <f>VLOOKUP(T140,Sheet1!$B$2:$C$12,2,TRUE)</f>
        <v>7</v>
      </c>
      <c r="V140" s="181" t="str">
        <f>IFERROR(VLOOKUP($D140,'[1]Chi tiet'!$D$7:$L$389,8,0),0)</f>
        <v>A3</v>
      </c>
      <c r="W140" s="259">
        <f>VLOOKUP(V140,Sheet1!$B$2:$C$12,2,TRUE)</f>
        <v>8</v>
      </c>
      <c r="X140" s="181" t="str">
        <f>IFERROR(VLOOKUP($D140,'[2]Gui chi Quynh'!D$7:K$393,7,0),0)</f>
        <v>A2</v>
      </c>
      <c r="Y140" s="259">
        <f>VLOOKUP(X140,Sheet1!$B$2:$C$12,2,TRUE)</f>
        <v>9</v>
      </c>
      <c r="Z140" s="181" t="str">
        <f>IFERROR(VLOOKUP($D140,'[3]Chi tiet'!$D$7:$L$397,8,0),0)</f>
        <v>A4</v>
      </c>
      <c r="AA140" s="259">
        <f>VLOOKUP(Z140,Sheet1!$B$2:$C$12,2,TRUE)</f>
        <v>7</v>
      </c>
      <c r="AB140" s="181"/>
      <c r="AC140" s="259" t="e">
        <f>VLOOKUP(AB140,Sheet1!$B$2:$C$12,2,TRUE)</f>
        <v>#N/A</v>
      </c>
      <c r="AD140" s="442">
        <f t="shared" si="33"/>
        <v>7.75</v>
      </c>
      <c r="AE140" s="443">
        <f t="shared" ref="AE140:AE203" si="36">COUNTIF(S140:AB140,"C*")*1+COUNTIF(S140:AB140,"D")*2+COUNTIF(S140:AB140,"E")*3</f>
        <v>0</v>
      </c>
      <c r="AF140" s="444" t="str">
        <f t="shared" ref="AF140:AF203" si="37">IF(AE140&gt;=3,"Không hoàn thành",IF(AND($AD140&gt;=8,$AD140&lt;=10,AE140=0),"Xuất sắc",IF(AND($AD140&gt;=8,$AD140&lt;=10,AE140=1),"Tốt",IF(AND($AD140&gt;=8,$AD140&lt;=10,AE140=2),"Hoàn thành",IF(AND($AD140&gt;6,$AD140&lt;8,AE140&lt;=1),"Tốt",IF(AND($AD140&gt;6,$AD140&lt;8,AE140=2),"Hoàn thành",IF(AND($AD140&gt;=5,$AD140&lt;=6,AE140&lt;=2),"Hoàn thành",IF(AND($AD140&lt;5,AE140&gt;3),"Không hoàn thành",""))))))))</f>
        <v>Tốt</v>
      </c>
      <c r="AG140" s="453">
        <f t="shared" si="34"/>
        <v>8.68</v>
      </c>
      <c r="AH140" s="453">
        <f t="shared" si="31"/>
        <v>0</v>
      </c>
      <c r="AI140" s="453" t="str">
        <f t="shared" si="35"/>
        <v>Xuất sắc</v>
      </c>
      <c r="AJ140" s="453" t="str">
        <f t="shared" si="29"/>
        <v>Đạt LĐTT</v>
      </c>
      <c r="AK140" s="181"/>
      <c r="AL140" s="181"/>
      <c r="AM140" s="67"/>
      <c r="AN140" s="181" t="str">
        <f>IFERROR(VLOOKUP($D140,'[5]BIEN BAN'!$D$8:$AJ$343,33,0),0)</f>
        <v>HTXS NV</v>
      </c>
      <c r="AO140" s="293"/>
      <c r="AP140" s="293"/>
    </row>
    <row r="141" spans="1:42" s="226" customFormat="1" x14ac:dyDescent="0.25">
      <c r="A141" s="344">
        <f t="shared" ref="A141:A204" si="38">A140+1</f>
        <v>133</v>
      </c>
      <c r="B141" s="344" t="s">
        <v>66</v>
      </c>
      <c r="C141" s="230" t="s">
        <v>146</v>
      </c>
      <c r="D141" s="259" t="s">
        <v>1284</v>
      </c>
      <c r="E141" s="259"/>
      <c r="F141" s="181" t="s">
        <v>539</v>
      </c>
      <c r="G141" s="181">
        <v>10</v>
      </c>
      <c r="H141" s="181" t="s">
        <v>539</v>
      </c>
      <c r="I141" s="181">
        <v>10</v>
      </c>
      <c r="J141" s="181" t="s">
        <v>539</v>
      </c>
      <c r="K141" s="181">
        <v>10</v>
      </c>
      <c r="L141" s="181" t="s">
        <v>539</v>
      </c>
      <c r="M141" s="181">
        <v>10</v>
      </c>
      <c r="N141" s="181" t="s">
        <v>1143</v>
      </c>
      <c r="O141" s="259">
        <f>VLOOKUP(N141,Sheet1!$B$2:$C$12,2,TRUE)</f>
        <v>9</v>
      </c>
      <c r="P141" s="497">
        <f t="shared" si="32"/>
        <v>9.8000000000000007</v>
      </c>
      <c r="Q141" s="431">
        <f t="shared" si="30"/>
        <v>0</v>
      </c>
      <c r="R141" s="432" t="str">
        <f t="shared" si="28"/>
        <v>Xuất sắc</v>
      </c>
      <c r="S141" s="252" t="s">
        <v>539</v>
      </c>
      <c r="T141" s="252" t="s">
        <v>1145</v>
      </c>
      <c r="U141" s="259">
        <f>VLOOKUP(T141,Sheet1!$B$2:$C$12,2,TRUE)</f>
        <v>7</v>
      </c>
      <c r="V141" s="181" t="str">
        <f>IFERROR(VLOOKUP($D141,'[1]Chi tiet'!$D$7:$L$389,8,0),0)</f>
        <v>A2</v>
      </c>
      <c r="W141" s="259">
        <f>VLOOKUP(V141,Sheet1!$B$2:$C$12,2,TRUE)</f>
        <v>9</v>
      </c>
      <c r="X141" s="181" t="str">
        <f>IFERROR(VLOOKUP($D141,'[2]Gui chi Quynh'!D$7:K$393,7,0),0)</f>
        <v>A2</v>
      </c>
      <c r="Y141" s="259">
        <f>VLOOKUP(X141,Sheet1!$B$2:$C$12,2,TRUE)</f>
        <v>9</v>
      </c>
      <c r="Z141" s="181" t="str">
        <f>IFERROR(VLOOKUP($D141,'[3]Chi tiet'!$D$7:$L$397,8,0),0)</f>
        <v>A4</v>
      </c>
      <c r="AA141" s="259">
        <f>VLOOKUP(Z141,Sheet1!$B$2:$C$12,2,TRUE)</f>
        <v>7</v>
      </c>
      <c r="AB141" s="181"/>
      <c r="AC141" s="259" t="e">
        <f>VLOOKUP(AB141,Sheet1!$B$2:$C$12,2,TRUE)</f>
        <v>#N/A</v>
      </c>
      <c r="AD141" s="442">
        <f t="shared" si="33"/>
        <v>8</v>
      </c>
      <c r="AE141" s="443">
        <f t="shared" si="36"/>
        <v>0</v>
      </c>
      <c r="AF141" s="444" t="str">
        <f t="shared" si="37"/>
        <v>Xuất sắc</v>
      </c>
      <c r="AG141" s="453">
        <f t="shared" si="34"/>
        <v>8.9</v>
      </c>
      <c r="AH141" s="453">
        <f t="shared" si="31"/>
        <v>0</v>
      </c>
      <c r="AI141" s="453" t="str">
        <f t="shared" si="35"/>
        <v>Xuất sắc</v>
      </c>
      <c r="AJ141" s="453" t="str">
        <f t="shared" si="29"/>
        <v>Đạt LĐTT</v>
      </c>
      <c r="AK141" s="181"/>
      <c r="AL141" s="181"/>
      <c r="AM141" s="67"/>
      <c r="AN141" s="181" t="str">
        <f>IFERROR(VLOOKUP($D141,'[5]BIEN BAN'!$D$8:$AJ$343,33,0),0)</f>
        <v>HTXS NV</v>
      </c>
      <c r="AO141" s="294"/>
      <c r="AP141" s="294"/>
    </row>
    <row r="142" spans="1:42" s="226" customFormat="1" x14ac:dyDescent="0.25">
      <c r="A142" s="344">
        <f t="shared" si="38"/>
        <v>134</v>
      </c>
      <c r="B142" s="344" t="s">
        <v>68</v>
      </c>
      <c r="C142" s="230" t="s">
        <v>147</v>
      </c>
      <c r="D142" s="259" t="s">
        <v>1285</v>
      </c>
      <c r="E142" s="259"/>
      <c r="F142" s="181" t="s">
        <v>539</v>
      </c>
      <c r="G142" s="181">
        <v>10</v>
      </c>
      <c r="H142" s="181" t="s">
        <v>539</v>
      </c>
      <c r="I142" s="181">
        <v>10</v>
      </c>
      <c r="J142" s="181" t="s">
        <v>539</v>
      </c>
      <c r="K142" s="181">
        <v>10</v>
      </c>
      <c r="L142" s="181" t="s">
        <v>539</v>
      </c>
      <c r="M142" s="181">
        <v>10</v>
      </c>
      <c r="N142" s="181" t="s">
        <v>1144</v>
      </c>
      <c r="O142" s="259">
        <f>VLOOKUP(N142,Sheet1!$B$2:$C$12,2,TRUE)</f>
        <v>8</v>
      </c>
      <c r="P142" s="497">
        <f t="shared" si="32"/>
        <v>9.6</v>
      </c>
      <c r="Q142" s="431">
        <f t="shared" si="30"/>
        <v>0</v>
      </c>
      <c r="R142" s="432" t="str">
        <f t="shared" si="28"/>
        <v>Xuất sắc</v>
      </c>
      <c r="S142" s="252" t="s">
        <v>539</v>
      </c>
      <c r="T142" s="252" t="s">
        <v>1145</v>
      </c>
      <c r="U142" s="259">
        <f>VLOOKUP(T142,Sheet1!$B$2:$C$12,2,TRUE)</f>
        <v>7</v>
      </c>
      <c r="V142" s="181" t="str">
        <f>IFERROR(VLOOKUP($D142,'[1]Chi tiet'!$D$7:$L$389,8,0),0)</f>
        <v>A4</v>
      </c>
      <c r="W142" s="259">
        <f>VLOOKUP(V142,Sheet1!$B$2:$C$12,2,TRUE)</f>
        <v>7</v>
      </c>
      <c r="X142" s="181" t="str">
        <f>IFERROR(VLOOKUP($D142,'[2]Gui chi Quynh'!D$7:K$393,7,0),0)</f>
        <v>A4</v>
      </c>
      <c r="Y142" s="259">
        <f>VLOOKUP(X142,Sheet1!$B$2:$C$12,2,TRUE)</f>
        <v>7</v>
      </c>
      <c r="Z142" s="181" t="str">
        <f>IFERROR(VLOOKUP($D142,'[3]Chi tiet'!$D$7:$L$397,8,0),0)</f>
        <v>A4</v>
      </c>
      <c r="AA142" s="259">
        <f>VLOOKUP(Z142,Sheet1!$B$2:$C$12,2,TRUE)</f>
        <v>7</v>
      </c>
      <c r="AB142" s="181"/>
      <c r="AC142" s="259" t="e">
        <f>VLOOKUP(AB142,Sheet1!$B$2:$C$12,2,TRUE)</f>
        <v>#N/A</v>
      </c>
      <c r="AD142" s="442">
        <f t="shared" si="33"/>
        <v>7</v>
      </c>
      <c r="AE142" s="443">
        <f t="shared" si="36"/>
        <v>0</v>
      </c>
      <c r="AF142" s="444" t="str">
        <f t="shared" si="37"/>
        <v>Tốt</v>
      </c>
      <c r="AG142" s="453">
        <f t="shared" si="34"/>
        <v>8.3000000000000007</v>
      </c>
      <c r="AH142" s="453">
        <f t="shared" si="31"/>
        <v>0</v>
      </c>
      <c r="AI142" s="453" t="str">
        <f t="shared" si="35"/>
        <v>Xuất sắc</v>
      </c>
      <c r="AJ142" s="453" t="str">
        <f t="shared" si="29"/>
        <v>Đạt LĐTT</v>
      </c>
      <c r="AK142" s="181"/>
      <c r="AL142" s="181"/>
      <c r="AM142" s="67"/>
      <c r="AN142" s="181" t="str">
        <f>IFERROR(VLOOKUP($D142,'[5]BIEN BAN'!$D$8:$AJ$343,33,0),0)</f>
        <v>HTXS NV</v>
      </c>
      <c r="AO142" s="293"/>
      <c r="AP142" s="293"/>
    </row>
    <row r="143" spans="1:42" s="226" customFormat="1" x14ac:dyDescent="0.25">
      <c r="A143" s="344">
        <f t="shared" si="38"/>
        <v>135</v>
      </c>
      <c r="B143" s="344" t="s">
        <v>70</v>
      </c>
      <c r="C143" s="230" t="s">
        <v>148</v>
      </c>
      <c r="D143" s="259" t="s">
        <v>1286</v>
      </c>
      <c r="E143" s="259"/>
      <c r="F143" s="181" t="s">
        <v>539</v>
      </c>
      <c r="G143" s="181">
        <v>10</v>
      </c>
      <c r="H143" s="181" t="s">
        <v>539</v>
      </c>
      <c r="I143" s="181">
        <v>10</v>
      </c>
      <c r="J143" s="181" t="s">
        <v>539</v>
      </c>
      <c r="K143" s="181">
        <v>10</v>
      </c>
      <c r="L143" s="181" t="s">
        <v>539</v>
      </c>
      <c r="M143" s="181">
        <v>10</v>
      </c>
      <c r="N143" s="181" t="s">
        <v>1145</v>
      </c>
      <c r="O143" s="259">
        <f>VLOOKUP(N143,Sheet1!$B$2:$C$12,2,TRUE)</f>
        <v>7</v>
      </c>
      <c r="P143" s="497">
        <f t="shared" si="32"/>
        <v>9.4</v>
      </c>
      <c r="Q143" s="431">
        <f t="shared" si="30"/>
        <v>0</v>
      </c>
      <c r="R143" s="432" t="str">
        <f t="shared" si="28"/>
        <v>Xuất sắc</v>
      </c>
      <c r="S143" s="252" t="s">
        <v>539</v>
      </c>
      <c r="T143" s="252" t="s">
        <v>1145</v>
      </c>
      <c r="U143" s="259">
        <f>VLOOKUP(T143,Sheet1!$B$2:$C$12,2,TRUE)</f>
        <v>7</v>
      </c>
      <c r="V143" s="181" t="str">
        <f>IFERROR(VLOOKUP($D143,'[1]Chi tiet'!$D$7:$L$389,8,0),0)</f>
        <v>A4</v>
      </c>
      <c r="W143" s="259">
        <f>VLOOKUP(V143,Sheet1!$B$2:$C$12,2,TRUE)</f>
        <v>7</v>
      </c>
      <c r="X143" s="181" t="str">
        <f>IFERROR(VLOOKUP($D143,'[2]Gui chi Quynh'!D$7:K$393,7,0),0)</f>
        <v>A4</v>
      </c>
      <c r="Y143" s="259">
        <f>VLOOKUP(X143,Sheet1!$B$2:$C$12,2,TRUE)</f>
        <v>7</v>
      </c>
      <c r="Z143" s="181" t="str">
        <f>IFERROR(VLOOKUP($D143,'[3]Chi tiet'!$D$7:$L$397,8,0),0)</f>
        <v>A4</v>
      </c>
      <c r="AA143" s="259">
        <f>VLOOKUP(Z143,Sheet1!$B$2:$C$12,2,TRUE)</f>
        <v>7</v>
      </c>
      <c r="AB143" s="181"/>
      <c r="AC143" s="259" t="e">
        <f>VLOOKUP(AB143,Sheet1!$B$2:$C$12,2,TRUE)</f>
        <v>#N/A</v>
      </c>
      <c r="AD143" s="442">
        <f t="shared" si="33"/>
        <v>7</v>
      </c>
      <c r="AE143" s="443">
        <f t="shared" si="36"/>
        <v>0</v>
      </c>
      <c r="AF143" s="444" t="str">
        <f t="shared" si="37"/>
        <v>Tốt</v>
      </c>
      <c r="AG143" s="453">
        <f t="shared" si="34"/>
        <v>8.1999999999999993</v>
      </c>
      <c r="AH143" s="453">
        <f t="shared" si="31"/>
        <v>0</v>
      </c>
      <c r="AI143" s="453" t="str">
        <f t="shared" si="35"/>
        <v>Xuất sắc</v>
      </c>
      <c r="AJ143" s="453" t="str">
        <f t="shared" si="29"/>
        <v>Đạt LĐTT</v>
      </c>
      <c r="AK143" s="181"/>
      <c r="AL143" s="181"/>
      <c r="AM143" s="67"/>
      <c r="AN143" s="181" t="str">
        <f>IFERROR(VLOOKUP($D143,'[5]BIEN BAN'!$D$8:$AJ$343,33,0),0)</f>
        <v>HTXS NV</v>
      </c>
      <c r="AO143" s="293"/>
      <c r="AP143" s="293"/>
    </row>
    <row r="144" spans="1:42" s="226" customFormat="1" ht="16.5" x14ac:dyDescent="0.25">
      <c r="A144" s="344">
        <f t="shared" si="38"/>
        <v>136</v>
      </c>
      <c r="B144" s="344" t="s">
        <v>72</v>
      </c>
      <c r="C144" s="372" t="s">
        <v>1151</v>
      </c>
      <c r="D144" s="376" t="s">
        <v>1287</v>
      </c>
      <c r="E144" s="259"/>
      <c r="F144" s="181" t="s">
        <v>539</v>
      </c>
      <c r="G144" s="181">
        <v>10</v>
      </c>
      <c r="H144" s="181" t="s">
        <v>539</v>
      </c>
      <c r="I144" s="181">
        <v>10</v>
      </c>
      <c r="J144" s="181" t="s">
        <v>539</v>
      </c>
      <c r="K144" s="181">
        <v>10</v>
      </c>
      <c r="L144" s="181" t="s">
        <v>539</v>
      </c>
      <c r="M144" s="181">
        <v>10</v>
      </c>
      <c r="N144" s="181" t="s">
        <v>1144</v>
      </c>
      <c r="O144" s="259">
        <f>VLOOKUP(N144,Sheet1!$B$2:$C$12,2,TRUE)</f>
        <v>8</v>
      </c>
      <c r="P144" s="497">
        <f t="shared" si="32"/>
        <v>9.6</v>
      </c>
      <c r="Q144" s="431">
        <f t="shared" si="30"/>
        <v>0</v>
      </c>
      <c r="R144" s="432" t="str">
        <f t="shared" si="28"/>
        <v>Xuất sắc</v>
      </c>
      <c r="S144" s="252" t="s">
        <v>539</v>
      </c>
      <c r="T144" s="252" t="s">
        <v>1144</v>
      </c>
      <c r="U144" s="259">
        <f>VLOOKUP(T144,Sheet1!$B$2:$C$12,2,TRUE)</f>
        <v>8</v>
      </c>
      <c r="V144" s="181" t="str">
        <f>IFERROR(VLOOKUP($D144,'[1]Chi tiet'!$D$7:$L$389,8,0),0)</f>
        <v>A2</v>
      </c>
      <c r="W144" s="259">
        <f>VLOOKUP(V144,Sheet1!$B$2:$C$12,2,TRUE)</f>
        <v>9</v>
      </c>
      <c r="X144" s="181" t="str">
        <f>IFERROR(VLOOKUP($D144,'[2]Gui chi Quynh'!D$7:K$393,7,0),0)</f>
        <v>A2</v>
      </c>
      <c r="Y144" s="259">
        <f>VLOOKUP(X144,Sheet1!$B$2:$C$12,2,TRUE)</f>
        <v>9</v>
      </c>
      <c r="Z144" s="181" t="str">
        <f>IFERROR(VLOOKUP($D144,'[3]Chi tiet'!$D$7:$L$397,8,0),0)</f>
        <v>A3</v>
      </c>
      <c r="AA144" s="259">
        <f>VLOOKUP(Z144,Sheet1!$B$2:$C$12,2,TRUE)</f>
        <v>8</v>
      </c>
      <c r="AB144" s="181"/>
      <c r="AC144" s="259" t="e">
        <f>VLOOKUP(AB144,Sheet1!$B$2:$C$12,2,TRUE)</f>
        <v>#N/A</v>
      </c>
      <c r="AD144" s="442">
        <f t="shared" si="33"/>
        <v>8.5</v>
      </c>
      <c r="AE144" s="443">
        <f t="shared" si="36"/>
        <v>0</v>
      </c>
      <c r="AF144" s="444" t="str">
        <f t="shared" si="37"/>
        <v>Xuất sắc</v>
      </c>
      <c r="AG144" s="453">
        <f t="shared" si="34"/>
        <v>9.0500000000000007</v>
      </c>
      <c r="AH144" s="453">
        <f t="shared" si="31"/>
        <v>0</v>
      </c>
      <c r="AI144" s="453" t="str">
        <f t="shared" si="35"/>
        <v>Xuất sắc</v>
      </c>
      <c r="AJ144" s="453" t="str">
        <f t="shared" si="29"/>
        <v>Đạt LĐTT</v>
      </c>
      <c r="AK144" s="181"/>
      <c r="AL144" s="181"/>
      <c r="AM144" s="67"/>
      <c r="AN144" s="181" t="str">
        <f>IFERROR(VLOOKUP($D144,'[5]BIEN BAN'!$D$8:$AJ$343,33,0),0)</f>
        <v>HTXS NV</v>
      </c>
      <c r="AO144" s="293"/>
      <c r="AP144" s="293"/>
    </row>
    <row r="145" spans="1:42" s="226" customFormat="1" ht="16.5" x14ac:dyDescent="0.25">
      <c r="A145" s="344">
        <f t="shared" si="38"/>
        <v>137</v>
      </c>
      <c r="B145" s="344" t="s">
        <v>74</v>
      </c>
      <c r="C145" s="372" t="s">
        <v>1152</v>
      </c>
      <c r="D145" s="376" t="s">
        <v>1288</v>
      </c>
      <c r="E145" s="259"/>
      <c r="F145" s="181" t="s">
        <v>539</v>
      </c>
      <c r="G145" s="181">
        <v>10</v>
      </c>
      <c r="H145" s="181" t="s">
        <v>539</v>
      </c>
      <c r="I145" s="181">
        <v>10</v>
      </c>
      <c r="J145" s="181" t="s">
        <v>539</v>
      </c>
      <c r="K145" s="181">
        <v>10</v>
      </c>
      <c r="L145" s="181" t="s">
        <v>539</v>
      </c>
      <c r="M145" s="181">
        <v>10</v>
      </c>
      <c r="N145" s="181" t="s">
        <v>1145</v>
      </c>
      <c r="O145" s="259">
        <f>VLOOKUP(N145,Sheet1!$B$2:$C$12,2,TRUE)</f>
        <v>7</v>
      </c>
      <c r="P145" s="497">
        <f t="shared" si="32"/>
        <v>9.4</v>
      </c>
      <c r="Q145" s="431">
        <f t="shared" si="30"/>
        <v>0</v>
      </c>
      <c r="R145" s="432" t="str">
        <f t="shared" si="28"/>
        <v>Xuất sắc</v>
      </c>
      <c r="S145" s="252" t="s">
        <v>539</v>
      </c>
      <c r="T145" s="252" t="s">
        <v>1145</v>
      </c>
      <c r="U145" s="259">
        <f>VLOOKUP(T145,Sheet1!$B$2:$C$12,2,TRUE)</f>
        <v>7</v>
      </c>
      <c r="V145" s="181" t="str">
        <f>IFERROR(VLOOKUP($D145,'[1]Chi tiet'!$D$7:$L$389,8,0),0)</f>
        <v>A3</v>
      </c>
      <c r="W145" s="259">
        <f>VLOOKUP(V145,Sheet1!$B$2:$C$12,2,TRUE)</f>
        <v>8</v>
      </c>
      <c r="X145" s="181" t="str">
        <f>IFERROR(VLOOKUP($D145,'[2]Gui chi Quynh'!D$7:K$393,7,0),0)</f>
        <v>A3</v>
      </c>
      <c r="Y145" s="259">
        <f>VLOOKUP(X145,Sheet1!$B$2:$C$12,2,TRUE)</f>
        <v>8</v>
      </c>
      <c r="Z145" s="181" t="str">
        <f>IFERROR(VLOOKUP($D145,'[3]Chi tiet'!$D$7:$L$397,8,0),0)</f>
        <v>A4</v>
      </c>
      <c r="AA145" s="259">
        <f>VLOOKUP(Z145,Sheet1!$B$2:$C$12,2,TRUE)</f>
        <v>7</v>
      </c>
      <c r="AB145" s="181"/>
      <c r="AC145" s="259" t="e">
        <f>VLOOKUP(AB145,Sheet1!$B$2:$C$12,2,TRUE)</f>
        <v>#N/A</v>
      </c>
      <c r="AD145" s="442">
        <f t="shared" si="33"/>
        <v>7.5</v>
      </c>
      <c r="AE145" s="443">
        <f t="shared" si="36"/>
        <v>0</v>
      </c>
      <c r="AF145" s="444" t="str">
        <f t="shared" si="37"/>
        <v>Tốt</v>
      </c>
      <c r="AG145" s="453">
        <f t="shared" si="34"/>
        <v>8.4499999999999993</v>
      </c>
      <c r="AH145" s="453">
        <f t="shared" si="31"/>
        <v>0</v>
      </c>
      <c r="AI145" s="453" t="str">
        <f t="shared" si="35"/>
        <v>Xuất sắc</v>
      </c>
      <c r="AJ145" s="453" t="str">
        <f t="shared" si="29"/>
        <v>Đạt LĐTT</v>
      </c>
      <c r="AK145" s="181"/>
      <c r="AL145" s="181"/>
      <c r="AM145" s="67"/>
      <c r="AN145" s="181" t="str">
        <f>IFERROR(VLOOKUP($D145,'[5]BIEN BAN'!$D$8:$AJ$343,33,0),0)</f>
        <v>HTXS NV</v>
      </c>
      <c r="AO145" s="293"/>
      <c r="AP145" s="293"/>
    </row>
    <row r="146" spans="1:42" s="226" customFormat="1" ht="16.5" x14ac:dyDescent="0.25">
      <c r="A146" s="344">
        <f t="shared" si="38"/>
        <v>138</v>
      </c>
      <c r="B146" s="344" t="s">
        <v>76</v>
      </c>
      <c r="C146" s="372" t="s">
        <v>1153</v>
      </c>
      <c r="D146" s="376" t="s">
        <v>1289</v>
      </c>
      <c r="E146" s="259"/>
      <c r="F146" s="181" t="s">
        <v>539</v>
      </c>
      <c r="G146" s="181">
        <v>10</v>
      </c>
      <c r="H146" s="181" t="s">
        <v>539</v>
      </c>
      <c r="I146" s="181">
        <v>10</v>
      </c>
      <c r="J146" s="181" t="s">
        <v>539</v>
      </c>
      <c r="K146" s="181">
        <v>10</v>
      </c>
      <c r="L146" s="181" t="s">
        <v>539</v>
      </c>
      <c r="M146" s="181">
        <v>10</v>
      </c>
      <c r="N146" s="181" t="s">
        <v>1145</v>
      </c>
      <c r="O146" s="259">
        <f>VLOOKUP(N146,Sheet1!$B$2:$C$12,2,TRUE)</f>
        <v>7</v>
      </c>
      <c r="P146" s="497">
        <f t="shared" si="32"/>
        <v>9.4</v>
      </c>
      <c r="Q146" s="431">
        <f t="shared" si="30"/>
        <v>0</v>
      </c>
      <c r="R146" s="432" t="str">
        <f t="shared" si="28"/>
        <v>Xuất sắc</v>
      </c>
      <c r="S146" s="252" t="s">
        <v>539</v>
      </c>
      <c r="T146" s="252" t="s">
        <v>1144</v>
      </c>
      <c r="U146" s="259">
        <f>VLOOKUP(T146,Sheet1!$B$2:$C$12,2,TRUE)</f>
        <v>8</v>
      </c>
      <c r="V146" s="181" t="str">
        <f>IFERROR(VLOOKUP($D146,'[1]Chi tiet'!$D$7:$L$389,8,0),0)</f>
        <v>A4</v>
      </c>
      <c r="W146" s="259">
        <f>VLOOKUP(V146,Sheet1!$B$2:$C$12,2,TRUE)</f>
        <v>7</v>
      </c>
      <c r="X146" s="181" t="str">
        <f>IFERROR(VLOOKUP($D146,'[2]Gui chi Quynh'!D$7:K$393,7,0),0)</f>
        <v>A3</v>
      </c>
      <c r="Y146" s="259">
        <f>VLOOKUP(X146,Sheet1!$B$2:$C$12,2,TRUE)</f>
        <v>8</v>
      </c>
      <c r="Z146" s="181" t="str">
        <f>IFERROR(VLOOKUP($D146,'[3]Chi tiet'!$D$7:$L$397,8,0),0)</f>
        <v>A4</v>
      </c>
      <c r="AA146" s="259">
        <f>VLOOKUP(Z146,Sheet1!$B$2:$C$12,2,TRUE)</f>
        <v>7</v>
      </c>
      <c r="AB146" s="181"/>
      <c r="AC146" s="259" t="e">
        <f>VLOOKUP(AB146,Sheet1!$B$2:$C$12,2,TRUE)</f>
        <v>#N/A</v>
      </c>
      <c r="AD146" s="442">
        <f t="shared" si="33"/>
        <v>7.5</v>
      </c>
      <c r="AE146" s="443">
        <f t="shared" si="36"/>
        <v>0</v>
      </c>
      <c r="AF146" s="444" t="str">
        <f t="shared" si="37"/>
        <v>Tốt</v>
      </c>
      <c r="AG146" s="453">
        <f t="shared" si="34"/>
        <v>8.4499999999999993</v>
      </c>
      <c r="AH146" s="453">
        <f t="shared" si="31"/>
        <v>0</v>
      </c>
      <c r="AI146" s="453" t="str">
        <f t="shared" si="35"/>
        <v>Xuất sắc</v>
      </c>
      <c r="AJ146" s="453" t="str">
        <f t="shared" si="29"/>
        <v>Đạt LĐTT</v>
      </c>
      <c r="AK146" s="181"/>
      <c r="AL146" s="181"/>
      <c r="AM146" s="67"/>
      <c r="AN146" s="181" t="str">
        <f>IFERROR(VLOOKUP($D146,'[5]BIEN BAN'!$D$8:$AJ$343,33,0),0)</f>
        <v>HTXS NV</v>
      </c>
      <c r="AO146" s="296"/>
      <c r="AP146" s="296"/>
    </row>
    <row r="147" spans="1:42" s="226" customFormat="1" ht="16.5" x14ac:dyDescent="0.25">
      <c r="A147" s="344">
        <f t="shared" si="38"/>
        <v>139</v>
      </c>
      <c r="B147" s="344" t="s">
        <v>584</v>
      </c>
      <c r="C147" s="372" t="s">
        <v>1156</v>
      </c>
      <c r="D147" s="376" t="s">
        <v>1290</v>
      </c>
      <c r="E147" s="259"/>
      <c r="F147" s="181" t="s">
        <v>539</v>
      </c>
      <c r="G147" s="181">
        <v>10</v>
      </c>
      <c r="H147" s="181" t="s">
        <v>539</v>
      </c>
      <c r="I147" s="181">
        <v>10</v>
      </c>
      <c r="J147" s="181" t="s">
        <v>539</v>
      </c>
      <c r="K147" s="181">
        <v>10</v>
      </c>
      <c r="L147" s="181" t="s">
        <v>539</v>
      </c>
      <c r="M147" s="181">
        <v>10</v>
      </c>
      <c r="N147" s="181" t="s">
        <v>1145</v>
      </c>
      <c r="O147" s="259">
        <f>VLOOKUP(N147,Sheet1!$B$2:$C$12,2,TRUE)</f>
        <v>7</v>
      </c>
      <c r="P147" s="497">
        <f t="shared" si="32"/>
        <v>9.4</v>
      </c>
      <c r="Q147" s="431">
        <f t="shared" si="30"/>
        <v>0</v>
      </c>
      <c r="R147" s="432" t="str">
        <f t="shared" si="28"/>
        <v>Xuất sắc</v>
      </c>
      <c r="S147" s="252" t="s">
        <v>539</v>
      </c>
      <c r="T147" s="252" t="s">
        <v>1145</v>
      </c>
      <c r="U147" s="259">
        <f>VLOOKUP(T147,Sheet1!$B$2:$C$12,2,TRUE)</f>
        <v>7</v>
      </c>
      <c r="V147" s="181" t="str">
        <f>IFERROR(VLOOKUP($D147,'[1]Chi tiet'!$D$7:$L$389,8,0),0)</f>
        <v>B1</v>
      </c>
      <c r="W147" s="259">
        <f>VLOOKUP(V147,Sheet1!$B$2:$C$12,2,TRUE)</f>
        <v>6</v>
      </c>
      <c r="X147" s="181" t="str">
        <f>IFERROR(VLOOKUP($D147,'[2]Gui chi Quynh'!D$7:K$393,7,0),0)</f>
        <v>A4</v>
      </c>
      <c r="Y147" s="259">
        <f>VLOOKUP(X147,Sheet1!$B$2:$C$12,2,TRUE)</f>
        <v>7</v>
      </c>
      <c r="Z147" s="181" t="str">
        <f>IFERROR(VLOOKUP($D147,'[3]Chi tiet'!$D$7:$L$397,8,0),0)</f>
        <v>A4</v>
      </c>
      <c r="AA147" s="259">
        <f>VLOOKUP(Z147,Sheet1!$B$2:$C$12,2,TRUE)</f>
        <v>7</v>
      </c>
      <c r="AB147" s="181"/>
      <c r="AC147" s="259" t="e">
        <f>VLOOKUP(AB147,Sheet1!$B$2:$C$12,2,TRUE)</f>
        <v>#N/A</v>
      </c>
      <c r="AD147" s="442">
        <f t="shared" si="33"/>
        <v>6.75</v>
      </c>
      <c r="AE147" s="443">
        <f t="shared" si="36"/>
        <v>0</v>
      </c>
      <c r="AF147" s="444" t="str">
        <f t="shared" si="37"/>
        <v>Tốt</v>
      </c>
      <c r="AG147" s="453">
        <f t="shared" si="34"/>
        <v>8.08</v>
      </c>
      <c r="AH147" s="453">
        <f t="shared" si="31"/>
        <v>0</v>
      </c>
      <c r="AI147" s="453" t="str">
        <f t="shared" si="35"/>
        <v>Xuất sắc</v>
      </c>
      <c r="AJ147" s="453" t="str">
        <f t="shared" si="29"/>
        <v>Đạt LĐTT</v>
      </c>
      <c r="AK147" s="181"/>
      <c r="AL147" s="181"/>
      <c r="AM147" s="67"/>
      <c r="AN147" s="181" t="str">
        <f>IFERROR(VLOOKUP($D147,'[5]BIEN BAN'!$D$8:$AJ$343,33,0),0)</f>
        <v>HTT NV</v>
      </c>
      <c r="AO147" s="293"/>
      <c r="AP147" s="293"/>
    </row>
    <row r="148" spans="1:42" s="226" customFormat="1" ht="16.5" x14ac:dyDescent="0.25">
      <c r="A148" s="344">
        <f t="shared" si="38"/>
        <v>140</v>
      </c>
      <c r="B148" s="344" t="s">
        <v>585</v>
      </c>
      <c r="C148" s="372" t="s">
        <v>986</v>
      </c>
      <c r="D148" s="376" t="s">
        <v>1291</v>
      </c>
      <c r="E148" s="259"/>
      <c r="F148" s="181" t="s">
        <v>539</v>
      </c>
      <c r="G148" s="181">
        <v>10</v>
      </c>
      <c r="H148" s="181" t="s">
        <v>539</v>
      </c>
      <c r="I148" s="181">
        <v>10</v>
      </c>
      <c r="J148" s="181" t="s">
        <v>539</v>
      </c>
      <c r="K148" s="181">
        <v>10</v>
      </c>
      <c r="L148" s="181" t="s">
        <v>539</v>
      </c>
      <c r="M148" s="181">
        <v>10</v>
      </c>
      <c r="N148" s="181" t="s">
        <v>1145</v>
      </c>
      <c r="O148" s="259">
        <f>VLOOKUP(N148,Sheet1!$B$2:$C$12,2,TRUE)</f>
        <v>7</v>
      </c>
      <c r="P148" s="497">
        <f t="shared" si="32"/>
        <v>9.4</v>
      </c>
      <c r="Q148" s="431">
        <f t="shared" si="30"/>
        <v>0</v>
      </c>
      <c r="R148" s="432" t="str">
        <f t="shared" si="28"/>
        <v>Xuất sắc</v>
      </c>
      <c r="S148" s="252" t="s">
        <v>539</v>
      </c>
      <c r="T148" s="252" t="s">
        <v>1144</v>
      </c>
      <c r="U148" s="259">
        <f>VLOOKUP(T148,Sheet1!$B$2:$C$12,2,TRUE)</f>
        <v>8</v>
      </c>
      <c r="V148" s="181" t="str">
        <f>IFERROR(VLOOKUP($D148,'[1]Chi tiet'!$D$7:$L$389,8,0),0)</f>
        <v>A4</v>
      </c>
      <c r="W148" s="259">
        <f>VLOOKUP(V148,Sheet1!$B$2:$C$12,2,TRUE)</f>
        <v>7</v>
      </c>
      <c r="X148" s="181" t="str">
        <f>IFERROR(VLOOKUP($D148,'[2]Gui chi Quynh'!D$7:K$393,7,0),0)</f>
        <v>A2</v>
      </c>
      <c r="Y148" s="259">
        <f>VLOOKUP(X148,Sheet1!$B$2:$C$12,2,TRUE)</f>
        <v>9</v>
      </c>
      <c r="Z148" s="181" t="str">
        <f>IFERROR(VLOOKUP($D148,'[3]Chi tiet'!$D$7:$L$397,8,0),0)</f>
        <v>A4</v>
      </c>
      <c r="AA148" s="259">
        <f>VLOOKUP(Z148,Sheet1!$B$2:$C$12,2,TRUE)</f>
        <v>7</v>
      </c>
      <c r="AB148" s="181"/>
      <c r="AC148" s="259" t="e">
        <f>VLOOKUP(AB148,Sheet1!$B$2:$C$12,2,TRUE)</f>
        <v>#N/A</v>
      </c>
      <c r="AD148" s="442">
        <f t="shared" si="33"/>
        <v>7.75</v>
      </c>
      <c r="AE148" s="443">
        <f t="shared" si="36"/>
        <v>0</v>
      </c>
      <c r="AF148" s="444" t="str">
        <f t="shared" si="37"/>
        <v>Tốt</v>
      </c>
      <c r="AG148" s="453">
        <f t="shared" si="34"/>
        <v>8.58</v>
      </c>
      <c r="AH148" s="453">
        <f t="shared" si="31"/>
        <v>0</v>
      </c>
      <c r="AI148" s="453" t="str">
        <f t="shared" si="35"/>
        <v>Xuất sắc</v>
      </c>
      <c r="AJ148" s="453" t="str">
        <f t="shared" si="29"/>
        <v>Đạt LĐTT</v>
      </c>
      <c r="AK148" s="181"/>
      <c r="AL148" s="181"/>
      <c r="AM148" s="67"/>
      <c r="AN148" s="181" t="str">
        <f>IFERROR(VLOOKUP($D148,'[5]BIEN BAN'!$D$8:$AJ$343,33,0),0)</f>
        <v>HTXS NV</v>
      </c>
      <c r="AO148" s="293"/>
      <c r="AP148" s="293"/>
    </row>
    <row r="149" spans="1:42" s="226" customFormat="1" ht="16.5" x14ac:dyDescent="0.25">
      <c r="A149" s="344">
        <f t="shared" si="38"/>
        <v>141</v>
      </c>
      <c r="B149" s="344" t="s">
        <v>586</v>
      </c>
      <c r="C149" s="372" t="s">
        <v>1158</v>
      </c>
      <c r="D149" s="376" t="s">
        <v>1292</v>
      </c>
      <c r="E149" s="259"/>
      <c r="F149" s="181" t="s">
        <v>539</v>
      </c>
      <c r="G149" s="181">
        <v>10</v>
      </c>
      <c r="H149" s="181" t="s">
        <v>539</v>
      </c>
      <c r="I149" s="181">
        <v>10</v>
      </c>
      <c r="J149" s="181" t="s">
        <v>539</v>
      </c>
      <c r="K149" s="181">
        <v>10</v>
      </c>
      <c r="L149" s="181" t="s">
        <v>539</v>
      </c>
      <c r="M149" s="181">
        <v>10</v>
      </c>
      <c r="N149" s="181" t="s">
        <v>1145</v>
      </c>
      <c r="O149" s="259">
        <f>VLOOKUP(N149,Sheet1!$B$2:$C$12,2,TRUE)</f>
        <v>7</v>
      </c>
      <c r="P149" s="497">
        <f t="shared" si="32"/>
        <v>9.4</v>
      </c>
      <c r="Q149" s="431">
        <f t="shared" si="30"/>
        <v>0</v>
      </c>
      <c r="R149" s="432" t="str">
        <f t="shared" si="28"/>
        <v>Xuất sắc</v>
      </c>
      <c r="S149" s="252" t="s">
        <v>539</v>
      </c>
      <c r="T149" s="252" t="s">
        <v>1145</v>
      </c>
      <c r="U149" s="259">
        <f>VLOOKUP(T149,Sheet1!$B$2:$C$12,2,TRUE)</f>
        <v>7</v>
      </c>
      <c r="V149" s="181" t="str">
        <f>IFERROR(VLOOKUP($D149,'[1]Chi tiet'!$D$7:$L$389,8,0),0)</f>
        <v>A3</v>
      </c>
      <c r="W149" s="259">
        <f>VLOOKUP(V149,Sheet1!$B$2:$C$12,2,TRUE)</f>
        <v>8</v>
      </c>
      <c r="X149" s="181" t="str">
        <f>IFERROR(VLOOKUP($D149,'[2]Gui chi Quynh'!D$7:K$393,7,0),0)</f>
        <v>A3</v>
      </c>
      <c r="Y149" s="259">
        <f>VLOOKUP(X149,Sheet1!$B$2:$C$12,2,TRUE)</f>
        <v>8</v>
      </c>
      <c r="Z149" s="181" t="str">
        <f>IFERROR(VLOOKUP($D149,'[3]Chi tiet'!$D$7:$L$397,8,0),0)</f>
        <v>A4</v>
      </c>
      <c r="AA149" s="259">
        <f>VLOOKUP(Z149,Sheet1!$B$2:$C$12,2,TRUE)</f>
        <v>7</v>
      </c>
      <c r="AB149" s="181"/>
      <c r="AC149" s="259" t="e">
        <f>VLOOKUP(AB149,Sheet1!$B$2:$C$12,2,TRUE)</f>
        <v>#N/A</v>
      </c>
      <c r="AD149" s="442">
        <f t="shared" si="33"/>
        <v>7.5</v>
      </c>
      <c r="AE149" s="443">
        <f t="shared" si="36"/>
        <v>0</v>
      </c>
      <c r="AF149" s="444" t="str">
        <f t="shared" si="37"/>
        <v>Tốt</v>
      </c>
      <c r="AG149" s="453">
        <f t="shared" si="34"/>
        <v>8.4499999999999993</v>
      </c>
      <c r="AH149" s="453">
        <f t="shared" si="31"/>
        <v>0</v>
      </c>
      <c r="AI149" s="453" t="str">
        <f t="shared" si="35"/>
        <v>Xuất sắc</v>
      </c>
      <c r="AJ149" s="453" t="str">
        <f t="shared" si="29"/>
        <v>Đạt LĐTT</v>
      </c>
      <c r="AK149" s="181"/>
      <c r="AL149" s="181"/>
      <c r="AM149" s="67"/>
      <c r="AN149" s="181" t="str">
        <f>IFERROR(VLOOKUP($D149,'[5]BIEN BAN'!$D$8:$AJ$343,33,0),0)</f>
        <v>HTXS NV</v>
      </c>
      <c r="AO149" s="293"/>
      <c r="AP149" s="293"/>
    </row>
    <row r="150" spans="1:42" s="226" customFormat="1" ht="16.5" x14ac:dyDescent="0.25">
      <c r="A150" s="344">
        <f t="shared" si="38"/>
        <v>142</v>
      </c>
      <c r="B150" s="344" t="s">
        <v>587</v>
      </c>
      <c r="C150" s="372" t="s">
        <v>1157</v>
      </c>
      <c r="D150" s="376" t="s">
        <v>1293</v>
      </c>
      <c r="E150" s="259"/>
      <c r="F150" s="181" t="s">
        <v>539</v>
      </c>
      <c r="G150" s="181">
        <v>10</v>
      </c>
      <c r="H150" s="181" t="s">
        <v>539</v>
      </c>
      <c r="I150" s="181">
        <v>10</v>
      </c>
      <c r="J150" s="181" t="s">
        <v>539</v>
      </c>
      <c r="K150" s="181">
        <v>10</v>
      </c>
      <c r="L150" s="181" t="s">
        <v>539</v>
      </c>
      <c r="M150" s="181">
        <v>10</v>
      </c>
      <c r="N150" s="366" t="s">
        <v>1146</v>
      </c>
      <c r="O150" s="259">
        <f>VLOOKUP(N150,Sheet1!$B$2:$C$12,2,TRUE)</f>
        <v>6</v>
      </c>
      <c r="P150" s="497">
        <f t="shared" si="32"/>
        <v>9.1999999999999993</v>
      </c>
      <c r="Q150" s="431">
        <f t="shared" si="30"/>
        <v>0</v>
      </c>
      <c r="R150" s="432" t="str">
        <f t="shared" si="28"/>
        <v>Xuất sắc</v>
      </c>
      <c r="S150" s="252" t="s">
        <v>539</v>
      </c>
      <c r="T150" s="252" t="s">
        <v>1145</v>
      </c>
      <c r="U150" s="259">
        <f>VLOOKUP(T150,Sheet1!$B$2:$C$12,2,TRUE)</f>
        <v>7</v>
      </c>
      <c r="V150" s="181" t="str">
        <f>IFERROR(VLOOKUP($D150,'[1]Chi tiet'!$D$7:$L$389,8,0),0)</f>
        <v>A4</v>
      </c>
      <c r="W150" s="259">
        <f>VLOOKUP(V150,Sheet1!$B$2:$C$12,2,TRUE)</f>
        <v>7</v>
      </c>
      <c r="X150" s="181" t="str">
        <f>IFERROR(VLOOKUP($D150,'[2]Gui chi Quynh'!D$7:K$393,7,0),0)</f>
        <v>A4</v>
      </c>
      <c r="Y150" s="259">
        <f>VLOOKUP(X150,Sheet1!$B$2:$C$12,2,TRUE)</f>
        <v>7</v>
      </c>
      <c r="Z150" s="181" t="str">
        <f>IFERROR(VLOOKUP($D150,'[3]Chi tiet'!$D$7:$L$397,8,0),0)</f>
        <v>A4</v>
      </c>
      <c r="AA150" s="259">
        <f>VLOOKUP(Z150,Sheet1!$B$2:$C$12,2,TRUE)</f>
        <v>7</v>
      </c>
      <c r="AB150" s="181"/>
      <c r="AC150" s="259" t="e">
        <f>VLOOKUP(AB150,Sheet1!$B$2:$C$12,2,TRUE)</f>
        <v>#N/A</v>
      </c>
      <c r="AD150" s="442">
        <f t="shared" si="33"/>
        <v>7</v>
      </c>
      <c r="AE150" s="443">
        <f t="shared" si="36"/>
        <v>0</v>
      </c>
      <c r="AF150" s="444" t="str">
        <f t="shared" si="37"/>
        <v>Tốt</v>
      </c>
      <c r="AG150" s="453">
        <f t="shared" si="34"/>
        <v>8.1</v>
      </c>
      <c r="AH150" s="453">
        <f t="shared" si="31"/>
        <v>0</v>
      </c>
      <c r="AI150" s="453" t="str">
        <f t="shared" si="35"/>
        <v>Xuất sắc</v>
      </c>
      <c r="AJ150" s="453" t="str">
        <f t="shared" si="29"/>
        <v>Đạt LĐTT</v>
      </c>
      <c r="AK150" s="181"/>
      <c r="AL150" s="181"/>
      <c r="AM150" s="67"/>
      <c r="AN150" s="181" t="str">
        <f>IFERROR(VLOOKUP($D150,'[5]BIEN BAN'!$D$8:$AJ$343,33,0),0)</f>
        <v>HTT NV</v>
      </c>
      <c r="AO150" s="293"/>
      <c r="AP150" s="294"/>
    </row>
    <row r="151" spans="1:42" s="226" customFormat="1" ht="16.5" x14ac:dyDescent="0.25">
      <c r="A151" s="344">
        <f t="shared" si="38"/>
        <v>143</v>
      </c>
      <c r="B151" s="344" t="s">
        <v>588</v>
      </c>
      <c r="C151" s="372" t="s">
        <v>1155</v>
      </c>
      <c r="D151" s="376" t="s">
        <v>1294</v>
      </c>
      <c r="E151" s="259"/>
      <c r="F151" s="181" t="s">
        <v>539</v>
      </c>
      <c r="G151" s="181">
        <v>10</v>
      </c>
      <c r="H151" s="181" t="s">
        <v>539</v>
      </c>
      <c r="I151" s="181">
        <v>10</v>
      </c>
      <c r="J151" s="181" t="s">
        <v>539</v>
      </c>
      <c r="K151" s="181">
        <v>10</v>
      </c>
      <c r="L151" s="181" t="s">
        <v>539</v>
      </c>
      <c r="M151" s="181">
        <v>10</v>
      </c>
      <c r="N151" s="181" t="s">
        <v>1145</v>
      </c>
      <c r="O151" s="259">
        <f>VLOOKUP(N151,Sheet1!$B$2:$C$12,2,TRUE)</f>
        <v>7</v>
      </c>
      <c r="P151" s="497">
        <f t="shared" si="32"/>
        <v>9.4</v>
      </c>
      <c r="Q151" s="431">
        <f t="shared" si="30"/>
        <v>0</v>
      </c>
      <c r="R151" s="432" t="str">
        <f t="shared" si="28"/>
        <v>Xuất sắc</v>
      </c>
      <c r="S151" s="252" t="s">
        <v>539</v>
      </c>
      <c r="T151" s="252" t="s">
        <v>1145</v>
      </c>
      <c r="U151" s="259">
        <f>VLOOKUP(T151,Sheet1!$B$2:$C$12,2,TRUE)</f>
        <v>7</v>
      </c>
      <c r="V151" s="181" t="str">
        <f>IFERROR(VLOOKUP($D151,'[1]Chi tiet'!$D$7:$L$389,8,0),0)</f>
        <v>A4</v>
      </c>
      <c r="W151" s="259">
        <f>VLOOKUP(V151,Sheet1!$B$2:$C$12,2,TRUE)</f>
        <v>7</v>
      </c>
      <c r="X151" s="181" t="str">
        <f>IFERROR(VLOOKUP($D151,'[2]Gui chi Quynh'!D$7:K$393,7,0),0)</f>
        <v>A4</v>
      </c>
      <c r="Y151" s="259">
        <f>VLOOKUP(X151,Sheet1!$B$2:$C$12,2,TRUE)</f>
        <v>7</v>
      </c>
      <c r="Z151" s="181" t="str">
        <f>IFERROR(VLOOKUP($D151,'[3]Chi tiet'!$D$7:$L$397,8,0),0)</f>
        <v>A4</v>
      </c>
      <c r="AA151" s="259">
        <f>VLOOKUP(Z151,Sheet1!$B$2:$C$12,2,TRUE)</f>
        <v>7</v>
      </c>
      <c r="AB151" s="181"/>
      <c r="AC151" s="259" t="e">
        <f>VLOOKUP(AB151,Sheet1!$B$2:$C$12,2,TRUE)</f>
        <v>#N/A</v>
      </c>
      <c r="AD151" s="442">
        <f t="shared" si="33"/>
        <v>7</v>
      </c>
      <c r="AE151" s="443">
        <f t="shared" si="36"/>
        <v>0</v>
      </c>
      <c r="AF151" s="444" t="str">
        <f t="shared" si="37"/>
        <v>Tốt</v>
      </c>
      <c r="AG151" s="453">
        <f t="shared" si="34"/>
        <v>8.1999999999999993</v>
      </c>
      <c r="AH151" s="453">
        <f t="shared" si="31"/>
        <v>0</v>
      </c>
      <c r="AI151" s="453" t="str">
        <f t="shared" si="35"/>
        <v>Xuất sắc</v>
      </c>
      <c r="AJ151" s="453" t="str">
        <f t="shared" si="29"/>
        <v>Đạt LĐTT</v>
      </c>
      <c r="AK151" s="181"/>
      <c r="AL151" s="181"/>
      <c r="AM151" s="67"/>
      <c r="AN151" s="181" t="str">
        <f>IFERROR(VLOOKUP($D151,'[5]BIEN BAN'!$D$8:$AJ$343,33,0),0)</f>
        <v>HTXS NV</v>
      </c>
      <c r="AO151" s="293"/>
      <c r="AP151" s="293"/>
    </row>
    <row r="152" spans="1:42" s="226" customFormat="1" x14ac:dyDescent="0.25">
      <c r="A152" s="344">
        <f t="shared" si="38"/>
        <v>144</v>
      </c>
      <c r="B152" s="344" t="s">
        <v>589</v>
      </c>
      <c r="C152" s="33" t="s">
        <v>93</v>
      </c>
      <c r="D152" s="259" t="s">
        <v>1295</v>
      </c>
      <c r="E152" s="181"/>
      <c r="F152" s="181" t="s">
        <v>539</v>
      </c>
      <c r="G152" s="181">
        <v>10</v>
      </c>
      <c r="H152" s="181" t="s">
        <v>539</v>
      </c>
      <c r="I152" s="181">
        <v>10</v>
      </c>
      <c r="J152" s="181" t="s">
        <v>539</v>
      </c>
      <c r="K152" s="181">
        <v>10</v>
      </c>
      <c r="L152" s="181" t="s">
        <v>539</v>
      </c>
      <c r="M152" s="181">
        <v>10</v>
      </c>
      <c r="N152" s="181" t="s">
        <v>1145</v>
      </c>
      <c r="O152" s="259">
        <f>VLOOKUP(N152,Sheet1!$B$2:$C$12,2,TRUE)</f>
        <v>7</v>
      </c>
      <c r="P152" s="497">
        <f t="shared" si="32"/>
        <v>9.4</v>
      </c>
      <c r="Q152" s="431">
        <f t="shared" si="30"/>
        <v>0</v>
      </c>
      <c r="R152" s="432" t="str">
        <f t="shared" si="28"/>
        <v>Xuất sắc</v>
      </c>
      <c r="S152" s="252" t="s">
        <v>539</v>
      </c>
      <c r="T152" s="252" t="s">
        <v>1145</v>
      </c>
      <c r="U152" s="259">
        <f>VLOOKUP(T152,Sheet1!$B$2:$C$12,2,TRUE)</f>
        <v>7</v>
      </c>
      <c r="V152" s="181" t="str">
        <f>IFERROR(VLOOKUP($D152,'[1]Chi tiet'!$D$7:$L$389,8,0),0)</f>
        <v>A4</v>
      </c>
      <c r="W152" s="259">
        <f>VLOOKUP(V152,Sheet1!$B$2:$C$12,2,TRUE)</f>
        <v>7</v>
      </c>
      <c r="X152" s="181" t="str">
        <f>IFERROR(VLOOKUP($D152,'[2]Gui chi Quynh'!D$7:K$393,7,0),0)</f>
        <v>A3</v>
      </c>
      <c r="Y152" s="259">
        <f>VLOOKUP(X152,Sheet1!$B$2:$C$12,2,TRUE)</f>
        <v>8</v>
      </c>
      <c r="Z152" s="181" t="str">
        <f>IFERROR(VLOOKUP($D152,'[3]Chi tiet'!$D$7:$L$397,8,0),0)</f>
        <v>A4</v>
      </c>
      <c r="AA152" s="259">
        <f>VLOOKUP(Z152,Sheet1!$B$2:$C$12,2,TRUE)</f>
        <v>7</v>
      </c>
      <c r="AB152" s="181"/>
      <c r="AC152" s="259" t="e">
        <f>VLOOKUP(AB152,Sheet1!$B$2:$C$12,2,TRUE)</f>
        <v>#N/A</v>
      </c>
      <c r="AD152" s="442">
        <f t="shared" si="33"/>
        <v>7.25</v>
      </c>
      <c r="AE152" s="443">
        <f t="shared" si="36"/>
        <v>0</v>
      </c>
      <c r="AF152" s="444" t="str">
        <f t="shared" si="37"/>
        <v>Tốt</v>
      </c>
      <c r="AG152" s="453">
        <f t="shared" si="34"/>
        <v>8.33</v>
      </c>
      <c r="AH152" s="453">
        <f t="shared" si="31"/>
        <v>0</v>
      </c>
      <c r="AI152" s="453" t="str">
        <f t="shared" si="35"/>
        <v>Xuất sắc</v>
      </c>
      <c r="AJ152" s="453" t="str">
        <f t="shared" si="29"/>
        <v>Đạt LĐTT</v>
      </c>
      <c r="AK152" s="181"/>
      <c r="AL152" s="181"/>
      <c r="AM152" s="67"/>
      <c r="AN152" s="181" t="str">
        <f>IFERROR(VLOOKUP($D152,'[5]BIEN BAN'!$D$8:$AJ$343,33,0),0)</f>
        <v>HTXS NV</v>
      </c>
      <c r="AO152" s="293"/>
      <c r="AP152" s="293"/>
    </row>
    <row r="153" spans="1:42" s="226" customFormat="1" x14ac:dyDescent="0.25">
      <c r="A153" s="344">
        <f t="shared" si="38"/>
        <v>145</v>
      </c>
      <c r="B153" s="344" t="s">
        <v>590</v>
      </c>
      <c r="C153" s="35" t="s">
        <v>16</v>
      </c>
      <c r="D153" s="252" t="s">
        <v>1296</v>
      </c>
      <c r="E153" s="345"/>
      <c r="F153" s="181" t="s">
        <v>539</v>
      </c>
      <c r="G153" s="181">
        <v>10</v>
      </c>
      <c r="H153" s="181" t="s">
        <v>539</v>
      </c>
      <c r="I153" s="181">
        <v>10</v>
      </c>
      <c r="J153" s="181" t="s">
        <v>539</v>
      </c>
      <c r="K153" s="181">
        <v>10</v>
      </c>
      <c r="L153" s="181" t="s">
        <v>539</v>
      </c>
      <c r="M153" s="181">
        <v>10</v>
      </c>
      <c r="N153" s="181" t="s">
        <v>1144</v>
      </c>
      <c r="O153" s="259">
        <f>VLOOKUP(N153,Sheet1!$B$2:$C$12,2,TRUE)</f>
        <v>8</v>
      </c>
      <c r="P153" s="497">
        <f t="shared" si="32"/>
        <v>9.6</v>
      </c>
      <c r="Q153" s="431">
        <f t="shared" si="30"/>
        <v>0</v>
      </c>
      <c r="R153" s="432" t="str">
        <f t="shared" si="28"/>
        <v>Xuất sắc</v>
      </c>
      <c r="S153" s="252" t="s">
        <v>539</v>
      </c>
      <c r="T153" s="252" t="s">
        <v>1145</v>
      </c>
      <c r="U153" s="259">
        <f>VLOOKUP(T153,Sheet1!$B$2:$C$12,2,TRUE)</f>
        <v>7</v>
      </c>
      <c r="V153" s="181" t="str">
        <f>IFERROR(VLOOKUP($D153,'[1]Chi tiet'!$D$7:$L$389,8,0),0)</f>
        <v>A3</v>
      </c>
      <c r="W153" s="259">
        <f>VLOOKUP(V153,Sheet1!$B$2:$C$12,2,TRUE)</f>
        <v>8</v>
      </c>
      <c r="X153" s="181" t="str">
        <f>IFERROR(VLOOKUP($D153,'[2]Gui chi Quynh'!D$7:K$393,7,0),0)</f>
        <v>A2</v>
      </c>
      <c r="Y153" s="259">
        <f>VLOOKUP(X153,Sheet1!$B$2:$C$12,2,TRUE)</f>
        <v>9</v>
      </c>
      <c r="Z153" s="181" t="str">
        <f>IFERROR(VLOOKUP($D153,'[3]Chi tiet'!$D$7:$L$397,8,0),0)</f>
        <v>A4</v>
      </c>
      <c r="AA153" s="259">
        <f>VLOOKUP(Z153,Sheet1!$B$2:$C$12,2,TRUE)</f>
        <v>7</v>
      </c>
      <c r="AB153" s="181"/>
      <c r="AC153" s="259" t="e">
        <f>VLOOKUP(AB153,Sheet1!$B$2:$C$12,2,TRUE)</f>
        <v>#N/A</v>
      </c>
      <c r="AD153" s="442">
        <f t="shared" si="33"/>
        <v>7.75</v>
      </c>
      <c r="AE153" s="443">
        <f t="shared" si="36"/>
        <v>0</v>
      </c>
      <c r="AF153" s="444" t="str">
        <f t="shared" si="37"/>
        <v>Tốt</v>
      </c>
      <c r="AG153" s="453">
        <f t="shared" si="34"/>
        <v>8.68</v>
      </c>
      <c r="AH153" s="453">
        <f t="shared" si="31"/>
        <v>0</v>
      </c>
      <c r="AI153" s="453" t="str">
        <f t="shared" si="35"/>
        <v>Xuất sắc</v>
      </c>
      <c r="AJ153" s="453" t="str">
        <f t="shared" si="29"/>
        <v>Đạt LĐTT</v>
      </c>
      <c r="AK153" s="252"/>
      <c r="AL153" s="252"/>
      <c r="AM153" s="67"/>
      <c r="AN153" s="181" t="str">
        <f>IFERROR(VLOOKUP($D153,'[5]BIEN BAN'!$D$8:$AJ$343,33,0),0)</f>
        <v>HTXS NV</v>
      </c>
      <c r="AO153" s="293"/>
      <c r="AP153" s="293"/>
    </row>
    <row r="154" spans="1:42" s="226" customFormat="1" x14ac:dyDescent="0.25">
      <c r="A154" s="344">
        <f t="shared" si="38"/>
        <v>146</v>
      </c>
      <c r="B154" s="344" t="s">
        <v>591</v>
      </c>
      <c r="C154" s="230" t="s">
        <v>15</v>
      </c>
      <c r="D154" s="259" t="s">
        <v>1297</v>
      </c>
      <c r="E154" s="259"/>
      <c r="F154" s="181" t="s">
        <v>539</v>
      </c>
      <c r="G154" s="181">
        <v>10</v>
      </c>
      <c r="H154" s="181" t="s">
        <v>539</v>
      </c>
      <c r="I154" s="181">
        <v>10</v>
      </c>
      <c r="J154" s="181" t="s">
        <v>539</v>
      </c>
      <c r="K154" s="181">
        <v>10</v>
      </c>
      <c r="L154" s="181" t="s">
        <v>539</v>
      </c>
      <c r="M154" s="181">
        <v>10</v>
      </c>
      <c r="N154" s="181" t="s">
        <v>1145</v>
      </c>
      <c r="O154" s="259">
        <f>VLOOKUP(N154,Sheet1!$B$2:$C$12,2,TRUE)</f>
        <v>7</v>
      </c>
      <c r="P154" s="497">
        <f t="shared" si="32"/>
        <v>9.4</v>
      </c>
      <c r="Q154" s="431">
        <f t="shared" si="30"/>
        <v>0</v>
      </c>
      <c r="R154" s="432" t="str">
        <f t="shared" si="28"/>
        <v>Xuất sắc</v>
      </c>
      <c r="S154" s="252" t="s">
        <v>539</v>
      </c>
      <c r="T154" s="252" t="s">
        <v>1145</v>
      </c>
      <c r="U154" s="259">
        <f>VLOOKUP(T154,Sheet1!$B$2:$C$12,2,TRUE)</f>
        <v>7</v>
      </c>
      <c r="V154" s="181" t="str">
        <f>IFERROR(VLOOKUP($D154,'[1]Chi tiet'!$D$7:$L$389,8,0),0)</f>
        <v>A4</v>
      </c>
      <c r="W154" s="259">
        <f>VLOOKUP(V154,Sheet1!$B$2:$C$12,2,TRUE)</f>
        <v>7</v>
      </c>
      <c r="X154" s="181" t="str">
        <f>IFERROR(VLOOKUP($D154,'[2]Gui chi Quynh'!D$7:K$393,7,0),0)</f>
        <v>A3</v>
      </c>
      <c r="Y154" s="259">
        <f>VLOOKUP(X154,Sheet1!$B$2:$C$12,2,TRUE)</f>
        <v>8</v>
      </c>
      <c r="Z154" s="181" t="str">
        <f>IFERROR(VLOOKUP($D154,'[3]Chi tiet'!$D$7:$L$397,8,0),0)</f>
        <v>A4</v>
      </c>
      <c r="AA154" s="259">
        <f>VLOOKUP(Z154,Sheet1!$B$2:$C$12,2,TRUE)</f>
        <v>7</v>
      </c>
      <c r="AB154" s="181"/>
      <c r="AC154" s="259" t="e">
        <f>VLOOKUP(AB154,Sheet1!$B$2:$C$12,2,TRUE)</f>
        <v>#N/A</v>
      </c>
      <c r="AD154" s="442">
        <f t="shared" si="33"/>
        <v>7.25</v>
      </c>
      <c r="AE154" s="443">
        <f t="shared" si="36"/>
        <v>0</v>
      </c>
      <c r="AF154" s="444" t="str">
        <f t="shared" si="37"/>
        <v>Tốt</v>
      </c>
      <c r="AG154" s="453">
        <f t="shared" si="34"/>
        <v>8.33</v>
      </c>
      <c r="AH154" s="453">
        <f t="shared" si="31"/>
        <v>0</v>
      </c>
      <c r="AI154" s="453" t="str">
        <f t="shared" si="35"/>
        <v>Xuất sắc</v>
      </c>
      <c r="AJ154" s="453" t="str">
        <f t="shared" si="29"/>
        <v>Đạt LĐTT</v>
      </c>
      <c r="AK154" s="181"/>
      <c r="AL154" s="181"/>
      <c r="AM154" s="67"/>
      <c r="AN154" s="181" t="str">
        <f>IFERROR(VLOOKUP($D154,'[5]BIEN BAN'!$D$8:$AJ$343,33,0),0)</f>
        <v>HTXS NV</v>
      </c>
      <c r="AO154" s="293"/>
      <c r="AP154" s="293"/>
    </row>
    <row r="155" spans="1:42" s="226" customFormat="1" x14ac:dyDescent="0.25">
      <c r="A155" s="344">
        <f t="shared" si="38"/>
        <v>147</v>
      </c>
      <c r="B155" s="344" t="s">
        <v>593</v>
      </c>
      <c r="C155" s="356" t="s">
        <v>1016</v>
      </c>
      <c r="D155" s="374" t="s">
        <v>1299</v>
      </c>
      <c r="E155" s="259"/>
      <c r="F155" s="181" t="s">
        <v>539</v>
      </c>
      <c r="G155" s="181">
        <v>10</v>
      </c>
      <c r="H155" s="181" t="s">
        <v>539</v>
      </c>
      <c r="I155" s="181">
        <v>10</v>
      </c>
      <c r="J155" s="181" t="s">
        <v>539</v>
      </c>
      <c r="K155" s="181">
        <v>10</v>
      </c>
      <c r="L155" s="181" t="s">
        <v>539</v>
      </c>
      <c r="M155" s="181">
        <v>10</v>
      </c>
      <c r="N155" s="181" t="s">
        <v>1145</v>
      </c>
      <c r="O155" s="259">
        <f>VLOOKUP(N155,Sheet1!$B$2:$C$12,2,TRUE)</f>
        <v>7</v>
      </c>
      <c r="P155" s="497">
        <f t="shared" si="32"/>
        <v>9.4</v>
      </c>
      <c r="Q155" s="431">
        <f t="shared" si="30"/>
        <v>0</v>
      </c>
      <c r="R155" s="432" t="str">
        <f t="shared" si="28"/>
        <v>Xuất sắc</v>
      </c>
      <c r="S155" s="252" t="s">
        <v>539</v>
      </c>
      <c r="T155" s="252" t="s">
        <v>1145</v>
      </c>
      <c r="U155" s="259">
        <f>VLOOKUP(T155,Sheet1!$B$2:$C$12,2,TRUE)</f>
        <v>7</v>
      </c>
      <c r="V155" s="181" t="str">
        <f>IFERROR(VLOOKUP($D155,'[1]Chi tiet'!$D$7:$L$389,8,0),0)</f>
        <v>A3</v>
      </c>
      <c r="W155" s="259">
        <f>VLOOKUP(V155,Sheet1!$B$2:$C$12,2,TRUE)</f>
        <v>8</v>
      </c>
      <c r="X155" s="181" t="str">
        <f>IFERROR(VLOOKUP($D155,'[2]Gui chi Quynh'!D$7:K$393,7,0),0)</f>
        <v>A3</v>
      </c>
      <c r="Y155" s="259">
        <f>VLOOKUP(X155,Sheet1!$B$2:$C$12,2,TRUE)</f>
        <v>8</v>
      </c>
      <c r="Z155" s="181" t="str">
        <f>IFERROR(VLOOKUP($D155,'[3]Chi tiet'!$D$7:$L$397,8,0),0)</f>
        <v>A4</v>
      </c>
      <c r="AA155" s="259">
        <f>VLOOKUP(Z155,Sheet1!$B$2:$C$12,2,TRUE)</f>
        <v>7</v>
      </c>
      <c r="AB155" s="181"/>
      <c r="AC155" s="259" t="e">
        <f>VLOOKUP(AB155,Sheet1!$B$2:$C$12,2,TRUE)</f>
        <v>#N/A</v>
      </c>
      <c r="AD155" s="442">
        <f t="shared" si="33"/>
        <v>7.5</v>
      </c>
      <c r="AE155" s="443">
        <f t="shared" si="36"/>
        <v>0</v>
      </c>
      <c r="AF155" s="444" t="str">
        <f t="shared" si="37"/>
        <v>Tốt</v>
      </c>
      <c r="AG155" s="453">
        <f t="shared" si="34"/>
        <v>8.4499999999999993</v>
      </c>
      <c r="AH155" s="453">
        <f t="shared" si="31"/>
        <v>0</v>
      </c>
      <c r="AI155" s="453" t="str">
        <f t="shared" si="35"/>
        <v>Xuất sắc</v>
      </c>
      <c r="AJ155" s="453" t="str">
        <f t="shared" si="29"/>
        <v>Đạt LĐTT</v>
      </c>
      <c r="AK155" s="181"/>
      <c r="AL155" s="181"/>
      <c r="AM155" s="67"/>
      <c r="AN155" s="181" t="str">
        <f>IFERROR(VLOOKUP($D155,'[5]BIEN BAN'!$D$8:$AJ$343,33,0),0)</f>
        <v>HTXS NV</v>
      </c>
      <c r="AO155" s="293"/>
      <c r="AP155" s="293"/>
    </row>
    <row r="156" spans="1:42" s="226" customFormat="1" ht="31.5" x14ac:dyDescent="0.25">
      <c r="A156" s="344">
        <f t="shared" si="38"/>
        <v>148</v>
      </c>
      <c r="B156" s="344" t="s">
        <v>594</v>
      </c>
      <c r="C156" s="230" t="s">
        <v>1065</v>
      </c>
      <c r="D156" s="259" t="s">
        <v>1300</v>
      </c>
      <c r="E156" s="259"/>
      <c r="F156" s="257"/>
      <c r="G156" s="257"/>
      <c r="H156" s="181" t="s">
        <v>539</v>
      </c>
      <c r="I156" s="181">
        <v>10</v>
      </c>
      <c r="J156" s="181" t="s">
        <v>539</v>
      </c>
      <c r="K156" s="181">
        <v>10</v>
      </c>
      <c r="L156" s="181" t="s">
        <v>539</v>
      </c>
      <c r="M156" s="181">
        <v>10</v>
      </c>
      <c r="N156" s="181" t="s">
        <v>1145</v>
      </c>
      <c r="O156" s="259">
        <f>VLOOKUP(N156,Sheet1!$B$2:$C$12,2,TRUE)</f>
        <v>7</v>
      </c>
      <c r="P156" s="497">
        <f t="shared" si="32"/>
        <v>9.25</v>
      </c>
      <c r="Q156" s="431">
        <f t="shared" si="30"/>
        <v>0</v>
      </c>
      <c r="R156" s="252" t="s">
        <v>1116</v>
      </c>
      <c r="S156" s="252" t="s">
        <v>1116</v>
      </c>
      <c r="T156" s="252" t="s">
        <v>1145</v>
      </c>
      <c r="U156" s="259">
        <f>VLOOKUP(T156,Sheet1!$B$2:$C$12,2,TRUE)</f>
        <v>7</v>
      </c>
      <c r="V156" s="181" t="str">
        <f>IFERROR(VLOOKUP($D156,'[1]Chi tiet'!$D$7:$L$389,8,0),0)</f>
        <v>A4</v>
      </c>
      <c r="W156" s="259">
        <f>VLOOKUP(V156,Sheet1!$B$2:$C$12,2,TRUE)</f>
        <v>7</v>
      </c>
      <c r="X156" s="181" t="str">
        <f>IFERROR(VLOOKUP($D156,'[2]Gui chi Quynh'!D$7:K$393,7,0),0)</f>
        <v>A4</v>
      </c>
      <c r="Y156" s="259">
        <f>VLOOKUP(X156,Sheet1!$B$2:$C$12,2,TRUE)</f>
        <v>7</v>
      </c>
      <c r="Z156" s="181" t="str">
        <f>IFERROR(VLOOKUP($D156,'[3]Chi tiet'!$D$7:$L$397,8,0),0)</f>
        <v>A4</v>
      </c>
      <c r="AA156" s="259">
        <f>VLOOKUP(Z156,Sheet1!$B$2:$C$12,2,TRUE)</f>
        <v>7</v>
      </c>
      <c r="AB156" s="181"/>
      <c r="AC156" s="259" t="e">
        <f>VLOOKUP(AB156,Sheet1!$B$2:$C$12,2,TRUE)</f>
        <v>#N/A</v>
      </c>
      <c r="AD156" s="442">
        <f t="shared" si="33"/>
        <v>7</v>
      </c>
      <c r="AE156" s="443">
        <f t="shared" si="36"/>
        <v>0</v>
      </c>
      <c r="AF156" s="444" t="str">
        <f t="shared" si="37"/>
        <v>Tốt</v>
      </c>
      <c r="AG156" s="453">
        <f t="shared" si="34"/>
        <v>8.1300000000000008</v>
      </c>
      <c r="AH156" s="453">
        <f t="shared" si="31"/>
        <v>0</v>
      </c>
      <c r="AI156" s="453" t="str">
        <f t="shared" si="35"/>
        <v>Xuất sắc</v>
      </c>
      <c r="AJ156" s="181" t="s">
        <v>1573</v>
      </c>
      <c r="AK156" s="181"/>
      <c r="AL156" s="181"/>
      <c r="AM156" s="67"/>
      <c r="AN156" s="181" t="str">
        <f>IFERROR(VLOOKUP($D156,'[5]BIEN BAN'!$D$8:$AJ$343,33,0),0)</f>
        <v>HTXS NV</v>
      </c>
      <c r="AO156" s="498" t="s">
        <v>1515</v>
      </c>
      <c r="AP156" s="293" t="s">
        <v>1083</v>
      </c>
    </row>
    <row r="157" spans="1:42" s="226" customFormat="1" ht="31.5" x14ac:dyDescent="0.25">
      <c r="A157" s="344">
        <f t="shared" si="38"/>
        <v>149</v>
      </c>
      <c r="B157" s="344" t="s">
        <v>575</v>
      </c>
      <c r="C157" s="230" t="s">
        <v>157</v>
      </c>
      <c r="D157" s="259" t="s">
        <v>1301</v>
      </c>
      <c r="E157" s="259" t="s">
        <v>323</v>
      </c>
      <c r="F157" s="181" t="s">
        <v>539</v>
      </c>
      <c r="G157" s="181">
        <v>10</v>
      </c>
      <c r="H157" s="181" t="s">
        <v>539</v>
      </c>
      <c r="I157" s="181">
        <v>10</v>
      </c>
      <c r="J157" s="181" t="s">
        <v>539</v>
      </c>
      <c r="K157" s="181">
        <v>10</v>
      </c>
      <c r="L157" s="181" t="s">
        <v>539</v>
      </c>
      <c r="M157" s="181">
        <v>10</v>
      </c>
      <c r="N157" s="181" t="s">
        <v>1144</v>
      </c>
      <c r="O157" s="259">
        <f>VLOOKUP(N157,Sheet1!$B$2:$C$12,2,TRUE)</f>
        <v>8</v>
      </c>
      <c r="P157" s="497">
        <f t="shared" si="32"/>
        <v>9.6</v>
      </c>
      <c r="Q157" s="431">
        <f t="shared" si="30"/>
        <v>0</v>
      </c>
      <c r="R157" s="432" t="str">
        <f t="shared" si="28"/>
        <v>Xuất sắc</v>
      </c>
      <c r="S157" s="252" t="s">
        <v>539</v>
      </c>
      <c r="T157" s="252" t="s">
        <v>1143</v>
      </c>
      <c r="U157" s="259">
        <f>VLOOKUP(T157,Sheet1!$B$2:$C$12,2,TRUE)</f>
        <v>9</v>
      </c>
      <c r="V157" s="181" t="str">
        <f>IFERROR(VLOOKUP($D157,'[1]Chi tiet'!$D$7:$L$389,8,0),0)</f>
        <v>A3</v>
      </c>
      <c r="W157" s="259">
        <f>VLOOKUP(V157,Sheet1!$B$2:$C$12,2,TRUE)</f>
        <v>8</v>
      </c>
      <c r="X157" s="181" t="str">
        <f>IFERROR(VLOOKUP($D157,'[2]Gui chi Quynh'!D$7:K$393,7,0),0)</f>
        <v>A4</v>
      </c>
      <c r="Y157" s="259">
        <f>VLOOKUP(X157,Sheet1!$B$2:$C$12,2,TRUE)</f>
        <v>7</v>
      </c>
      <c r="Z157" s="181" t="str">
        <f>IFERROR(VLOOKUP($D157,'[3]Chi tiet'!$D$7:$L$397,8,0),0)</f>
        <v>A4</v>
      </c>
      <c r="AA157" s="259">
        <f>VLOOKUP(Z157,Sheet1!$B$2:$C$12,2,TRUE)</f>
        <v>7</v>
      </c>
      <c r="AB157" s="181"/>
      <c r="AC157" s="259" t="e">
        <f>VLOOKUP(AB157,Sheet1!$B$2:$C$12,2,TRUE)</f>
        <v>#N/A</v>
      </c>
      <c r="AD157" s="442">
        <f t="shared" si="33"/>
        <v>7.75</v>
      </c>
      <c r="AE157" s="443">
        <f t="shared" si="36"/>
        <v>0</v>
      </c>
      <c r="AF157" s="444" t="str">
        <f t="shared" si="37"/>
        <v>Tốt</v>
      </c>
      <c r="AG157" s="453">
        <f t="shared" si="34"/>
        <v>8.68</v>
      </c>
      <c r="AH157" s="453">
        <f t="shared" si="31"/>
        <v>0</v>
      </c>
      <c r="AI157" s="453" t="str">
        <f t="shared" si="35"/>
        <v>Xuất sắc</v>
      </c>
      <c r="AJ157" s="453" t="str">
        <f t="shared" si="29"/>
        <v>Đạt LĐTT</v>
      </c>
      <c r="AK157" s="181"/>
      <c r="AL157" s="181"/>
      <c r="AM157" s="67">
        <f>VLOOKUP($C157,'[4]Tong hop ket qua'!$D$17:$G$187,4,0)</f>
        <v>81</v>
      </c>
      <c r="AN157" s="181" t="str">
        <f>IFERROR(VLOOKUP($D157,'[5]BIEN BAN'!$D$8:$AJ$343,33,0),0)</f>
        <v>HTXS NV</v>
      </c>
      <c r="AO157" s="293"/>
      <c r="AP157" s="293"/>
    </row>
    <row r="158" spans="1:42" s="226" customFormat="1" x14ac:dyDescent="0.25">
      <c r="A158" s="344">
        <f t="shared" si="38"/>
        <v>150</v>
      </c>
      <c r="B158" s="344" t="s">
        <v>576</v>
      </c>
      <c r="C158" s="230" t="s">
        <v>158</v>
      </c>
      <c r="D158" s="259" t="s">
        <v>1302</v>
      </c>
      <c r="E158" s="259"/>
      <c r="F158" s="181" t="s">
        <v>539</v>
      </c>
      <c r="G158" s="181">
        <v>10</v>
      </c>
      <c r="H158" s="181" t="s">
        <v>539</v>
      </c>
      <c r="I158" s="181">
        <v>10</v>
      </c>
      <c r="J158" s="181" t="s">
        <v>539</v>
      </c>
      <c r="K158" s="181">
        <v>10</v>
      </c>
      <c r="L158" s="181" t="s">
        <v>539</v>
      </c>
      <c r="M158" s="181">
        <v>10</v>
      </c>
      <c r="N158" s="181" t="s">
        <v>1144</v>
      </c>
      <c r="O158" s="259">
        <f>VLOOKUP(N158,Sheet1!$B$2:$C$12,2,TRUE)</f>
        <v>8</v>
      </c>
      <c r="P158" s="497">
        <f t="shared" si="32"/>
        <v>9.6</v>
      </c>
      <c r="Q158" s="431">
        <f t="shared" si="30"/>
        <v>0</v>
      </c>
      <c r="R158" s="432" t="str">
        <f t="shared" si="28"/>
        <v>Xuất sắc</v>
      </c>
      <c r="S158" s="252" t="s">
        <v>539</v>
      </c>
      <c r="T158" s="252" t="s">
        <v>1144</v>
      </c>
      <c r="U158" s="259">
        <f>VLOOKUP(T158,Sheet1!$B$2:$C$12,2,TRUE)</f>
        <v>8</v>
      </c>
      <c r="V158" s="181" t="str">
        <f>IFERROR(VLOOKUP($D158,'[1]Chi tiet'!$D$7:$L$389,8,0),0)</f>
        <v>A3</v>
      </c>
      <c r="W158" s="259">
        <f>VLOOKUP(V158,Sheet1!$B$2:$C$12,2,TRUE)</f>
        <v>8</v>
      </c>
      <c r="X158" s="181" t="str">
        <f>IFERROR(VLOOKUP($D158,'[2]Gui chi Quynh'!D$7:K$393,7,0),0)</f>
        <v>A2</v>
      </c>
      <c r="Y158" s="259">
        <f>VLOOKUP(X158,Sheet1!$B$2:$C$12,2,TRUE)</f>
        <v>9</v>
      </c>
      <c r="Z158" s="181" t="str">
        <f>IFERROR(VLOOKUP($D158,'[3]Chi tiet'!$D$7:$L$397,8,0),0)</f>
        <v>A4</v>
      </c>
      <c r="AA158" s="259">
        <f>VLOOKUP(Z158,Sheet1!$B$2:$C$12,2,TRUE)</f>
        <v>7</v>
      </c>
      <c r="AB158" s="181"/>
      <c r="AC158" s="259" t="e">
        <f>VLOOKUP(AB158,Sheet1!$B$2:$C$12,2,TRUE)</f>
        <v>#N/A</v>
      </c>
      <c r="AD158" s="442">
        <f t="shared" si="33"/>
        <v>8</v>
      </c>
      <c r="AE158" s="443">
        <f t="shared" si="36"/>
        <v>0</v>
      </c>
      <c r="AF158" s="444" t="str">
        <f t="shared" si="37"/>
        <v>Xuất sắc</v>
      </c>
      <c r="AG158" s="453">
        <f t="shared" si="34"/>
        <v>8.8000000000000007</v>
      </c>
      <c r="AH158" s="453">
        <f t="shared" si="31"/>
        <v>0</v>
      </c>
      <c r="AI158" s="453" t="str">
        <f t="shared" si="35"/>
        <v>Xuất sắc</v>
      </c>
      <c r="AJ158" s="453" t="str">
        <f t="shared" si="29"/>
        <v>Đạt LĐTT</v>
      </c>
      <c r="AK158" s="181"/>
      <c r="AL158" s="181"/>
      <c r="AM158" s="67">
        <f>VLOOKUP($C158,'[4]Tong hop ket qua'!$D$17:$G$187,4,0)</f>
        <v>81</v>
      </c>
      <c r="AN158" s="181" t="str">
        <f>IFERROR(VLOOKUP($D158,'[5]BIEN BAN'!$D$8:$AJ$343,33,0),0)</f>
        <v>HTXS NV</v>
      </c>
      <c r="AO158" s="297"/>
      <c r="AP158" s="297"/>
    </row>
    <row r="159" spans="1:42" s="226" customFormat="1" x14ac:dyDescent="0.25">
      <c r="A159" s="344">
        <f t="shared" si="38"/>
        <v>151</v>
      </c>
      <c r="B159" s="344" t="s">
        <v>577</v>
      </c>
      <c r="C159" s="230" t="s">
        <v>169</v>
      </c>
      <c r="D159" s="259" t="s">
        <v>1303</v>
      </c>
      <c r="E159" s="259"/>
      <c r="F159" s="181" t="s">
        <v>539</v>
      </c>
      <c r="G159" s="181">
        <v>10</v>
      </c>
      <c r="H159" s="181" t="s">
        <v>539</v>
      </c>
      <c r="I159" s="181">
        <v>10</v>
      </c>
      <c r="J159" s="181" t="s">
        <v>539</v>
      </c>
      <c r="K159" s="181">
        <v>10</v>
      </c>
      <c r="L159" s="181" t="s">
        <v>539</v>
      </c>
      <c r="M159" s="181">
        <v>10</v>
      </c>
      <c r="N159" s="181" t="s">
        <v>1144</v>
      </c>
      <c r="O159" s="259">
        <f>VLOOKUP(N159,Sheet1!$B$2:$C$12,2,TRUE)</f>
        <v>8</v>
      </c>
      <c r="P159" s="497">
        <f t="shared" si="32"/>
        <v>9.6</v>
      </c>
      <c r="Q159" s="431">
        <f t="shared" si="30"/>
        <v>0</v>
      </c>
      <c r="R159" s="432" t="str">
        <f t="shared" si="28"/>
        <v>Xuất sắc</v>
      </c>
      <c r="S159" s="252" t="s">
        <v>539</v>
      </c>
      <c r="T159" s="252" t="s">
        <v>1144</v>
      </c>
      <c r="U159" s="259">
        <f>VLOOKUP(T159,Sheet1!$B$2:$C$12,2,TRUE)</f>
        <v>8</v>
      </c>
      <c r="V159" s="181" t="str">
        <f>IFERROR(VLOOKUP($D159,'[1]Chi tiet'!$D$7:$L$389,8,0),0)</f>
        <v>A3</v>
      </c>
      <c r="W159" s="259">
        <f>VLOOKUP(V159,Sheet1!$B$2:$C$12,2,TRUE)</f>
        <v>8</v>
      </c>
      <c r="X159" s="181" t="str">
        <f>IFERROR(VLOOKUP($D159,'[2]Gui chi Quynh'!D$7:K$393,7,0),0)</f>
        <v>A2</v>
      </c>
      <c r="Y159" s="259">
        <f>VLOOKUP(X159,Sheet1!$B$2:$C$12,2,TRUE)</f>
        <v>9</v>
      </c>
      <c r="Z159" s="181" t="str">
        <f>IFERROR(VLOOKUP($D159,'[3]Chi tiet'!$D$7:$L$397,8,0),0)</f>
        <v>A4</v>
      </c>
      <c r="AA159" s="259">
        <f>VLOOKUP(Z159,Sheet1!$B$2:$C$12,2,TRUE)</f>
        <v>7</v>
      </c>
      <c r="AB159" s="181"/>
      <c r="AC159" s="259" t="e">
        <f>VLOOKUP(AB159,Sheet1!$B$2:$C$12,2,TRUE)</f>
        <v>#N/A</v>
      </c>
      <c r="AD159" s="442">
        <f t="shared" si="33"/>
        <v>8</v>
      </c>
      <c r="AE159" s="443">
        <f t="shared" si="36"/>
        <v>0</v>
      </c>
      <c r="AF159" s="444" t="str">
        <f t="shared" si="37"/>
        <v>Xuất sắc</v>
      </c>
      <c r="AG159" s="453">
        <f t="shared" si="34"/>
        <v>8.8000000000000007</v>
      </c>
      <c r="AH159" s="453">
        <f t="shared" si="31"/>
        <v>0</v>
      </c>
      <c r="AI159" s="453" t="str">
        <f t="shared" si="35"/>
        <v>Xuất sắc</v>
      </c>
      <c r="AJ159" s="453" t="str">
        <f t="shared" si="29"/>
        <v>Đạt LĐTT</v>
      </c>
      <c r="AK159" s="181"/>
      <c r="AL159" s="181"/>
      <c r="AM159" s="67">
        <f>VLOOKUP($C159,'[4]Tong hop ket qua'!$D$17:$G$187,4,0)</f>
        <v>63.5</v>
      </c>
      <c r="AN159" s="181" t="str">
        <f>IFERROR(VLOOKUP($D159,'[5]BIEN BAN'!$D$8:$AJ$343,33,0),0)</f>
        <v>HTT NV</v>
      </c>
      <c r="AO159" s="297"/>
      <c r="AP159" s="297"/>
    </row>
    <row r="160" spans="1:42" s="226" customFormat="1" x14ac:dyDescent="0.25">
      <c r="A160" s="344">
        <f t="shared" si="38"/>
        <v>152</v>
      </c>
      <c r="B160" s="344" t="s">
        <v>578</v>
      </c>
      <c r="C160" s="230" t="s">
        <v>160</v>
      </c>
      <c r="D160" s="259" t="s">
        <v>1304</v>
      </c>
      <c r="E160" s="259"/>
      <c r="F160" s="181" t="s">
        <v>539</v>
      </c>
      <c r="G160" s="181">
        <v>10</v>
      </c>
      <c r="H160" s="181" t="s">
        <v>539</v>
      </c>
      <c r="I160" s="181">
        <v>10</v>
      </c>
      <c r="J160" s="181" t="s">
        <v>539</v>
      </c>
      <c r="K160" s="181">
        <v>10</v>
      </c>
      <c r="L160" s="181" t="s">
        <v>539</v>
      </c>
      <c r="M160" s="181">
        <v>10</v>
      </c>
      <c r="N160" s="181" t="s">
        <v>1145</v>
      </c>
      <c r="O160" s="259">
        <f>VLOOKUP(N160,Sheet1!$B$2:$C$12,2,TRUE)</f>
        <v>7</v>
      </c>
      <c r="P160" s="497">
        <f t="shared" si="32"/>
        <v>9.4</v>
      </c>
      <c r="Q160" s="431">
        <f t="shared" si="30"/>
        <v>0</v>
      </c>
      <c r="R160" s="432" t="str">
        <f t="shared" si="28"/>
        <v>Xuất sắc</v>
      </c>
      <c r="S160" s="252" t="s">
        <v>539</v>
      </c>
      <c r="T160" s="252" t="s">
        <v>1144</v>
      </c>
      <c r="U160" s="259">
        <f>VLOOKUP(T160,Sheet1!$B$2:$C$12,2,TRUE)</f>
        <v>8</v>
      </c>
      <c r="V160" s="181" t="str">
        <f>IFERROR(VLOOKUP($D160,'[1]Chi tiet'!$D$7:$L$389,8,0),0)</f>
        <v>A3</v>
      </c>
      <c r="W160" s="259">
        <f>VLOOKUP(V160,Sheet1!$B$2:$C$12,2,TRUE)</f>
        <v>8</v>
      </c>
      <c r="X160" s="181" t="str">
        <f>IFERROR(VLOOKUP($D160,'[2]Gui chi Quynh'!D$7:K$393,7,0),0)</f>
        <v>A3</v>
      </c>
      <c r="Y160" s="259">
        <f>VLOOKUP(X160,Sheet1!$B$2:$C$12,2,TRUE)</f>
        <v>8</v>
      </c>
      <c r="Z160" s="181" t="str">
        <f>IFERROR(VLOOKUP($D160,'[3]Chi tiet'!$D$7:$L$397,8,0),0)</f>
        <v>A3</v>
      </c>
      <c r="AA160" s="259">
        <f>VLOOKUP(Z160,Sheet1!$B$2:$C$12,2,TRUE)</f>
        <v>8</v>
      </c>
      <c r="AB160" s="181"/>
      <c r="AC160" s="259" t="e">
        <f>VLOOKUP(AB160,Sheet1!$B$2:$C$12,2,TRUE)</f>
        <v>#N/A</v>
      </c>
      <c r="AD160" s="442">
        <f t="shared" si="33"/>
        <v>8</v>
      </c>
      <c r="AE160" s="443">
        <f t="shared" si="36"/>
        <v>0</v>
      </c>
      <c r="AF160" s="444" t="str">
        <f t="shared" si="37"/>
        <v>Xuất sắc</v>
      </c>
      <c r="AG160" s="453">
        <f t="shared" si="34"/>
        <v>8.6999999999999993</v>
      </c>
      <c r="AH160" s="453">
        <f t="shared" si="31"/>
        <v>0</v>
      </c>
      <c r="AI160" s="453" t="str">
        <f t="shared" si="35"/>
        <v>Xuất sắc</v>
      </c>
      <c r="AJ160" s="453" t="str">
        <f t="shared" si="29"/>
        <v>Đạt LĐTT</v>
      </c>
      <c r="AK160" s="233"/>
      <c r="AL160" s="181"/>
      <c r="AM160" s="67">
        <f>VLOOKUP($C160,'[4]Tong hop ket qua'!$D$17:$G$187,4,0)</f>
        <v>81</v>
      </c>
      <c r="AN160" s="181" t="str">
        <f>IFERROR(VLOOKUP($D160,'[5]BIEN BAN'!$D$8:$AJ$343,33,0),0)</f>
        <v>HTXS NV</v>
      </c>
      <c r="AO160" s="297"/>
      <c r="AP160" s="297"/>
    </row>
    <row r="161" spans="1:42" s="226" customFormat="1" x14ac:dyDescent="0.25">
      <c r="A161" s="344">
        <f t="shared" si="38"/>
        <v>153</v>
      </c>
      <c r="B161" s="344" t="s">
        <v>579</v>
      </c>
      <c r="C161" s="230" t="s">
        <v>142</v>
      </c>
      <c r="D161" s="259" t="s">
        <v>1305</v>
      </c>
      <c r="E161" s="259"/>
      <c r="F161" s="181" t="s">
        <v>539</v>
      </c>
      <c r="G161" s="181">
        <v>10</v>
      </c>
      <c r="H161" s="181" t="s">
        <v>539</v>
      </c>
      <c r="I161" s="181">
        <v>10</v>
      </c>
      <c r="J161" s="181" t="s">
        <v>539</v>
      </c>
      <c r="K161" s="181">
        <v>10</v>
      </c>
      <c r="L161" s="181" t="s">
        <v>539</v>
      </c>
      <c r="M161" s="181">
        <v>10</v>
      </c>
      <c r="N161" s="181" t="s">
        <v>1143</v>
      </c>
      <c r="O161" s="259">
        <f>VLOOKUP(N161,Sheet1!$B$2:$C$12,2,TRUE)</f>
        <v>9</v>
      </c>
      <c r="P161" s="497">
        <f t="shared" si="32"/>
        <v>9.8000000000000007</v>
      </c>
      <c r="Q161" s="431">
        <f t="shared" si="30"/>
        <v>0</v>
      </c>
      <c r="R161" s="432" t="str">
        <f t="shared" si="28"/>
        <v>Xuất sắc</v>
      </c>
      <c r="S161" s="252" t="s">
        <v>539</v>
      </c>
      <c r="T161" s="252" t="s">
        <v>1144</v>
      </c>
      <c r="U161" s="259">
        <f>VLOOKUP(T161,Sheet1!$B$2:$C$12,2,TRUE)</f>
        <v>8</v>
      </c>
      <c r="V161" s="181" t="str">
        <f>IFERROR(VLOOKUP($D161,'[1]Chi tiet'!$D$7:$L$389,8,0),0)</f>
        <v>A3</v>
      </c>
      <c r="W161" s="259">
        <f>VLOOKUP(V161,Sheet1!$B$2:$C$12,2,TRUE)</f>
        <v>8</v>
      </c>
      <c r="X161" s="181" t="str">
        <f>IFERROR(VLOOKUP($D161,'[2]Gui chi Quynh'!D$7:K$393,7,0),0)</f>
        <v>A3</v>
      </c>
      <c r="Y161" s="259">
        <f>VLOOKUP(X161,Sheet1!$B$2:$C$12,2,TRUE)</f>
        <v>8</v>
      </c>
      <c r="Z161" s="181" t="str">
        <f>IFERROR(VLOOKUP($D161,'[3]Chi tiet'!$D$7:$L$397,8,0),0)</f>
        <v>A4</v>
      </c>
      <c r="AA161" s="259">
        <f>VLOOKUP(Z161,Sheet1!$B$2:$C$12,2,TRUE)</f>
        <v>7</v>
      </c>
      <c r="AB161" s="181"/>
      <c r="AC161" s="259" t="e">
        <f>VLOOKUP(AB161,Sheet1!$B$2:$C$12,2,TRUE)</f>
        <v>#N/A</v>
      </c>
      <c r="AD161" s="442">
        <f t="shared" si="33"/>
        <v>7.75</v>
      </c>
      <c r="AE161" s="443">
        <f t="shared" si="36"/>
        <v>0</v>
      </c>
      <c r="AF161" s="444" t="str">
        <f t="shared" si="37"/>
        <v>Tốt</v>
      </c>
      <c r="AG161" s="453">
        <f t="shared" si="34"/>
        <v>8.7799999999999994</v>
      </c>
      <c r="AH161" s="453">
        <f t="shared" si="31"/>
        <v>0</v>
      </c>
      <c r="AI161" s="453" t="str">
        <f t="shared" si="35"/>
        <v>Xuất sắc</v>
      </c>
      <c r="AJ161" s="453" t="str">
        <f t="shared" si="29"/>
        <v>Đạt LĐTT</v>
      </c>
      <c r="AK161" s="181"/>
      <c r="AL161" s="181"/>
      <c r="AM161" s="67">
        <f>VLOOKUP($C161,'[4]Tong hop ket qua'!$D$17:$G$187,4,0)</f>
        <v>76</v>
      </c>
      <c r="AN161" s="181" t="str">
        <f>IFERROR(VLOOKUP($D161,'[5]BIEN BAN'!$D$8:$AJ$343,33,0),0)</f>
        <v>HTXS NV</v>
      </c>
      <c r="AO161" s="297"/>
      <c r="AP161" s="297"/>
    </row>
    <row r="162" spans="1:42" s="226" customFormat="1" x14ac:dyDescent="0.25">
      <c r="A162" s="344">
        <f t="shared" si="38"/>
        <v>154</v>
      </c>
      <c r="B162" s="344" t="s">
        <v>580</v>
      </c>
      <c r="C162" s="230" t="s">
        <v>159</v>
      </c>
      <c r="D162" s="259" t="s">
        <v>1306</v>
      </c>
      <c r="E162" s="259"/>
      <c r="F162" s="181" t="s">
        <v>539</v>
      </c>
      <c r="G162" s="181">
        <v>10</v>
      </c>
      <c r="H162" s="181" t="s">
        <v>539</v>
      </c>
      <c r="I162" s="181">
        <v>10</v>
      </c>
      <c r="J162" s="181" t="s">
        <v>539</v>
      </c>
      <c r="K162" s="181">
        <v>10</v>
      </c>
      <c r="L162" s="181" t="s">
        <v>539</v>
      </c>
      <c r="M162" s="181">
        <v>10</v>
      </c>
      <c r="N162" s="181" t="s">
        <v>1145</v>
      </c>
      <c r="O162" s="259">
        <f>VLOOKUP(N162,Sheet1!$B$2:$C$12,2,TRUE)</f>
        <v>7</v>
      </c>
      <c r="P162" s="497">
        <f t="shared" si="32"/>
        <v>9.4</v>
      </c>
      <c r="Q162" s="431">
        <f t="shared" si="30"/>
        <v>0</v>
      </c>
      <c r="R162" s="432" t="str">
        <f t="shared" si="28"/>
        <v>Xuất sắc</v>
      </c>
      <c r="S162" s="252" t="s">
        <v>539</v>
      </c>
      <c r="T162" s="252" t="s">
        <v>1144</v>
      </c>
      <c r="U162" s="259">
        <f>VLOOKUP(T162,Sheet1!$B$2:$C$12,2,TRUE)</f>
        <v>8</v>
      </c>
      <c r="V162" s="181" t="str">
        <f>IFERROR(VLOOKUP($D162,'[1]Chi tiet'!$D$7:$L$389,8,0),0)</f>
        <v>A3</v>
      </c>
      <c r="W162" s="259">
        <f>VLOOKUP(V162,Sheet1!$B$2:$C$12,2,TRUE)</f>
        <v>8</v>
      </c>
      <c r="X162" s="181" t="str">
        <f>IFERROR(VLOOKUP($D162,'[2]Gui chi Quynh'!D$7:K$393,7,0),0)</f>
        <v>A3</v>
      </c>
      <c r="Y162" s="259">
        <f>VLOOKUP(X162,Sheet1!$B$2:$C$12,2,TRUE)</f>
        <v>8</v>
      </c>
      <c r="Z162" s="181" t="str">
        <f>IFERROR(VLOOKUP($D162,'[3]Chi tiet'!$D$7:$L$397,8,0),0)</f>
        <v>A4</v>
      </c>
      <c r="AA162" s="259">
        <f>VLOOKUP(Z162,Sheet1!$B$2:$C$12,2,TRUE)</f>
        <v>7</v>
      </c>
      <c r="AB162" s="181"/>
      <c r="AC162" s="259" t="e">
        <f>VLOOKUP(AB162,Sheet1!$B$2:$C$12,2,TRUE)</f>
        <v>#N/A</v>
      </c>
      <c r="AD162" s="442">
        <f t="shared" si="33"/>
        <v>7.75</v>
      </c>
      <c r="AE162" s="443">
        <f t="shared" si="36"/>
        <v>0</v>
      </c>
      <c r="AF162" s="444" t="str">
        <f t="shared" si="37"/>
        <v>Tốt</v>
      </c>
      <c r="AG162" s="453">
        <f t="shared" si="34"/>
        <v>8.58</v>
      </c>
      <c r="AH162" s="453">
        <f t="shared" si="31"/>
        <v>0</v>
      </c>
      <c r="AI162" s="453" t="str">
        <f t="shared" si="35"/>
        <v>Xuất sắc</v>
      </c>
      <c r="AJ162" s="453" t="str">
        <f t="shared" si="29"/>
        <v>Đạt LĐTT</v>
      </c>
      <c r="AK162" s="181"/>
      <c r="AL162" s="181"/>
      <c r="AM162" s="67">
        <f>VLOOKUP($C162,'[4]Tong hop ket qua'!$D$17:$G$187,4,0)</f>
        <v>61</v>
      </c>
      <c r="AN162" s="181" t="str">
        <f>IFERROR(VLOOKUP($D162,'[5]BIEN BAN'!$D$8:$AJ$343,33,0),0)</f>
        <v>HTT NV</v>
      </c>
      <c r="AO162" s="297"/>
      <c r="AP162" s="297"/>
    </row>
    <row r="163" spans="1:42" s="346" customFormat="1" x14ac:dyDescent="0.25">
      <c r="A163" s="344">
        <f t="shared" si="38"/>
        <v>155</v>
      </c>
      <c r="B163" s="344" t="s">
        <v>581</v>
      </c>
      <c r="C163" s="230" t="s">
        <v>161</v>
      </c>
      <c r="D163" s="259" t="s">
        <v>1307</v>
      </c>
      <c r="E163" s="259"/>
      <c r="F163" s="181" t="s">
        <v>539</v>
      </c>
      <c r="G163" s="181">
        <v>10</v>
      </c>
      <c r="H163" s="181" t="s">
        <v>539</v>
      </c>
      <c r="I163" s="181">
        <v>10</v>
      </c>
      <c r="J163" s="181" t="s">
        <v>539</v>
      </c>
      <c r="K163" s="181">
        <v>10</v>
      </c>
      <c r="L163" s="181" t="s">
        <v>539</v>
      </c>
      <c r="M163" s="181">
        <v>10</v>
      </c>
      <c r="N163" s="181" t="s">
        <v>1145</v>
      </c>
      <c r="O163" s="259">
        <f>VLOOKUP(N163,Sheet1!$B$2:$C$12,2,TRUE)</f>
        <v>7</v>
      </c>
      <c r="P163" s="497">
        <f t="shared" si="32"/>
        <v>9.4</v>
      </c>
      <c r="Q163" s="431">
        <f t="shared" si="30"/>
        <v>0</v>
      </c>
      <c r="R163" s="432" t="str">
        <f t="shared" si="28"/>
        <v>Xuất sắc</v>
      </c>
      <c r="S163" s="252" t="s">
        <v>539</v>
      </c>
      <c r="T163" s="252" t="s">
        <v>1144</v>
      </c>
      <c r="U163" s="259">
        <f>VLOOKUP(T163,Sheet1!$B$2:$C$12,2,TRUE)</f>
        <v>8</v>
      </c>
      <c r="V163" s="181" t="str">
        <f>IFERROR(VLOOKUP($D163,'[1]Chi tiet'!$D$7:$L$389,8,0),0)</f>
        <v>A3</v>
      </c>
      <c r="W163" s="259">
        <f>VLOOKUP(V163,Sheet1!$B$2:$C$12,2,TRUE)</f>
        <v>8</v>
      </c>
      <c r="X163" s="181" t="str">
        <f>IFERROR(VLOOKUP($D163,'[2]Gui chi Quynh'!D$7:K$393,7,0),0)</f>
        <v>A2</v>
      </c>
      <c r="Y163" s="259">
        <f>VLOOKUP(X163,Sheet1!$B$2:$C$12,2,TRUE)</f>
        <v>9</v>
      </c>
      <c r="Z163" s="181" t="str">
        <f>IFERROR(VLOOKUP($D163,'[3]Chi tiet'!$D$7:$L$397,8,0),0)</f>
        <v>A3</v>
      </c>
      <c r="AA163" s="259">
        <f>VLOOKUP(Z163,Sheet1!$B$2:$C$12,2,TRUE)</f>
        <v>8</v>
      </c>
      <c r="AB163" s="181"/>
      <c r="AC163" s="259" t="e">
        <f>VLOOKUP(AB163,Sheet1!$B$2:$C$12,2,TRUE)</f>
        <v>#N/A</v>
      </c>
      <c r="AD163" s="442">
        <f t="shared" si="33"/>
        <v>8.25</v>
      </c>
      <c r="AE163" s="443">
        <f t="shared" si="36"/>
        <v>0</v>
      </c>
      <c r="AF163" s="444" t="str">
        <f t="shared" si="37"/>
        <v>Xuất sắc</v>
      </c>
      <c r="AG163" s="453">
        <f t="shared" si="34"/>
        <v>8.83</v>
      </c>
      <c r="AH163" s="453">
        <f t="shared" si="31"/>
        <v>0</v>
      </c>
      <c r="AI163" s="453" t="str">
        <f t="shared" si="35"/>
        <v>Xuất sắc</v>
      </c>
      <c r="AJ163" s="453" t="str">
        <f t="shared" si="29"/>
        <v>Đạt LĐTT</v>
      </c>
      <c r="AK163" s="233"/>
      <c r="AL163" s="181"/>
      <c r="AM163" s="67">
        <f>VLOOKUP($C163,'[4]Tong hop ket qua'!$D$17:$G$187,4,0)</f>
        <v>73</v>
      </c>
      <c r="AN163" s="181" t="str">
        <f>IFERROR(VLOOKUP($D163,'[5]BIEN BAN'!$D$8:$AJ$343,33,0),0)</f>
        <v>HTXS NV</v>
      </c>
      <c r="AO163" s="297"/>
      <c r="AP163" s="297"/>
    </row>
    <row r="164" spans="1:42" s="226" customFormat="1" x14ac:dyDescent="0.25">
      <c r="A164" s="344">
        <f t="shared" si="38"/>
        <v>156</v>
      </c>
      <c r="B164" s="344" t="s">
        <v>582</v>
      </c>
      <c r="C164" s="230" t="s">
        <v>162</v>
      </c>
      <c r="D164" s="259" t="s">
        <v>1308</v>
      </c>
      <c r="E164" s="259"/>
      <c r="F164" s="181" t="s">
        <v>539</v>
      </c>
      <c r="G164" s="181">
        <v>10</v>
      </c>
      <c r="H164" s="181" t="s">
        <v>539</v>
      </c>
      <c r="I164" s="181">
        <v>10</v>
      </c>
      <c r="J164" s="181" t="s">
        <v>539</v>
      </c>
      <c r="K164" s="181">
        <v>10</v>
      </c>
      <c r="L164" s="181" t="s">
        <v>539</v>
      </c>
      <c r="M164" s="181">
        <v>10</v>
      </c>
      <c r="N164" s="181" t="s">
        <v>1143</v>
      </c>
      <c r="O164" s="259">
        <f>VLOOKUP(N164,Sheet1!$B$2:$C$12,2,TRUE)</f>
        <v>9</v>
      </c>
      <c r="P164" s="497">
        <f t="shared" si="32"/>
        <v>9.8000000000000007</v>
      </c>
      <c r="Q164" s="431">
        <f t="shared" si="30"/>
        <v>0</v>
      </c>
      <c r="R164" s="432" t="str">
        <f t="shared" si="28"/>
        <v>Xuất sắc</v>
      </c>
      <c r="S164" s="252" t="s">
        <v>539</v>
      </c>
      <c r="T164" s="252" t="s">
        <v>1145</v>
      </c>
      <c r="U164" s="259">
        <f>VLOOKUP(T164,Sheet1!$B$2:$C$12,2,TRUE)</f>
        <v>7</v>
      </c>
      <c r="V164" s="181" t="str">
        <f>IFERROR(VLOOKUP($D164,'[1]Chi tiet'!$D$7:$L$389,8,0),0)</f>
        <v>A4</v>
      </c>
      <c r="W164" s="259">
        <f>VLOOKUP(V164,Sheet1!$B$2:$C$12,2,TRUE)</f>
        <v>7</v>
      </c>
      <c r="X164" s="181" t="str">
        <f>IFERROR(VLOOKUP($D164,'[2]Gui chi Quynh'!D$7:K$393,7,0),0)</f>
        <v>A3</v>
      </c>
      <c r="Y164" s="259">
        <f>VLOOKUP(X164,Sheet1!$B$2:$C$12,2,TRUE)</f>
        <v>8</v>
      </c>
      <c r="Z164" s="181" t="str">
        <f>IFERROR(VLOOKUP($D164,'[3]Chi tiet'!$D$7:$L$397,8,0),0)</f>
        <v>A4</v>
      </c>
      <c r="AA164" s="259">
        <f>VLOOKUP(Z164,Sheet1!$B$2:$C$12,2,TRUE)</f>
        <v>7</v>
      </c>
      <c r="AB164" s="181"/>
      <c r="AC164" s="259" t="e">
        <f>VLOOKUP(AB164,Sheet1!$B$2:$C$12,2,TRUE)</f>
        <v>#N/A</v>
      </c>
      <c r="AD164" s="442">
        <f t="shared" si="33"/>
        <v>7.25</v>
      </c>
      <c r="AE164" s="443">
        <f t="shared" si="36"/>
        <v>0</v>
      </c>
      <c r="AF164" s="444" t="str">
        <f t="shared" si="37"/>
        <v>Tốt</v>
      </c>
      <c r="AG164" s="453">
        <f t="shared" si="34"/>
        <v>8.5299999999999994</v>
      </c>
      <c r="AH164" s="453">
        <f t="shared" si="31"/>
        <v>0</v>
      </c>
      <c r="AI164" s="453" t="str">
        <f t="shared" si="35"/>
        <v>Xuất sắc</v>
      </c>
      <c r="AJ164" s="453" t="str">
        <f t="shared" si="29"/>
        <v>Đạt LĐTT</v>
      </c>
      <c r="AK164" s="181"/>
      <c r="AL164" s="181"/>
      <c r="AM164" s="67">
        <f>VLOOKUP($C164,'[4]Tong hop ket qua'!$D$17:$G$187,4,0)</f>
        <v>81</v>
      </c>
      <c r="AN164" s="181" t="str">
        <f>IFERROR(VLOOKUP($D164,'[5]BIEN BAN'!$D$8:$AJ$343,33,0),0)</f>
        <v>HTXS NV</v>
      </c>
      <c r="AO164" s="297"/>
      <c r="AP164" s="297"/>
    </row>
    <row r="165" spans="1:42" s="226" customFormat="1" x14ac:dyDescent="0.25">
      <c r="A165" s="344">
        <f t="shared" si="38"/>
        <v>157</v>
      </c>
      <c r="B165" s="344" t="s">
        <v>583</v>
      </c>
      <c r="C165" s="230" t="s">
        <v>163</v>
      </c>
      <c r="D165" s="259" t="s">
        <v>1309</v>
      </c>
      <c r="E165" s="259"/>
      <c r="F165" s="181" t="s">
        <v>539</v>
      </c>
      <c r="G165" s="181">
        <v>10</v>
      </c>
      <c r="H165" s="181" t="s">
        <v>539</v>
      </c>
      <c r="I165" s="181">
        <v>10</v>
      </c>
      <c r="J165" s="181" t="s">
        <v>539</v>
      </c>
      <c r="K165" s="181">
        <v>10</v>
      </c>
      <c r="L165" s="181" t="s">
        <v>539</v>
      </c>
      <c r="M165" s="181">
        <v>10</v>
      </c>
      <c r="N165" s="181" t="s">
        <v>1145</v>
      </c>
      <c r="O165" s="259">
        <f>VLOOKUP(N165,Sheet1!$B$2:$C$12,2,TRUE)</f>
        <v>7</v>
      </c>
      <c r="P165" s="497">
        <f t="shared" si="32"/>
        <v>9.4</v>
      </c>
      <c r="Q165" s="431">
        <f t="shared" si="30"/>
        <v>0</v>
      </c>
      <c r="R165" s="432" t="str">
        <f t="shared" si="28"/>
        <v>Xuất sắc</v>
      </c>
      <c r="S165" s="252" t="s">
        <v>539</v>
      </c>
      <c r="T165" s="252" t="s">
        <v>1145</v>
      </c>
      <c r="U165" s="259">
        <f>VLOOKUP(T165,Sheet1!$B$2:$C$12,2,TRUE)</f>
        <v>7</v>
      </c>
      <c r="V165" s="181" t="str">
        <f>IFERROR(VLOOKUP($D165,'[1]Chi tiet'!$D$7:$L$389,8,0),0)</f>
        <v>A2</v>
      </c>
      <c r="W165" s="259">
        <f>VLOOKUP(V165,Sheet1!$B$2:$C$12,2,TRUE)</f>
        <v>9</v>
      </c>
      <c r="X165" s="181" t="str">
        <f>IFERROR(VLOOKUP($D165,'[2]Gui chi Quynh'!D$7:K$393,7,0),0)</f>
        <v>A2</v>
      </c>
      <c r="Y165" s="259">
        <f>VLOOKUP(X165,Sheet1!$B$2:$C$12,2,TRUE)</f>
        <v>9</v>
      </c>
      <c r="Z165" s="181" t="str">
        <f>IFERROR(VLOOKUP($D165,'[3]Chi tiet'!$D$7:$L$397,8,0),0)</f>
        <v>A4</v>
      </c>
      <c r="AA165" s="259">
        <f>VLOOKUP(Z165,Sheet1!$B$2:$C$12,2,TRUE)</f>
        <v>7</v>
      </c>
      <c r="AB165" s="181"/>
      <c r="AC165" s="259" t="e">
        <f>VLOOKUP(AB165,Sheet1!$B$2:$C$12,2,TRUE)</f>
        <v>#N/A</v>
      </c>
      <c r="AD165" s="442">
        <f t="shared" si="33"/>
        <v>8</v>
      </c>
      <c r="AE165" s="443">
        <f t="shared" si="36"/>
        <v>0</v>
      </c>
      <c r="AF165" s="444" t="str">
        <f t="shared" si="37"/>
        <v>Xuất sắc</v>
      </c>
      <c r="AG165" s="453">
        <f t="shared" si="34"/>
        <v>8.6999999999999993</v>
      </c>
      <c r="AH165" s="453">
        <f t="shared" si="31"/>
        <v>0</v>
      </c>
      <c r="AI165" s="453" t="str">
        <f t="shared" si="35"/>
        <v>Xuất sắc</v>
      </c>
      <c r="AJ165" s="453" t="str">
        <f t="shared" si="29"/>
        <v>Đạt LĐTT</v>
      </c>
      <c r="AK165" s="181"/>
      <c r="AL165" s="181"/>
      <c r="AM165" s="67">
        <f>VLOOKUP($C165,'[4]Tong hop ket qua'!$D$17:$G$187,4,0)</f>
        <v>80</v>
      </c>
      <c r="AN165" s="181" t="str">
        <f>IFERROR(VLOOKUP($D165,'[5]BIEN BAN'!$D$8:$AJ$343,33,0),0)</f>
        <v>HTXS NV</v>
      </c>
      <c r="AO165" s="297"/>
      <c r="AP165" s="297"/>
    </row>
    <row r="166" spans="1:42" s="226" customFormat="1" x14ac:dyDescent="0.25">
      <c r="A166" s="344">
        <f t="shared" si="38"/>
        <v>158</v>
      </c>
      <c r="B166" s="344" t="s">
        <v>51</v>
      </c>
      <c r="C166" s="230" t="s">
        <v>164</v>
      </c>
      <c r="D166" s="259" t="s">
        <v>1310</v>
      </c>
      <c r="E166" s="259"/>
      <c r="F166" s="181" t="s">
        <v>539</v>
      </c>
      <c r="G166" s="181">
        <v>10</v>
      </c>
      <c r="H166" s="181" t="s">
        <v>539</v>
      </c>
      <c r="I166" s="181">
        <v>10</v>
      </c>
      <c r="J166" s="181" t="s">
        <v>539</v>
      </c>
      <c r="K166" s="181">
        <v>10</v>
      </c>
      <c r="L166" s="181" t="s">
        <v>539</v>
      </c>
      <c r="M166" s="181">
        <v>10</v>
      </c>
      <c r="N166" s="181" t="s">
        <v>1145</v>
      </c>
      <c r="O166" s="259">
        <f>VLOOKUP(N166,Sheet1!$B$2:$C$12,2,TRUE)</f>
        <v>7</v>
      </c>
      <c r="P166" s="497">
        <f t="shared" si="32"/>
        <v>9.4</v>
      </c>
      <c r="Q166" s="431">
        <f t="shared" si="30"/>
        <v>0</v>
      </c>
      <c r="R166" s="432" t="str">
        <f t="shared" si="28"/>
        <v>Xuất sắc</v>
      </c>
      <c r="S166" s="252" t="s">
        <v>539</v>
      </c>
      <c r="T166" s="252" t="s">
        <v>1145</v>
      </c>
      <c r="U166" s="259">
        <f>VLOOKUP(T166,Sheet1!$B$2:$C$12,2,TRUE)</f>
        <v>7</v>
      </c>
      <c r="V166" s="181" t="str">
        <f>IFERROR(VLOOKUP($D166,'[1]Chi tiet'!$D$7:$L$389,8,0),0)</f>
        <v>A4</v>
      </c>
      <c r="W166" s="259">
        <f>VLOOKUP(V166,Sheet1!$B$2:$C$12,2,TRUE)</f>
        <v>7</v>
      </c>
      <c r="X166" s="181" t="str">
        <f>IFERROR(VLOOKUP($D166,'[2]Gui chi Quynh'!D$7:K$393,7,0),0)</f>
        <v>A3</v>
      </c>
      <c r="Y166" s="259">
        <f>VLOOKUP(X166,Sheet1!$B$2:$C$12,2,TRUE)</f>
        <v>8</v>
      </c>
      <c r="Z166" s="181" t="str">
        <f>IFERROR(VLOOKUP($D166,'[3]Chi tiet'!$D$7:$L$397,8,0),0)</f>
        <v>A4</v>
      </c>
      <c r="AA166" s="259">
        <f>VLOOKUP(Z166,Sheet1!$B$2:$C$12,2,TRUE)</f>
        <v>7</v>
      </c>
      <c r="AB166" s="181"/>
      <c r="AC166" s="259" t="e">
        <f>VLOOKUP(AB166,Sheet1!$B$2:$C$12,2,TRUE)</f>
        <v>#N/A</v>
      </c>
      <c r="AD166" s="442">
        <f t="shared" si="33"/>
        <v>7.25</v>
      </c>
      <c r="AE166" s="443">
        <f t="shared" si="36"/>
        <v>0</v>
      </c>
      <c r="AF166" s="444" t="str">
        <f t="shared" si="37"/>
        <v>Tốt</v>
      </c>
      <c r="AG166" s="453">
        <f t="shared" si="34"/>
        <v>8.33</v>
      </c>
      <c r="AH166" s="453">
        <f t="shared" si="31"/>
        <v>0</v>
      </c>
      <c r="AI166" s="453" t="str">
        <f t="shared" si="35"/>
        <v>Xuất sắc</v>
      </c>
      <c r="AJ166" s="453" t="str">
        <f t="shared" si="29"/>
        <v>Đạt LĐTT</v>
      </c>
      <c r="AK166" s="181"/>
      <c r="AL166" s="181"/>
      <c r="AM166" s="67">
        <f>VLOOKUP($C166,'[4]Tong hop ket qua'!$D$17:$G$187,4,0)</f>
        <v>52</v>
      </c>
      <c r="AN166" s="181" t="str">
        <f>IFERROR(VLOOKUP($D166,'[5]BIEN BAN'!$D$8:$AJ$343,33,0),0)</f>
        <v>HTT NV</v>
      </c>
      <c r="AO166" s="297"/>
      <c r="AP166" s="297"/>
    </row>
    <row r="167" spans="1:42" s="226" customFormat="1" x14ac:dyDescent="0.25">
      <c r="A167" s="344">
        <f t="shared" si="38"/>
        <v>159</v>
      </c>
      <c r="B167" s="344" t="s">
        <v>53</v>
      </c>
      <c r="C167" s="230" t="s">
        <v>165</v>
      </c>
      <c r="D167" s="259" t="s">
        <v>1311</v>
      </c>
      <c r="E167" s="259"/>
      <c r="F167" s="181" t="s">
        <v>539</v>
      </c>
      <c r="G167" s="181">
        <v>10</v>
      </c>
      <c r="H167" s="181" t="s">
        <v>539</v>
      </c>
      <c r="I167" s="181">
        <v>10</v>
      </c>
      <c r="J167" s="181" t="s">
        <v>539</v>
      </c>
      <c r="K167" s="181">
        <v>10</v>
      </c>
      <c r="L167" s="181" t="s">
        <v>539</v>
      </c>
      <c r="M167" s="181">
        <v>10</v>
      </c>
      <c r="N167" s="181" t="s">
        <v>1145</v>
      </c>
      <c r="O167" s="259">
        <f>VLOOKUP(N167,Sheet1!$B$2:$C$12,2,TRUE)</f>
        <v>7</v>
      </c>
      <c r="P167" s="497">
        <f t="shared" si="32"/>
        <v>9.4</v>
      </c>
      <c r="Q167" s="431">
        <f t="shared" si="30"/>
        <v>0</v>
      </c>
      <c r="R167" s="432" t="str">
        <f t="shared" si="28"/>
        <v>Xuất sắc</v>
      </c>
      <c r="S167" s="252" t="s">
        <v>539</v>
      </c>
      <c r="T167" s="252" t="s">
        <v>1145</v>
      </c>
      <c r="U167" s="259">
        <f>VLOOKUP(T167,Sheet1!$B$2:$C$12,2,TRUE)</f>
        <v>7</v>
      </c>
      <c r="V167" s="181" t="str">
        <f>IFERROR(VLOOKUP($D167,'[1]Chi tiet'!$D$7:$L$389,8,0),0)</f>
        <v>A4</v>
      </c>
      <c r="W167" s="259">
        <f>VLOOKUP(V167,Sheet1!$B$2:$C$12,2,TRUE)</f>
        <v>7</v>
      </c>
      <c r="X167" s="181" t="str">
        <f>IFERROR(VLOOKUP($D167,'[2]Gui chi Quynh'!D$7:K$393,7,0),0)</f>
        <v>A2</v>
      </c>
      <c r="Y167" s="259">
        <f>VLOOKUP(X167,Sheet1!$B$2:$C$12,2,TRUE)</f>
        <v>9</v>
      </c>
      <c r="Z167" s="181" t="str">
        <f>IFERROR(VLOOKUP($D167,'[3]Chi tiet'!$D$7:$L$397,8,0),0)</f>
        <v>A4</v>
      </c>
      <c r="AA167" s="259">
        <f>VLOOKUP(Z167,Sheet1!$B$2:$C$12,2,TRUE)</f>
        <v>7</v>
      </c>
      <c r="AB167" s="181"/>
      <c r="AC167" s="259" t="e">
        <f>VLOOKUP(AB167,Sheet1!$B$2:$C$12,2,TRUE)</f>
        <v>#N/A</v>
      </c>
      <c r="AD167" s="442">
        <f t="shared" si="33"/>
        <v>7.5</v>
      </c>
      <c r="AE167" s="443">
        <f t="shared" si="36"/>
        <v>0</v>
      </c>
      <c r="AF167" s="444" t="str">
        <f t="shared" si="37"/>
        <v>Tốt</v>
      </c>
      <c r="AG167" s="453">
        <f t="shared" si="34"/>
        <v>8.4499999999999993</v>
      </c>
      <c r="AH167" s="453">
        <f t="shared" si="31"/>
        <v>0</v>
      </c>
      <c r="AI167" s="453" t="str">
        <f t="shared" si="35"/>
        <v>Xuất sắc</v>
      </c>
      <c r="AJ167" s="453" t="str">
        <f t="shared" si="29"/>
        <v>Đạt LĐTT</v>
      </c>
      <c r="AK167" s="233"/>
      <c r="AL167" s="181"/>
      <c r="AM167" s="67">
        <f>VLOOKUP($C167,'[4]Tong hop ket qua'!$D$17:$G$187,4,0)</f>
        <v>75.5</v>
      </c>
      <c r="AN167" s="181" t="str">
        <f>IFERROR(VLOOKUP($D167,'[5]BIEN BAN'!$D$8:$AJ$343,33,0),0)</f>
        <v>HTXS NV</v>
      </c>
      <c r="AO167" s="297"/>
      <c r="AP167" s="297"/>
    </row>
    <row r="168" spans="1:42" s="226" customFormat="1" x14ac:dyDescent="0.25">
      <c r="A168" s="344">
        <f t="shared" si="38"/>
        <v>160</v>
      </c>
      <c r="B168" s="344" t="s">
        <v>55</v>
      </c>
      <c r="C168" s="230" t="s">
        <v>166</v>
      </c>
      <c r="D168" s="259" t="s">
        <v>1312</v>
      </c>
      <c r="E168" s="259"/>
      <c r="F168" s="181" t="s">
        <v>539</v>
      </c>
      <c r="G168" s="181">
        <v>10</v>
      </c>
      <c r="H168" s="181" t="s">
        <v>539</v>
      </c>
      <c r="I168" s="181">
        <v>10</v>
      </c>
      <c r="J168" s="181" t="s">
        <v>539</v>
      </c>
      <c r="K168" s="181">
        <v>10</v>
      </c>
      <c r="L168" s="181" t="s">
        <v>539</v>
      </c>
      <c r="M168" s="181">
        <v>10</v>
      </c>
      <c r="N168" s="181" t="s">
        <v>1145</v>
      </c>
      <c r="O168" s="259">
        <f>VLOOKUP(N168,Sheet1!$B$2:$C$12,2,TRUE)</f>
        <v>7</v>
      </c>
      <c r="P168" s="497">
        <f t="shared" si="32"/>
        <v>9.4</v>
      </c>
      <c r="Q168" s="431">
        <f t="shared" si="30"/>
        <v>0</v>
      </c>
      <c r="R168" s="432" t="str">
        <f t="shared" si="28"/>
        <v>Xuất sắc</v>
      </c>
      <c r="S168" s="252" t="s">
        <v>539</v>
      </c>
      <c r="T168" s="252" t="s">
        <v>1145</v>
      </c>
      <c r="U168" s="259">
        <f>VLOOKUP(T168,Sheet1!$B$2:$C$12,2,TRUE)</f>
        <v>7</v>
      </c>
      <c r="V168" s="181" t="str">
        <f>IFERROR(VLOOKUP($D168,'[1]Chi tiet'!$D$7:$L$389,8,0),0)</f>
        <v>A4</v>
      </c>
      <c r="W168" s="259">
        <f>VLOOKUP(V168,Sheet1!$B$2:$C$12,2,TRUE)</f>
        <v>7</v>
      </c>
      <c r="X168" s="181" t="str">
        <f>IFERROR(VLOOKUP($D168,'[2]Gui chi Quynh'!D$7:K$393,7,0),0)</f>
        <v>B1</v>
      </c>
      <c r="Y168" s="259">
        <f>VLOOKUP(X168,Sheet1!$B$2:$C$12,2,TRUE)</f>
        <v>6</v>
      </c>
      <c r="Z168" s="181" t="str">
        <f>IFERROR(VLOOKUP($D168,'[3]Chi tiet'!$D$7:$L$397,8,0),0)</f>
        <v>A4</v>
      </c>
      <c r="AA168" s="259">
        <f>VLOOKUP(Z168,Sheet1!$B$2:$C$12,2,TRUE)</f>
        <v>7</v>
      </c>
      <c r="AB168" s="181"/>
      <c r="AC168" s="259" t="e">
        <f>VLOOKUP(AB168,Sheet1!$B$2:$C$12,2,TRUE)</f>
        <v>#N/A</v>
      </c>
      <c r="AD168" s="442">
        <f t="shared" si="33"/>
        <v>6.75</v>
      </c>
      <c r="AE168" s="443">
        <f t="shared" si="36"/>
        <v>0</v>
      </c>
      <c r="AF168" s="444" t="str">
        <f t="shared" si="37"/>
        <v>Tốt</v>
      </c>
      <c r="AG168" s="453">
        <f t="shared" si="34"/>
        <v>8.08</v>
      </c>
      <c r="AH168" s="453">
        <f t="shared" si="31"/>
        <v>0</v>
      </c>
      <c r="AI168" s="453" t="str">
        <f t="shared" si="35"/>
        <v>Xuất sắc</v>
      </c>
      <c r="AJ168" s="453" t="str">
        <f t="shared" si="29"/>
        <v>Đạt LĐTT</v>
      </c>
      <c r="AK168" s="181"/>
      <c r="AL168" s="181"/>
      <c r="AM168" s="67">
        <f>VLOOKUP($C168,'[4]Tong hop ket qua'!$D$17:$G$187,4,0)</f>
        <v>81.5</v>
      </c>
      <c r="AN168" s="181" t="str">
        <f>IFERROR(VLOOKUP($D168,'[5]BIEN BAN'!$D$8:$AJ$343,33,0),0)</f>
        <v>HTT NV</v>
      </c>
      <c r="AO168" s="297"/>
      <c r="AP168" s="297"/>
    </row>
    <row r="169" spans="1:42" s="226" customFormat="1" x14ac:dyDescent="0.25">
      <c r="A169" s="344">
        <f t="shared" si="38"/>
        <v>161</v>
      </c>
      <c r="B169" s="344" t="s">
        <v>57</v>
      </c>
      <c r="C169" s="230" t="s">
        <v>167</v>
      </c>
      <c r="D169" s="259" t="s">
        <v>1313</v>
      </c>
      <c r="E169" s="259"/>
      <c r="F169" s="181" t="s">
        <v>539</v>
      </c>
      <c r="G169" s="181">
        <v>10</v>
      </c>
      <c r="H169" s="181" t="s">
        <v>539</v>
      </c>
      <c r="I169" s="181">
        <v>10</v>
      </c>
      <c r="J169" s="181" t="s">
        <v>539</v>
      </c>
      <c r="K169" s="181">
        <v>10</v>
      </c>
      <c r="L169" s="181" t="s">
        <v>539</v>
      </c>
      <c r="M169" s="181">
        <v>10</v>
      </c>
      <c r="N169" s="181" t="s">
        <v>1145</v>
      </c>
      <c r="O169" s="259">
        <f>VLOOKUP(N169,Sheet1!$B$2:$C$12,2,TRUE)</f>
        <v>7</v>
      </c>
      <c r="P169" s="497">
        <f t="shared" si="32"/>
        <v>9.4</v>
      </c>
      <c r="Q169" s="431">
        <f t="shared" si="30"/>
        <v>0</v>
      </c>
      <c r="R169" s="432" t="str">
        <f t="shared" si="28"/>
        <v>Xuất sắc</v>
      </c>
      <c r="S169" s="252" t="s">
        <v>539</v>
      </c>
      <c r="T169" s="252" t="s">
        <v>1145</v>
      </c>
      <c r="U169" s="259">
        <f>VLOOKUP(T169,Sheet1!$B$2:$C$12,2,TRUE)</f>
        <v>7</v>
      </c>
      <c r="V169" s="181" t="str">
        <f>IFERROR(VLOOKUP($D169,'[1]Chi tiet'!$D$7:$L$389,8,0),0)</f>
        <v>A4</v>
      </c>
      <c r="W169" s="259">
        <f>VLOOKUP(V169,Sheet1!$B$2:$C$12,2,TRUE)</f>
        <v>7</v>
      </c>
      <c r="X169" s="181" t="str">
        <f>IFERROR(VLOOKUP($D169,'[2]Gui chi Quynh'!D$7:K$393,7,0),0)</f>
        <v>A4</v>
      </c>
      <c r="Y169" s="259">
        <f>VLOOKUP(X169,Sheet1!$B$2:$C$12,2,TRUE)</f>
        <v>7</v>
      </c>
      <c r="Z169" s="181" t="str">
        <f>IFERROR(VLOOKUP($D169,'[3]Chi tiet'!$D$7:$L$397,8,0),0)</f>
        <v>A4</v>
      </c>
      <c r="AA169" s="259">
        <f>VLOOKUP(Z169,Sheet1!$B$2:$C$12,2,TRUE)</f>
        <v>7</v>
      </c>
      <c r="AB169" s="181"/>
      <c r="AC169" s="259" t="e">
        <f>VLOOKUP(AB169,Sheet1!$B$2:$C$12,2,TRUE)</f>
        <v>#N/A</v>
      </c>
      <c r="AD169" s="442">
        <f t="shared" si="33"/>
        <v>7</v>
      </c>
      <c r="AE169" s="443">
        <f t="shared" si="36"/>
        <v>0</v>
      </c>
      <c r="AF169" s="444" t="str">
        <f t="shared" si="37"/>
        <v>Tốt</v>
      </c>
      <c r="AG169" s="453">
        <f t="shared" si="34"/>
        <v>8.1999999999999993</v>
      </c>
      <c r="AH169" s="453">
        <f t="shared" si="31"/>
        <v>0</v>
      </c>
      <c r="AI169" s="453" t="str">
        <f t="shared" si="35"/>
        <v>Xuất sắc</v>
      </c>
      <c r="AJ169" s="453" t="str">
        <f t="shared" si="29"/>
        <v>Đạt LĐTT</v>
      </c>
      <c r="AK169" s="181"/>
      <c r="AL169" s="181"/>
      <c r="AM169" s="67"/>
      <c r="AN169" s="181" t="str">
        <f>IFERROR(VLOOKUP($D169,'[5]BIEN BAN'!$D$8:$AJ$343,33,0),0)</f>
        <v>HTT NV</v>
      </c>
      <c r="AO169" s="297"/>
      <c r="AP169" s="297"/>
    </row>
    <row r="170" spans="1:42" s="226" customFormat="1" x14ac:dyDescent="0.25">
      <c r="A170" s="344">
        <f t="shared" si="38"/>
        <v>162</v>
      </c>
      <c r="B170" s="344" t="s">
        <v>59</v>
      </c>
      <c r="C170" s="230" t="s">
        <v>168</v>
      </c>
      <c r="D170" s="259" t="s">
        <v>1314</v>
      </c>
      <c r="E170" s="259"/>
      <c r="F170" s="181" t="s">
        <v>539</v>
      </c>
      <c r="G170" s="181">
        <v>10</v>
      </c>
      <c r="H170" s="181" t="s">
        <v>539</v>
      </c>
      <c r="I170" s="181">
        <v>10</v>
      </c>
      <c r="J170" s="181" t="s">
        <v>539</v>
      </c>
      <c r="K170" s="181">
        <v>10</v>
      </c>
      <c r="L170" s="181" t="s">
        <v>539</v>
      </c>
      <c r="M170" s="181">
        <v>10</v>
      </c>
      <c r="N170" s="181" t="s">
        <v>1145</v>
      </c>
      <c r="O170" s="259">
        <f>VLOOKUP(N170,Sheet1!$B$2:$C$12,2,TRUE)</f>
        <v>7</v>
      </c>
      <c r="P170" s="497">
        <f t="shared" si="32"/>
        <v>9.4</v>
      </c>
      <c r="Q170" s="431">
        <f t="shared" si="30"/>
        <v>0</v>
      </c>
      <c r="R170" s="432" t="str">
        <f t="shared" si="28"/>
        <v>Xuất sắc</v>
      </c>
      <c r="S170" s="252" t="s">
        <v>539</v>
      </c>
      <c r="T170" s="252" t="s">
        <v>1144</v>
      </c>
      <c r="U170" s="259">
        <f>VLOOKUP(T170,Sheet1!$B$2:$C$12,2,TRUE)</f>
        <v>8</v>
      </c>
      <c r="V170" s="181" t="str">
        <f>IFERROR(VLOOKUP($D170,'[1]Chi tiet'!$D$7:$L$389,8,0),0)</f>
        <v>A3</v>
      </c>
      <c r="W170" s="259">
        <f>VLOOKUP(V170,Sheet1!$B$2:$C$12,2,TRUE)</f>
        <v>8</v>
      </c>
      <c r="X170" s="181" t="str">
        <f>IFERROR(VLOOKUP($D170,'[2]Gui chi Quynh'!D$7:K$393,7,0),0)</f>
        <v>A3</v>
      </c>
      <c r="Y170" s="259">
        <f>VLOOKUP(X170,Sheet1!$B$2:$C$12,2,TRUE)</f>
        <v>8</v>
      </c>
      <c r="Z170" s="181" t="str">
        <f>IFERROR(VLOOKUP($D170,'[3]Chi tiet'!$D$7:$L$397,8,0),0)</f>
        <v>A4</v>
      </c>
      <c r="AA170" s="259">
        <f>VLOOKUP(Z170,Sheet1!$B$2:$C$12,2,TRUE)</f>
        <v>7</v>
      </c>
      <c r="AB170" s="181"/>
      <c r="AC170" s="259" t="e">
        <f>VLOOKUP(AB170,Sheet1!$B$2:$C$12,2,TRUE)</f>
        <v>#N/A</v>
      </c>
      <c r="AD170" s="442">
        <f t="shared" si="33"/>
        <v>7.75</v>
      </c>
      <c r="AE170" s="443">
        <f t="shared" si="36"/>
        <v>0</v>
      </c>
      <c r="AF170" s="444" t="str">
        <f t="shared" si="37"/>
        <v>Tốt</v>
      </c>
      <c r="AG170" s="453">
        <f t="shared" si="34"/>
        <v>8.58</v>
      </c>
      <c r="AH170" s="453">
        <f t="shared" si="31"/>
        <v>0</v>
      </c>
      <c r="AI170" s="453" t="str">
        <f t="shared" si="35"/>
        <v>Xuất sắc</v>
      </c>
      <c r="AJ170" s="453" t="str">
        <f t="shared" si="29"/>
        <v>Đạt LĐTT</v>
      </c>
      <c r="AK170" s="233"/>
      <c r="AL170" s="181"/>
      <c r="AM170" s="67">
        <f>VLOOKUP($C170,'[4]Tong hop ket qua'!$D$17:$G$187,4,0)</f>
        <v>76.5</v>
      </c>
      <c r="AN170" s="181" t="str">
        <f>IFERROR(VLOOKUP($D170,'[5]BIEN BAN'!$D$8:$AJ$343,33,0),0)</f>
        <v>HTXS NV</v>
      </c>
      <c r="AO170" s="297"/>
      <c r="AP170" s="297"/>
    </row>
    <row r="171" spans="1:42" s="226" customFormat="1" x14ac:dyDescent="0.25">
      <c r="A171" s="344">
        <f t="shared" si="38"/>
        <v>163</v>
      </c>
      <c r="B171" s="344" t="s">
        <v>61</v>
      </c>
      <c r="C171" s="230" t="s">
        <v>170</v>
      </c>
      <c r="D171" s="259" t="s">
        <v>1315</v>
      </c>
      <c r="E171" s="259"/>
      <c r="F171" s="181" t="s">
        <v>539</v>
      </c>
      <c r="G171" s="181">
        <v>10</v>
      </c>
      <c r="H171" s="181" t="s">
        <v>539</v>
      </c>
      <c r="I171" s="181">
        <v>10</v>
      </c>
      <c r="J171" s="181" t="s">
        <v>539</v>
      </c>
      <c r="K171" s="181">
        <v>10</v>
      </c>
      <c r="L171" s="181" t="s">
        <v>539</v>
      </c>
      <c r="M171" s="181">
        <v>10</v>
      </c>
      <c r="N171" s="181" t="s">
        <v>1145</v>
      </c>
      <c r="O171" s="259">
        <f>VLOOKUP(N171,Sheet1!$B$2:$C$12,2,TRUE)</f>
        <v>7</v>
      </c>
      <c r="P171" s="497">
        <f t="shared" si="32"/>
        <v>9.4</v>
      </c>
      <c r="Q171" s="431">
        <f t="shared" si="30"/>
        <v>0</v>
      </c>
      <c r="R171" s="432" t="str">
        <f t="shared" si="28"/>
        <v>Xuất sắc</v>
      </c>
      <c r="S171" s="252" t="s">
        <v>539</v>
      </c>
      <c r="T171" s="252" t="s">
        <v>1145</v>
      </c>
      <c r="U171" s="259">
        <f>VLOOKUP(T171,Sheet1!$B$2:$C$12,2,TRUE)</f>
        <v>7</v>
      </c>
      <c r="V171" s="181" t="str">
        <f>IFERROR(VLOOKUP($D171,'[1]Chi tiet'!$D$7:$L$389,8,0),0)</f>
        <v>A4</v>
      </c>
      <c r="W171" s="259">
        <f>VLOOKUP(V171,Sheet1!$B$2:$C$12,2,TRUE)</f>
        <v>7</v>
      </c>
      <c r="X171" s="181" t="str">
        <f>IFERROR(VLOOKUP($D171,'[2]Gui chi Quynh'!D$7:K$393,7,0),0)</f>
        <v>A3</v>
      </c>
      <c r="Y171" s="259">
        <f>VLOOKUP(X171,Sheet1!$B$2:$C$12,2,TRUE)</f>
        <v>8</v>
      </c>
      <c r="Z171" s="181" t="str">
        <f>IFERROR(VLOOKUP($D171,'[3]Chi tiet'!$D$7:$L$397,8,0),0)</f>
        <v>A4</v>
      </c>
      <c r="AA171" s="259">
        <f>VLOOKUP(Z171,Sheet1!$B$2:$C$12,2,TRUE)</f>
        <v>7</v>
      </c>
      <c r="AB171" s="181"/>
      <c r="AC171" s="259" t="e">
        <f>VLOOKUP(AB171,Sheet1!$B$2:$C$12,2,TRUE)</f>
        <v>#N/A</v>
      </c>
      <c r="AD171" s="442">
        <f t="shared" si="33"/>
        <v>7.25</v>
      </c>
      <c r="AE171" s="443">
        <f t="shared" si="36"/>
        <v>0</v>
      </c>
      <c r="AF171" s="444" t="str">
        <f t="shared" si="37"/>
        <v>Tốt</v>
      </c>
      <c r="AG171" s="453">
        <f t="shared" si="34"/>
        <v>8.33</v>
      </c>
      <c r="AH171" s="453">
        <f t="shared" si="31"/>
        <v>0</v>
      </c>
      <c r="AI171" s="453" t="str">
        <f t="shared" si="35"/>
        <v>Xuất sắc</v>
      </c>
      <c r="AJ171" s="453" t="str">
        <f t="shared" si="29"/>
        <v>Đạt LĐTT</v>
      </c>
      <c r="AK171" s="181"/>
      <c r="AL171" s="181"/>
      <c r="AM171" s="67">
        <f>VLOOKUP($C171,'[4]Tong hop ket qua'!$D$17:$G$187,4,0)</f>
        <v>76.5</v>
      </c>
      <c r="AN171" s="181" t="str">
        <f>IFERROR(VLOOKUP($D171,'[5]BIEN BAN'!$D$8:$AJ$343,33,0),0)</f>
        <v>HTXS NV</v>
      </c>
      <c r="AO171" s="297"/>
      <c r="AP171" s="297"/>
    </row>
    <row r="172" spans="1:42" s="226" customFormat="1" x14ac:dyDescent="0.25">
      <c r="A172" s="344">
        <f t="shared" si="38"/>
        <v>164</v>
      </c>
      <c r="B172" s="344" t="s">
        <v>63</v>
      </c>
      <c r="C172" s="33" t="s">
        <v>171</v>
      </c>
      <c r="D172" s="259" t="s">
        <v>1316</v>
      </c>
      <c r="E172" s="181"/>
      <c r="F172" s="181" t="s">
        <v>539</v>
      </c>
      <c r="G172" s="181">
        <v>10</v>
      </c>
      <c r="H172" s="181" t="s">
        <v>539</v>
      </c>
      <c r="I172" s="181">
        <v>10</v>
      </c>
      <c r="J172" s="181" t="s">
        <v>539</v>
      </c>
      <c r="K172" s="181">
        <v>10</v>
      </c>
      <c r="L172" s="181" t="s">
        <v>539</v>
      </c>
      <c r="M172" s="181">
        <v>10</v>
      </c>
      <c r="N172" s="181" t="s">
        <v>1145</v>
      </c>
      <c r="O172" s="259">
        <f>VLOOKUP(N172,Sheet1!$B$2:$C$12,2,TRUE)</f>
        <v>7</v>
      </c>
      <c r="P172" s="497">
        <f t="shared" si="32"/>
        <v>9.4</v>
      </c>
      <c r="Q172" s="431">
        <f t="shared" si="30"/>
        <v>0</v>
      </c>
      <c r="R172" s="432" t="str">
        <f t="shared" si="28"/>
        <v>Xuất sắc</v>
      </c>
      <c r="S172" s="252" t="s">
        <v>539</v>
      </c>
      <c r="T172" s="252" t="s">
        <v>1145</v>
      </c>
      <c r="U172" s="259">
        <f>VLOOKUP(T172,Sheet1!$B$2:$C$12,2,TRUE)</f>
        <v>7</v>
      </c>
      <c r="V172" s="181" t="str">
        <f>IFERROR(VLOOKUP($D172,'[1]Chi tiet'!$D$7:$L$389,8,0),0)</f>
        <v>A4</v>
      </c>
      <c r="W172" s="259">
        <f>VLOOKUP(V172,Sheet1!$B$2:$C$12,2,TRUE)</f>
        <v>7</v>
      </c>
      <c r="X172" s="181" t="str">
        <f>IFERROR(VLOOKUP($D172,'[2]Gui chi Quynh'!D$7:K$393,7,0),0)</f>
        <v>A DN</v>
      </c>
      <c r="Y172" s="259" t="e">
        <f>VLOOKUP(X172,Sheet1!$B$2:$C$12,2,TRUE)</f>
        <v>#N/A</v>
      </c>
      <c r="Z172" s="181" t="str">
        <f>IFERROR(VLOOKUP($D172,'[3]Chi tiet'!$D$7:$L$397,8,0),0)</f>
        <v>A DN</v>
      </c>
      <c r="AA172" s="259" t="e">
        <f>VLOOKUP(Z172,Sheet1!$B$2:$C$12,2,TRUE)</f>
        <v>#N/A</v>
      </c>
      <c r="AB172" s="181"/>
      <c r="AC172" s="259" t="e">
        <f>VLOOKUP(AB172,Sheet1!$B$2:$C$12,2,TRUE)</f>
        <v>#N/A</v>
      </c>
      <c r="AD172" s="442" t="e">
        <f t="shared" si="33"/>
        <v>#N/A</v>
      </c>
      <c r="AE172" s="443">
        <f t="shared" si="36"/>
        <v>0</v>
      </c>
      <c r="AF172" s="444" t="e">
        <f t="shared" si="37"/>
        <v>#N/A</v>
      </c>
      <c r="AG172" s="453" t="e">
        <f t="shared" si="34"/>
        <v>#N/A</v>
      </c>
      <c r="AH172" s="453">
        <f t="shared" si="31"/>
        <v>0</v>
      </c>
      <c r="AI172" s="453" t="e">
        <f t="shared" si="35"/>
        <v>#N/A</v>
      </c>
      <c r="AJ172" s="453" t="s">
        <v>1575</v>
      </c>
      <c r="AK172" s="181"/>
      <c r="AL172" s="181"/>
      <c r="AM172" s="67">
        <f>VLOOKUP($C172,'[4]Tong hop ket qua'!$D$17:$G$187,4,0)</f>
        <v>82</v>
      </c>
      <c r="AN172" s="181" t="str">
        <f>IFERROR(VLOOKUP($D172,'[5]BIEN BAN'!$D$8:$AJ$343,33,0),0)</f>
        <v>HTXS NV</v>
      </c>
      <c r="AO172" s="297" t="s">
        <v>1583</v>
      </c>
      <c r="AP172" s="297"/>
    </row>
    <row r="173" spans="1:42" s="226" customFormat="1" x14ac:dyDescent="0.25">
      <c r="A173" s="344">
        <f t="shared" si="38"/>
        <v>165</v>
      </c>
      <c r="B173" s="344" t="s">
        <v>575</v>
      </c>
      <c r="C173" s="230" t="s">
        <v>173</v>
      </c>
      <c r="D173" s="259" t="s">
        <v>1317</v>
      </c>
      <c r="E173" s="259" t="s">
        <v>983</v>
      </c>
      <c r="F173" s="181" t="s">
        <v>539</v>
      </c>
      <c r="G173" s="181">
        <v>10</v>
      </c>
      <c r="H173" s="181" t="s">
        <v>539</v>
      </c>
      <c r="I173" s="181">
        <v>10</v>
      </c>
      <c r="J173" s="181" t="s">
        <v>539</v>
      </c>
      <c r="K173" s="181">
        <v>10</v>
      </c>
      <c r="L173" s="181" t="s">
        <v>539</v>
      </c>
      <c r="M173" s="181">
        <v>10</v>
      </c>
      <c r="N173" s="181" t="s">
        <v>1142</v>
      </c>
      <c r="O173" s="259">
        <f>VLOOKUP(N173,Sheet1!$B$2:$C$12,2,TRUE)</f>
        <v>10</v>
      </c>
      <c r="P173" s="497">
        <f t="shared" si="32"/>
        <v>10</v>
      </c>
      <c r="Q173" s="431">
        <f t="shared" si="30"/>
        <v>0</v>
      </c>
      <c r="R173" s="432" t="str">
        <f t="shared" si="28"/>
        <v>Xuất sắc</v>
      </c>
      <c r="S173" s="252" t="s">
        <v>539</v>
      </c>
      <c r="T173" s="252" t="s">
        <v>1142</v>
      </c>
      <c r="U173" s="259">
        <f>VLOOKUP(T173,Sheet1!$B$2:$C$12,2,TRUE)</f>
        <v>10</v>
      </c>
      <c r="V173" s="181" t="str">
        <f>IFERROR(VLOOKUP($D173,'[1]Chi tiet'!$D$7:$L$389,8,0),0)</f>
        <v>A1</v>
      </c>
      <c r="W173" s="259">
        <f>VLOOKUP(V173,Sheet1!$B$2:$C$12,2,TRUE)</f>
        <v>10</v>
      </c>
      <c r="X173" s="181" t="str">
        <f>IFERROR(VLOOKUP($D173,'[2]Gui chi Quynh'!D$7:K$393,7,0),0)</f>
        <v>A1</v>
      </c>
      <c r="Y173" s="259">
        <f>VLOOKUP(X173,Sheet1!$B$2:$C$12,2,TRUE)</f>
        <v>10</v>
      </c>
      <c r="Z173" s="181" t="str">
        <f>IFERROR(VLOOKUP($D173,'[3]Chi tiet'!$D$7:$L$397,8,0),0)</f>
        <v>A1</v>
      </c>
      <c r="AA173" s="259">
        <f>VLOOKUP(Z173,Sheet1!$B$2:$C$12,2,TRUE)</f>
        <v>10</v>
      </c>
      <c r="AB173" s="181"/>
      <c r="AC173" s="259" t="e">
        <f>VLOOKUP(AB173,Sheet1!$B$2:$C$12,2,TRUE)</f>
        <v>#N/A</v>
      </c>
      <c r="AD173" s="442">
        <f t="shared" si="33"/>
        <v>10</v>
      </c>
      <c r="AE173" s="443">
        <f t="shared" si="36"/>
        <v>0</v>
      </c>
      <c r="AF173" s="444" t="str">
        <f t="shared" si="37"/>
        <v>Xuất sắc</v>
      </c>
      <c r="AG173" s="453">
        <f t="shared" si="34"/>
        <v>10</v>
      </c>
      <c r="AH173" s="453">
        <f t="shared" si="31"/>
        <v>0</v>
      </c>
      <c r="AI173" s="453" t="str">
        <f t="shared" si="35"/>
        <v>Xuất sắc</v>
      </c>
      <c r="AJ173" s="453" t="str">
        <f t="shared" si="29"/>
        <v>Đạt LĐTT</v>
      </c>
      <c r="AK173" s="181"/>
      <c r="AL173" s="181"/>
      <c r="AM173" s="67">
        <f>VLOOKUP($C173,'[4]Tong hop ket qua'!$D$17:$G$187,4,0)</f>
        <v>81.5</v>
      </c>
      <c r="AN173" s="181" t="str">
        <f>IFERROR(VLOOKUP($D173,'[5]BIEN BAN'!$D$8:$AJ$343,33,0),0)</f>
        <v>HTXS NV</v>
      </c>
      <c r="AO173" s="297"/>
      <c r="AP173" s="297"/>
    </row>
    <row r="174" spans="1:42" s="226" customFormat="1" x14ac:dyDescent="0.25">
      <c r="A174" s="344">
        <f t="shared" si="38"/>
        <v>166</v>
      </c>
      <c r="B174" s="344" t="s">
        <v>576</v>
      </c>
      <c r="C174" s="230" t="s">
        <v>184</v>
      </c>
      <c r="D174" s="259" t="s">
        <v>1318</v>
      </c>
      <c r="E174" s="259"/>
      <c r="F174" s="366" t="s">
        <v>549</v>
      </c>
      <c r="G174" s="366">
        <v>6</v>
      </c>
      <c r="H174" s="181" t="s">
        <v>539</v>
      </c>
      <c r="I174" s="181">
        <v>10</v>
      </c>
      <c r="J174" s="181" t="s">
        <v>539</v>
      </c>
      <c r="K174" s="181">
        <v>10</v>
      </c>
      <c r="L174" s="181" t="s">
        <v>539</v>
      </c>
      <c r="M174" s="181">
        <v>10</v>
      </c>
      <c r="N174" s="181" t="s">
        <v>1145</v>
      </c>
      <c r="O174" s="259">
        <f>VLOOKUP(N174,Sheet1!$B$2:$C$12,2,TRUE)</f>
        <v>7</v>
      </c>
      <c r="P174" s="497">
        <f t="shared" si="32"/>
        <v>8.6</v>
      </c>
      <c r="Q174" s="431">
        <f t="shared" si="30"/>
        <v>0</v>
      </c>
      <c r="R174" s="432" t="str">
        <f t="shared" si="28"/>
        <v>Xuất sắc</v>
      </c>
      <c r="S174" s="252" t="s">
        <v>539</v>
      </c>
      <c r="T174" s="252" t="s">
        <v>1144</v>
      </c>
      <c r="U174" s="259">
        <f>VLOOKUP(T174,Sheet1!$B$2:$C$12,2,TRUE)</f>
        <v>8</v>
      </c>
      <c r="V174" s="181" t="str">
        <f>IFERROR(VLOOKUP($D174,'[1]Chi tiet'!$D$7:$L$389,8,0),0)</f>
        <v>A3</v>
      </c>
      <c r="W174" s="259">
        <f>VLOOKUP(V174,Sheet1!$B$2:$C$12,2,TRUE)</f>
        <v>8</v>
      </c>
      <c r="X174" s="181" t="str">
        <f>IFERROR(VLOOKUP($D174,'[2]Gui chi Quynh'!D$7:K$393,7,0),0)</f>
        <v>A3</v>
      </c>
      <c r="Y174" s="259">
        <f>VLOOKUP(X174,Sheet1!$B$2:$C$12,2,TRUE)</f>
        <v>8</v>
      </c>
      <c r="Z174" s="181" t="str">
        <f>IFERROR(VLOOKUP($D174,'[3]Chi tiet'!$D$7:$L$397,8,0),0)</f>
        <v>A3</v>
      </c>
      <c r="AA174" s="259">
        <f>VLOOKUP(Z174,Sheet1!$B$2:$C$12,2,TRUE)</f>
        <v>8</v>
      </c>
      <c r="AB174" s="181"/>
      <c r="AC174" s="259" t="e">
        <f>VLOOKUP(AB174,Sheet1!$B$2:$C$12,2,TRUE)</f>
        <v>#N/A</v>
      </c>
      <c r="AD174" s="442">
        <f t="shared" si="33"/>
        <v>8</v>
      </c>
      <c r="AE174" s="443">
        <f t="shared" si="36"/>
        <v>0</v>
      </c>
      <c r="AF174" s="444" t="str">
        <f t="shared" si="37"/>
        <v>Xuất sắc</v>
      </c>
      <c r="AG174" s="453">
        <f t="shared" si="34"/>
        <v>8.3000000000000007</v>
      </c>
      <c r="AH174" s="453">
        <f t="shared" si="31"/>
        <v>0</v>
      </c>
      <c r="AI174" s="453" t="str">
        <f t="shared" si="35"/>
        <v>Xuất sắc</v>
      </c>
      <c r="AJ174" s="453" t="str">
        <f t="shared" si="29"/>
        <v>Đạt LĐTT</v>
      </c>
      <c r="AK174" s="181"/>
      <c r="AL174" s="181"/>
      <c r="AM174" s="67"/>
      <c r="AN174" s="181" t="str">
        <f>IFERROR(VLOOKUP($D174,'[5]BIEN BAN'!$D$8:$AJ$343,33,0),0)</f>
        <v>HTT NV</v>
      </c>
      <c r="AO174" s="297"/>
      <c r="AP174" s="297"/>
    </row>
    <row r="175" spans="1:42" s="226" customFormat="1" x14ac:dyDescent="0.25">
      <c r="A175" s="344">
        <f t="shared" si="38"/>
        <v>167</v>
      </c>
      <c r="B175" s="344" t="s">
        <v>577</v>
      </c>
      <c r="C175" s="230" t="s">
        <v>189</v>
      </c>
      <c r="D175" s="259" t="s">
        <v>1319</v>
      </c>
      <c r="E175" s="259"/>
      <c r="F175" s="181" t="s">
        <v>539</v>
      </c>
      <c r="G175" s="181">
        <v>10</v>
      </c>
      <c r="H175" s="181" t="s">
        <v>539</v>
      </c>
      <c r="I175" s="181">
        <v>10</v>
      </c>
      <c r="J175" s="181" t="s">
        <v>539</v>
      </c>
      <c r="K175" s="181">
        <v>10</v>
      </c>
      <c r="L175" s="181" t="s">
        <v>539</v>
      </c>
      <c r="M175" s="181">
        <v>10</v>
      </c>
      <c r="N175" s="181" t="s">
        <v>1143</v>
      </c>
      <c r="O175" s="259">
        <f>VLOOKUP(N175,Sheet1!$B$2:$C$12,2,TRUE)</f>
        <v>9</v>
      </c>
      <c r="P175" s="497">
        <f t="shared" si="32"/>
        <v>9.8000000000000007</v>
      </c>
      <c r="Q175" s="431">
        <f t="shared" si="30"/>
        <v>0</v>
      </c>
      <c r="R175" s="432" t="str">
        <f t="shared" si="28"/>
        <v>Xuất sắc</v>
      </c>
      <c r="S175" s="252" t="s">
        <v>539</v>
      </c>
      <c r="T175" s="252" t="s">
        <v>1142</v>
      </c>
      <c r="U175" s="259">
        <f>VLOOKUP(T175,Sheet1!$B$2:$C$12,2,TRUE)</f>
        <v>10</v>
      </c>
      <c r="V175" s="181" t="str">
        <f>IFERROR(VLOOKUP($D175,'[1]Chi tiet'!$D$7:$L$389,8,0),0)</f>
        <v>A1</v>
      </c>
      <c r="W175" s="259">
        <f>VLOOKUP(V175,Sheet1!$B$2:$C$12,2,TRUE)</f>
        <v>10</v>
      </c>
      <c r="X175" s="181" t="str">
        <f>IFERROR(VLOOKUP($D175,'[2]Gui chi Quynh'!D$7:K$393,7,0),0)</f>
        <v>A1</v>
      </c>
      <c r="Y175" s="259">
        <f>VLOOKUP(X175,Sheet1!$B$2:$C$12,2,TRUE)</f>
        <v>10</v>
      </c>
      <c r="Z175" s="181" t="str">
        <f>IFERROR(VLOOKUP($D175,'[3]Chi tiet'!$D$7:$L$397,8,0),0)</f>
        <v>A1</v>
      </c>
      <c r="AA175" s="259">
        <f>VLOOKUP(Z175,Sheet1!$B$2:$C$12,2,TRUE)</f>
        <v>10</v>
      </c>
      <c r="AB175" s="181"/>
      <c r="AC175" s="259" t="e">
        <f>VLOOKUP(AB175,Sheet1!$B$2:$C$12,2,TRUE)</f>
        <v>#N/A</v>
      </c>
      <c r="AD175" s="442">
        <f t="shared" si="33"/>
        <v>10</v>
      </c>
      <c r="AE175" s="443">
        <f t="shared" si="36"/>
        <v>0</v>
      </c>
      <c r="AF175" s="444" t="str">
        <f t="shared" si="37"/>
        <v>Xuất sắc</v>
      </c>
      <c r="AG175" s="453">
        <f t="shared" si="34"/>
        <v>9.9</v>
      </c>
      <c r="AH175" s="453">
        <f t="shared" si="31"/>
        <v>0</v>
      </c>
      <c r="AI175" s="453" t="str">
        <f t="shared" si="35"/>
        <v>Xuất sắc</v>
      </c>
      <c r="AJ175" s="453" t="str">
        <f t="shared" si="29"/>
        <v>Đạt LĐTT</v>
      </c>
      <c r="AK175" s="233"/>
      <c r="AL175" s="181"/>
      <c r="AM175" s="67">
        <f>VLOOKUP($C175,'[4]Tong hop ket qua'!$D$17:$G$187,4,0)</f>
        <v>82</v>
      </c>
      <c r="AN175" s="181" t="str">
        <f>IFERROR(VLOOKUP($D175,'[5]BIEN BAN'!$D$8:$AJ$343,33,0),0)</f>
        <v>HTXS NV</v>
      </c>
      <c r="AO175" s="293"/>
      <c r="AP175" s="293"/>
    </row>
    <row r="176" spans="1:42" s="226" customFormat="1" x14ac:dyDescent="0.25">
      <c r="A176" s="344">
        <f t="shared" si="38"/>
        <v>168</v>
      </c>
      <c r="B176" s="344" t="s">
        <v>578</v>
      </c>
      <c r="C176" s="230" t="s">
        <v>177</v>
      </c>
      <c r="D176" s="259" t="s">
        <v>1320</v>
      </c>
      <c r="E176" s="259"/>
      <c r="F176" s="181" t="s">
        <v>539</v>
      </c>
      <c r="G176" s="181">
        <v>10</v>
      </c>
      <c r="H176" s="181" t="s">
        <v>539</v>
      </c>
      <c r="I176" s="181">
        <v>10</v>
      </c>
      <c r="J176" s="181" t="s">
        <v>539</v>
      </c>
      <c r="K176" s="181">
        <v>10</v>
      </c>
      <c r="L176" s="181" t="s">
        <v>539</v>
      </c>
      <c r="M176" s="181">
        <v>10</v>
      </c>
      <c r="N176" s="181" t="s">
        <v>1144</v>
      </c>
      <c r="O176" s="259">
        <f>VLOOKUP(N176,Sheet1!$B$2:$C$12,2,TRUE)</f>
        <v>8</v>
      </c>
      <c r="P176" s="497">
        <f t="shared" si="32"/>
        <v>9.6</v>
      </c>
      <c r="Q176" s="431">
        <f t="shared" si="30"/>
        <v>0</v>
      </c>
      <c r="R176" s="432" t="str">
        <f t="shared" si="28"/>
        <v>Xuất sắc</v>
      </c>
      <c r="S176" s="252" t="s">
        <v>539</v>
      </c>
      <c r="T176" s="252" t="s">
        <v>1144</v>
      </c>
      <c r="U176" s="259">
        <f>VLOOKUP(T176,Sheet1!$B$2:$C$12,2,TRUE)</f>
        <v>8</v>
      </c>
      <c r="V176" s="181" t="str">
        <f>IFERROR(VLOOKUP($D176,'[1]Chi tiet'!$D$7:$L$389,8,0),0)</f>
        <v>A2</v>
      </c>
      <c r="W176" s="259">
        <f>VLOOKUP(V176,Sheet1!$B$2:$C$12,2,TRUE)</f>
        <v>9</v>
      </c>
      <c r="X176" s="181" t="str">
        <f>IFERROR(VLOOKUP($D176,'[2]Gui chi Quynh'!D$7:K$393,7,0),0)</f>
        <v>A2</v>
      </c>
      <c r="Y176" s="259">
        <f>VLOOKUP(X176,Sheet1!$B$2:$C$12,2,TRUE)</f>
        <v>9</v>
      </c>
      <c r="Z176" s="181" t="str">
        <f>IFERROR(VLOOKUP($D176,'[3]Chi tiet'!$D$7:$L$397,8,0),0)</f>
        <v>A2</v>
      </c>
      <c r="AA176" s="259">
        <f>VLOOKUP(Z176,Sheet1!$B$2:$C$12,2,TRUE)</f>
        <v>9</v>
      </c>
      <c r="AB176" s="181"/>
      <c r="AC176" s="259" t="e">
        <f>VLOOKUP(AB176,Sheet1!$B$2:$C$12,2,TRUE)</f>
        <v>#N/A</v>
      </c>
      <c r="AD176" s="442">
        <f t="shared" si="33"/>
        <v>8.75</v>
      </c>
      <c r="AE176" s="443">
        <f t="shared" si="36"/>
        <v>0</v>
      </c>
      <c r="AF176" s="444" t="str">
        <f t="shared" si="37"/>
        <v>Xuất sắc</v>
      </c>
      <c r="AG176" s="453">
        <f t="shared" si="34"/>
        <v>9.18</v>
      </c>
      <c r="AH176" s="453">
        <f t="shared" si="31"/>
        <v>0</v>
      </c>
      <c r="AI176" s="453" t="str">
        <f t="shared" si="35"/>
        <v>Xuất sắc</v>
      </c>
      <c r="AJ176" s="453" t="str">
        <f t="shared" si="29"/>
        <v>Đạt LĐTT</v>
      </c>
      <c r="AK176" s="181"/>
      <c r="AL176" s="181"/>
      <c r="AM176" s="67">
        <f>VLOOKUP($C176,'[4]Tong hop ket qua'!$D$17:$G$187,4,0)</f>
        <v>69</v>
      </c>
      <c r="AN176" s="181" t="str">
        <f>IFERROR(VLOOKUP($D176,'[5]BIEN BAN'!$D$8:$AJ$343,33,0),0)</f>
        <v>HTXS NV</v>
      </c>
      <c r="AO176" s="293"/>
      <c r="AP176" s="293"/>
    </row>
    <row r="177" spans="1:42" s="226" customFormat="1" x14ac:dyDescent="0.25">
      <c r="A177" s="344">
        <f t="shared" si="38"/>
        <v>169</v>
      </c>
      <c r="B177" s="344" t="s">
        <v>579</v>
      </c>
      <c r="C177" s="230" t="s">
        <v>178</v>
      </c>
      <c r="D177" s="259" t="s">
        <v>1321</v>
      </c>
      <c r="E177" s="259"/>
      <c r="F177" s="181" t="s">
        <v>539</v>
      </c>
      <c r="G177" s="181">
        <v>10</v>
      </c>
      <c r="H177" s="181" t="s">
        <v>539</v>
      </c>
      <c r="I177" s="181">
        <v>10</v>
      </c>
      <c r="J177" s="181" t="s">
        <v>539</v>
      </c>
      <c r="K177" s="181">
        <v>10</v>
      </c>
      <c r="L177" s="181" t="s">
        <v>539</v>
      </c>
      <c r="M177" s="181">
        <v>10</v>
      </c>
      <c r="N177" s="181" t="s">
        <v>1145</v>
      </c>
      <c r="O177" s="259">
        <f>VLOOKUP(N177,Sheet1!$B$2:$C$12,2,TRUE)</f>
        <v>7</v>
      </c>
      <c r="P177" s="497">
        <f t="shared" si="32"/>
        <v>9.4</v>
      </c>
      <c r="Q177" s="431">
        <f t="shared" si="30"/>
        <v>0</v>
      </c>
      <c r="R177" s="432" t="str">
        <f t="shared" si="28"/>
        <v>Xuất sắc</v>
      </c>
      <c r="S177" s="252" t="s">
        <v>539</v>
      </c>
      <c r="T177" s="252" t="s">
        <v>1145</v>
      </c>
      <c r="U177" s="259">
        <f>VLOOKUP(T177,Sheet1!$B$2:$C$12,2,TRUE)</f>
        <v>7</v>
      </c>
      <c r="V177" s="181" t="str">
        <f>IFERROR(VLOOKUP($D177,'[1]Chi tiet'!$D$7:$L$389,8,0),0)</f>
        <v>A3</v>
      </c>
      <c r="W177" s="259">
        <f>VLOOKUP(V177,Sheet1!$B$2:$C$12,2,TRUE)</f>
        <v>8</v>
      </c>
      <c r="X177" s="181" t="str">
        <f>IFERROR(VLOOKUP($D177,'[2]Gui chi Quynh'!D$7:K$393,7,0),0)</f>
        <v>A3</v>
      </c>
      <c r="Y177" s="259">
        <f>VLOOKUP(X177,Sheet1!$B$2:$C$12,2,TRUE)</f>
        <v>8</v>
      </c>
      <c r="Z177" s="181" t="str">
        <f>IFERROR(VLOOKUP($D177,'[3]Chi tiet'!$D$7:$L$397,8,0),0)</f>
        <v>A4</v>
      </c>
      <c r="AA177" s="259">
        <f>VLOOKUP(Z177,Sheet1!$B$2:$C$12,2,TRUE)</f>
        <v>7</v>
      </c>
      <c r="AB177" s="181"/>
      <c r="AC177" s="259" t="e">
        <f>VLOOKUP(AB177,Sheet1!$B$2:$C$12,2,TRUE)</f>
        <v>#N/A</v>
      </c>
      <c r="AD177" s="442">
        <f t="shared" si="33"/>
        <v>7.5</v>
      </c>
      <c r="AE177" s="443">
        <f t="shared" si="36"/>
        <v>0</v>
      </c>
      <c r="AF177" s="444" t="str">
        <f t="shared" si="37"/>
        <v>Tốt</v>
      </c>
      <c r="AG177" s="453">
        <f t="shared" si="34"/>
        <v>8.4499999999999993</v>
      </c>
      <c r="AH177" s="453">
        <f t="shared" si="31"/>
        <v>0</v>
      </c>
      <c r="AI177" s="453" t="str">
        <f t="shared" si="35"/>
        <v>Xuất sắc</v>
      </c>
      <c r="AJ177" s="453" t="str">
        <f t="shared" si="29"/>
        <v>Đạt LĐTT</v>
      </c>
      <c r="AK177" s="181"/>
      <c r="AL177" s="181"/>
      <c r="AM177" s="67"/>
      <c r="AN177" s="181" t="str">
        <f>IFERROR(VLOOKUP($D177,'[5]BIEN BAN'!$D$8:$AJ$343,33,0),0)</f>
        <v>HTXS NV</v>
      </c>
      <c r="AO177" s="293"/>
      <c r="AP177" s="293"/>
    </row>
    <row r="178" spans="1:42" s="226" customFormat="1" x14ac:dyDescent="0.25">
      <c r="A178" s="344">
        <f t="shared" si="38"/>
        <v>170</v>
      </c>
      <c r="B178" s="344" t="s">
        <v>580</v>
      </c>
      <c r="C178" s="230" t="s">
        <v>188</v>
      </c>
      <c r="D178" s="259" t="s">
        <v>1322</v>
      </c>
      <c r="E178" s="259"/>
      <c r="F178" s="181" t="s">
        <v>539</v>
      </c>
      <c r="G178" s="181">
        <v>10</v>
      </c>
      <c r="H178" s="181" t="s">
        <v>539</v>
      </c>
      <c r="I178" s="181">
        <v>10</v>
      </c>
      <c r="J178" s="181" t="s">
        <v>539</v>
      </c>
      <c r="K178" s="181">
        <v>10</v>
      </c>
      <c r="L178" s="181" t="s">
        <v>539</v>
      </c>
      <c r="M178" s="181">
        <v>10</v>
      </c>
      <c r="N178" s="181" t="s">
        <v>1145</v>
      </c>
      <c r="O178" s="259">
        <f>VLOOKUP(N178,Sheet1!$B$2:$C$12,2,TRUE)</f>
        <v>7</v>
      </c>
      <c r="P178" s="497">
        <f t="shared" si="32"/>
        <v>9.4</v>
      </c>
      <c r="Q178" s="431">
        <f t="shared" si="30"/>
        <v>0</v>
      </c>
      <c r="R178" s="432" t="str">
        <f t="shared" si="28"/>
        <v>Xuất sắc</v>
      </c>
      <c r="S178" s="252" t="s">
        <v>539</v>
      </c>
      <c r="T178" s="252" t="s">
        <v>1145</v>
      </c>
      <c r="U178" s="259">
        <f>VLOOKUP(T178,Sheet1!$B$2:$C$12,2,TRUE)</f>
        <v>7</v>
      </c>
      <c r="V178" s="181" t="str">
        <f>IFERROR(VLOOKUP($D178,'[1]Chi tiet'!$D$7:$L$389,8,0),0)</f>
        <v>A4</v>
      </c>
      <c r="W178" s="259">
        <f>VLOOKUP(V178,Sheet1!$B$2:$C$12,2,TRUE)</f>
        <v>7</v>
      </c>
      <c r="X178" s="181" t="str">
        <f>IFERROR(VLOOKUP($D178,'[2]Gui chi Quynh'!D$7:K$393,7,0),0)</f>
        <v>A4</v>
      </c>
      <c r="Y178" s="259">
        <f>VLOOKUP(X178,Sheet1!$B$2:$C$12,2,TRUE)</f>
        <v>7</v>
      </c>
      <c r="Z178" s="181" t="str">
        <f>IFERROR(VLOOKUP($D178,'[3]Chi tiet'!$D$7:$L$397,8,0),0)</f>
        <v>A4</v>
      </c>
      <c r="AA178" s="259">
        <f>VLOOKUP(Z178,Sheet1!$B$2:$C$12,2,TRUE)</f>
        <v>7</v>
      </c>
      <c r="AB178" s="181"/>
      <c r="AC178" s="259" t="e">
        <f>VLOOKUP(AB178,Sheet1!$B$2:$C$12,2,TRUE)</f>
        <v>#N/A</v>
      </c>
      <c r="AD178" s="442">
        <f t="shared" si="33"/>
        <v>7</v>
      </c>
      <c r="AE178" s="443">
        <f t="shared" si="36"/>
        <v>0</v>
      </c>
      <c r="AF178" s="444" t="str">
        <f t="shared" si="37"/>
        <v>Tốt</v>
      </c>
      <c r="AG178" s="453">
        <f t="shared" si="34"/>
        <v>8.1999999999999993</v>
      </c>
      <c r="AH178" s="453">
        <f t="shared" si="31"/>
        <v>0</v>
      </c>
      <c r="AI178" s="453" t="str">
        <f t="shared" si="35"/>
        <v>Xuất sắc</v>
      </c>
      <c r="AJ178" s="453" t="str">
        <f t="shared" si="29"/>
        <v>Đạt LĐTT</v>
      </c>
      <c r="AK178" s="181"/>
      <c r="AL178" s="181"/>
      <c r="AM178" s="67"/>
      <c r="AN178" s="181" t="str">
        <f>IFERROR(VLOOKUP($D178,'[5]BIEN BAN'!$D$8:$AJ$343,33,0),0)</f>
        <v>HTXS NV</v>
      </c>
      <c r="AO178" s="293"/>
      <c r="AP178" s="293"/>
    </row>
    <row r="179" spans="1:42" s="226" customFormat="1" x14ac:dyDescent="0.25">
      <c r="A179" s="344">
        <f t="shared" si="38"/>
        <v>171</v>
      </c>
      <c r="B179" s="344" t="s">
        <v>581</v>
      </c>
      <c r="C179" s="230" t="s">
        <v>176</v>
      </c>
      <c r="D179" s="259" t="s">
        <v>1323</v>
      </c>
      <c r="E179" s="259"/>
      <c r="F179" s="181" t="s">
        <v>539</v>
      </c>
      <c r="G179" s="181">
        <v>10</v>
      </c>
      <c r="H179" s="181" t="s">
        <v>539</v>
      </c>
      <c r="I179" s="181">
        <v>10</v>
      </c>
      <c r="J179" s="181" t="s">
        <v>539</v>
      </c>
      <c r="K179" s="181">
        <v>10</v>
      </c>
      <c r="L179" s="181" t="s">
        <v>539</v>
      </c>
      <c r="M179" s="181">
        <v>10</v>
      </c>
      <c r="N179" s="181" t="s">
        <v>1145</v>
      </c>
      <c r="O179" s="259">
        <f>VLOOKUP(N179,Sheet1!$B$2:$C$12,2,TRUE)</f>
        <v>7</v>
      </c>
      <c r="P179" s="497">
        <f t="shared" si="32"/>
        <v>9.4</v>
      </c>
      <c r="Q179" s="431">
        <f t="shared" si="30"/>
        <v>0</v>
      </c>
      <c r="R179" s="432" t="str">
        <f t="shared" si="28"/>
        <v>Xuất sắc</v>
      </c>
      <c r="S179" s="252" t="s">
        <v>539</v>
      </c>
      <c r="T179" s="252" t="s">
        <v>1145</v>
      </c>
      <c r="U179" s="259">
        <f>VLOOKUP(T179,Sheet1!$B$2:$C$12,2,TRUE)</f>
        <v>7</v>
      </c>
      <c r="V179" s="181" t="str">
        <f>IFERROR(VLOOKUP($D179,'[1]Chi tiet'!$D$7:$L$389,8,0),0)</f>
        <v>A3</v>
      </c>
      <c r="W179" s="259">
        <f>VLOOKUP(V179,Sheet1!$B$2:$C$12,2,TRUE)</f>
        <v>8</v>
      </c>
      <c r="X179" s="181" t="str">
        <f>IFERROR(VLOOKUP($D179,'[2]Gui chi Quynh'!D$7:K$393,7,0),0)</f>
        <v>A3</v>
      </c>
      <c r="Y179" s="259">
        <f>VLOOKUP(X179,Sheet1!$B$2:$C$12,2,TRUE)</f>
        <v>8</v>
      </c>
      <c r="Z179" s="181" t="str">
        <f>IFERROR(VLOOKUP($D179,'[3]Chi tiet'!$D$7:$L$397,8,0),0)</f>
        <v>A4</v>
      </c>
      <c r="AA179" s="259">
        <f>VLOOKUP(Z179,Sheet1!$B$2:$C$12,2,TRUE)</f>
        <v>7</v>
      </c>
      <c r="AB179" s="181"/>
      <c r="AC179" s="259" t="e">
        <f>VLOOKUP(AB179,Sheet1!$B$2:$C$12,2,TRUE)</f>
        <v>#N/A</v>
      </c>
      <c r="AD179" s="442">
        <f t="shared" si="33"/>
        <v>7.5</v>
      </c>
      <c r="AE179" s="443">
        <f t="shared" si="36"/>
        <v>0</v>
      </c>
      <c r="AF179" s="444" t="str">
        <f t="shared" si="37"/>
        <v>Tốt</v>
      </c>
      <c r="AG179" s="453">
        <f t="shared" si="34"/>
        <v>8.4499999999999993</v>
      </c>
      <c r="AH179" s="453">
        <f t="shared" si="31"/>
        <v>0</v>
      </c>
      <c r="AI179" s="453" t="str">
        <f t="shared" si="35"/>
        <v>Xuất sắc</v>
      </c>
      <c r="AJ179" s="453" t="str">
        <f t="shared" si="29"/>
        <v>Đạt LĐTT</v>
      </c>
      <c r="AK179" s="181"/>
      <c r="AL179" s="181"/>
      <c r="AM179" s="67">
        <f>VLOOKUP($C179,'[4]Tong hop ket qua'!$D$17:$G$187,4,0)</f>
        <v>56</v>
      </c>
      <c r="AN179" s="181" t="str">
        <f>IFERROR(VLOOKUP($D179,'[5]BIEN BAN'!$D$8:$AJ$343,33,0),0)</f>
        <v>HTXS NV</v>
      </c>
      <c r="AO179" s="293"/>
      <c r="AP179" s="293"/>
    </row>
    <row r="180" spans="1:42" s="226" customFormat="1" x14ac:dyDescent="0.25">
      <c r="A180" s="344">
        <f t="shared" si="38"/>
        <v>172</v>
      </c>
      <c r="B180" s="344" t="s">
        <v>582</v>
      </c>
      <c r="C180" s="230" t="s">
        <v>179</v>
      </c>
      <c r="D180" s="259" t="s">
        <v>1324</v>
      </c>
      <c r="E180" s="259"/>
      <c r="F180" s="181" t="s">
        <v>539</v>
      </c>
      <c r="G180" s="181">
        <v>10</v>
      </c>
      <c r="H180" s="181" t="s">
        <v>539</v>
      </c>
      <c r="I180" s="181">
        <v>10</v>
      </c>
      <c r="J180" s="181" t="s">
        <v>539</v>
      </c>
      <c r="K180" s="181">
        <v>10</v>
      </c>
      <c r="L180" s="181" t="s">
        <v>539</v>
      </c>
      <c r="M180" s="181">
        <v>10</v>
      </c>
      <c r="N180" s="181" t="s">
        <v>1144</v>
      </c>
      <c r="O180" s="259">
        <f>VLOOKUP(N180,Sheet1!$B$2:$C$12,2,TRUE)</f>
        <v>8</v>
      </c>
      <c r="P180" s="497">
        <f t="shared" si="32"/>
        <v>9.6</v>
      </c>
      <c r="Q180" s="431">
        <f t="shared" si="30"/>
        <v>0</v>
      </c>
      <c r="R180" s="432" t="str">
        <f t="shared" si="28"/>
        <v>Xuất sắc</v>
      </c>
      <c r="S180" s="252" t="s">
        <v>539</v>
      </c>
      <c r="T180" s="252" t="s">
        <v>1145</v>
      </c>
      <c r="U180" s="259">
        <f>VLOOKUP(T180,Sheet1!$B$2:$C$12,2,TRUE)</f>
        <v>7</v>
      </c>
      <c r="V180" s="181" t="str">
        <f>IFERROR(VLOOKUP($D180,'[1]Chi tiet'!$D$7:$L$389,8,0),0)</f>
        <v>A3</v>
      </c>
      <c r="W180" s="259">
        <f>VLOOKUP(V180,Sheet1!$B$2:$C$12,2,TRUE)</f>
        <v>8</v>
      </c>
      <c r="X180" s="181" t="str">
        <f>IFERROR(VLOOKUP($D180,'[2]Gui chi Quynh'!D$7:K$393,7,0),0)</f>
        <v>A3</v>
      </c>
      <c r="Y180" s="259">
        <f>VLOOKUP(X180,Sheet1!$B$2:$C$12,2,TRUE)</f>
        <v>8</v>
      </c>
      <c r="Z180" s="181" t="str">
        <f>IFERROR(VLOOKUP($D180,'[3]Chi tiet'!$D$7:$L$397,8,0),0)</f>
        <v>A4</v>
      </c>
      <c r="AA180" s="259">
        <f>VLOOKUP(Z180,Sheet1!$B$2:$C$12,2,TRUE)</f>
        <v>7</v>
      </c>
      <c r="AB180" s="181"/>
      <c r="AC180" s="259" t="e">
        <f>VLOOKUP(AB180,Sheet1!$B$2:$C$12,2,TRUE)</f>
        <v>#N/A</v>
      </c>
      <c r="AD180" s="442">
        <f t="shared" si="33"/>
        <v>7.5</v>
      </c>
      <c r="AE180" s="443">
        <f t="shared" si="36"/>
        <v>0</v>
      </c>
      <c r="AF180" s="444" t="str">
        <f t="shared" si="37"/>
        <v>Tốt</v>
      </c>
      <c r="AG180" s="453">
        <f t="shared" si="34"/>
        <v>8.5500000000000007</v>
      </c>
      <c r="AH180" s="453">
        <f t="shared" si="31"/>
        <v>0</v>
      </c>
      <c r="AI180" s="453" t="str">
        <f t="shared" si="35"/>
        <v>Xuất sắc</v>
      </c>
      <c r="AJ180" s="453" t="str">
        <f t="shared" si="29"/>
        <v>Đạt LĐTT</v>
      </c>
      <c r="AK180" s="252"/>
      <c r="AL180" s="181"/>
      <c r="AM180" s="67">
        <f>VLOOKUP($C180,'[4]Tong hop ket qua'!$D$17:$G$187,4,0)</f>
        <v>61</v>
      </c>
      <c r="AN180" s="181" t="str">
        <f>IFERROR(VLOOKUP($D180,'[5]BIEN BAN'!$D$8:$AJ$343,33,0),0)</f>
        <v>HTXS NV</v>
      </c>
      <c r="AO180" s="293"/>
      <c r="AP180" s="293"/>
    </row>
    <row r="181" spans="1:42" s="226" customFormat="1" ht="29.25" customHeight="1" x14ac:dyDescent="0.25">
      <c r="A181" s="344">
        <f t="shared" si="38"/>
        <v>173</v>
      </c>
      <c r="B181" s="344" t="s">
        <v>583</v>
      </c>
      <c r="C181" s="230" t="s">
        <v>180</v>
      </c>
      <c r="D181" s="259" t="s">
        <v>1325</v>
      </c>
      <c r="E181" s="259"/>
      <c r="F181" s="181" t="s">
        <v>539</v>
      </c>
      <c r="G181" s="181">
        <v>10</v>
      </c>
      <c r="H181" s="181" t="s">
        <v>539</v>
      </c>
      <c r="I181" s="181">
        <v>10</v>
      </c>
      <c r="J181" s="181" t="s">
        <v>539</v>
      </c>
      <c r="K181" s="181">
        <v>10</v>
      </c>
      <c r="L181" s="181" t="s">
        <v>539</v>
      </c>
      <c r="M181" s="181">
        <v>10</v>
      </c>
      <c r="N181" s="181" t="s">
        <v>1144</v>
      </c>
      <c r="O181" s="259">
        <f>VLOOKUP(N181,Sheet1!$B$2:$C$12,2,TRUE)</f>
        <v>8</v>
      </c>
      <c r="P181" s="497">
        <f t="shared" si="32"/>
        <v>9.6</v>
      </c>
      <c r="Q181" s="431">
        <f t="shared" si="30"/>
        <v>0</v>
      </c>
      <c r="R181" s="432" t="str">
        <f t="shared" si="28"/>
        <v>Xuất sắc</v>
      </c>
      <c r="S181" s="252" t="s">
        <v>539</v>
      </c>
      <c r="T181" s="252" t="s">
        <v>1145</v>
      </c>
      <c r="U181" s="259">
        <f>VLOOKUP(T181,Sheet1!$B$2:$C$12,2,TRUE)</f>
        <v>7</v>
      </c>
      <c r="V181" s="181" t="str">
        <f>IFERROR(VLOOKUP($D181,'[1]Chi tiet'!$D$7:$L$389,8,0),0)</f>
        <v>A3</v>
      </c>
      <c r="W181" s="259">
        <f>VLOOKUP(V181,Sheet1!$B$2:$C$12,2,TRUE)</f>
        <v>8</v>
      </c>
      <c r="X181" s="181" t="str">
        <f>IFERROR(VLOOKUP($D181,'[2]Gui chi Quynh'!D$7:K$393,7,0),0)</f>
        <v>A3</v>
      </c>
      <c r="Y181" s="259">
        <f>VLOOKUP(X181,Sheet1!$B$2:$C$12,2,TRUE)</f>
        <v>8</v>
      </c>
      <c r="Z181" s="181" t="str">
        <f>IFERROR(VLOOKUP($D181,'[3]Chi tiet'!$D$7:$L$397,8,0),0)</f>
        <v>A3</v>
      </c>
      <c r="AA181" s="259">
        <f>VLOOKUP(Z181,Sheet1!$B$2:$C$12,2,TRUE)</f>
        <v>8</v>
      </c>
      <c r="AB181" s="181"/>
      <c r="AC181" s="259" t="e">
        <f>VLOOKUP(AB181,Sheet1!$B$2:$C$12,2,TRUE)</f>
        <v>#N/A</v>
      </c>
      <c r="AD181" s="442">
        <f t="shared" si="33"/>
        <v>7.75</v>
      </c>
      <c r="AE181" s="443">
        <f t="shared" si="36"/>
        <v>0</v>
      </c>
      <c r="AF181" s="444" t="str">
        <f t="shared" si="37"/>
        <v>Tốt</v>
      </c>
      <c r="AG181" s="453">
        <f t="shared" si="34"/>
        <v>8.68</v>
      </c>
      <c r="AH181" s="453">
        <f t="shared" si="31"/>
        <v>0</v>
      </c>
      <c r="AI181" s="453" t="str">
        <f t="shared" si="35"/>
        <v>Xuất sắc</v>
      </c>
      <c r="AJ181" s="453" t="str">
        <f t="shared" si="29"/>
        <v>Đạt LĐTT</v>
      </c>
      <c r="AK181" s="181"/>
      <c r="AL181" s="181"/>
      <c r="AM181" s="67"/>
      <c r="AN181" s="181" t="str">
        <f>IFERROR(VLOOKUP($D181,'[5]BIEN BAN'!$D$8:$AJ$343,33,0),0)</f>
        <v>HTXS NV</v>
      </c>
      <c r="AO181" s="293"/>
      <c r="AP181" s="293"/>
    </row>
    <row r="182" spans="1:42" s="226" customFormat="1" x14ac:dyDescent="0.25">
      <c r="A182" s="344">
        <f t="shared" si="38"/>
        <v>174</v>
      </c>
      <c r="B182" s="344" t="s">
        <v>51</v>
      </c>
      <c r="C182" s="230" t="s">
        <v>181</v>
      </c>
      <c r="D182" s="259" t="s">
        <v>1326</v>
      </c>
      <c r="E182" s="259"/>
      <c r="F182" s="181" t="s">
        <v>539</v>
      </c>
      <c r="G182" s="181">
        <v>10</v>
      </c>
      <c r="H182" s="181" t="s">
        <v>539</v>
      </c>
      <c r="I182" s="181">
        <v>10</v>
      </c>
      <c r="J182" s="181" t="s">
        <v>539</v>
      </c>
      <c r="K182" s="181">
        <v>10</v>
      </c>
      <c r="L182" s="181" t="s">
        <v>539</v>
      </c>
      <c r="M182" s="181">
        <v>10</v>
      </c>
      <c r="N182" s="181" t="s">
        <v>1145</v>
      </c>
      <c r="O182" s="259">
        <f>VLOOKUP(N182,Sheet1!$B$2:$C$12,2,TRUE)</f>
        <v>7</v>
      </c>
      <c r="P182" s="497">
        <f t="shared" si="32"/>
        <v>9.4</v>
      </c>
      <c r="Q182" s="431">
        <f t="shared" si="30"/>
        <v>0</v>
      </c>
      <c r="R182" s="432" t="str">
        <f t="shared" si="28"/>
        <v>Xuất sắc</v>
      </c>
      <c r="S182" s="252" t="s">
        <v>539</v>
      </c>
      <c r="T182" s="252" t="s">
        <v>1145</v>
      </c>
      <c r="U182" s="259">
        <f>VLOOKUP(T182,Sheet1!$B$2:$C$12,2,TRUE)</f>
        <v>7</v>
      </c>
      <c r="V182" s="181" t="str">
        <f>IFERROR(VLOOKUP($D182,'[1]Chi tiet'!$D$7:$L$389,8,0),0)</f>
        <v>A4</v>
      </c>
      <c r="W182" s="259">
        <f>VLOOKUP(V182,Sheet1!$B$2:$C$12,2,TRUE)</f>
        <v>7</v>
      </c>
      <c r="X182" s="181" t="str">
        <f>IFERROR(VLOOKUP($D182,'[2]Gui chi Quynh'!D$7:K$393,7,0),0)</f>
        <v>A4</v>
      </c>
      <c r="Y182" s="259">
        <f>VLOOKUP(X182,Sheet1!$B$2:$C$12,2,TRUE)</f>
        <v>7</v>
      </c>
      <c r="Z182" s="181" t="str">
        <f>IFERROR(VLOOKUP($D182,'[3]Chi tiet'!$D$7:$L$397,8,0),0)</f>
        <v>A4</v>
      </c>
      <c r="AA182" s="259">
        <f>VLOOKUP(Z182,Sheet1!$B$2:$C$12,2,TRUE)</f>
        <v>7</v>
      </c>
      <c r="AB182" s="181"/>
      <c r="AC182" s="259" t="e">
        <f>VLOOKUP(AB182,Sheet1!$B$2:$C$12,2,TRUE)</f>
        <v>#N/A</v>
      </c>
      <c r="AD182" s="442">
        <f t="shared" si="33"/>
        <v>7</v>
      </c>
      <c r="AE182" s="443">
        <f t="shared" si="36"/>
        <v>0</v>
      </c>
      <c r="AF182" s="444" t="str">
        <f t="shared" si="37"/>
        <v>Tốt</v>
      </c>
      <c r="AG182" s="453">
        <f t="shared" si="34"/>
        <v>8.1999999999999993</v>
      </c>
      <c r="AH182" s="453">
        <f t="shared" si="31"/>
        <v>0</v>
      </c>
      <c r="AI182" s="453" t="str">
        <f t="shared" si="35"/>
        <v>Xuất sắc</v>
      </c>
      <c r="AJ182" s="453" t="str">
        <f t="shared" si="29"/>
        <v>Đạt LĐTT</v>
      </c>
      <c r="AK182" s="181"/>
      <c r="AL182" s="181"/>
      <c r="AM182" s="67"/>
      <c r="AN182" s="181" t="str">
        <f>IFERROR(VLOOKUP($D182,'[5]BIEN BAN'!$D$8:$AJ$343,33,0),0)</f>
        <v>HTT NV</v>
      </c>
      <c r="AO182" s="293"/>
      <c r="AP182" s="293"/>
    </row>
    <row r="183" spans="1:42" s="226" customFormat="1" x14ac:dyDescent="0.25">
      <c r="A183" s="344">
        <f t="shared" si="38"/>
        <v>175</v>
      </c>
      <c r="B183" s="344" t="s">
        <v>53</v>
      </c>
      <c r="C183" s="230" t="s">
        <v>182</v>
      </c>
      <c r="D183" s="259" t="s">
        <v>1327</v>
      </c>
      <c r="E183" s="259"/>
      <c r="F183" s="181" t="s">
        <v>539</v>
      </c>
      <c r="G183" s="181">
        <v>10</v>
      </c>
      <c r="H183" s="181" t="s">
        <v>539</v>
      </c>
      <c r="I183" s="181">
        <v>10</v>
      </c>
      <c r="J183" s="181" t="s">
        <v>539</v>
      </c>
      <c r="K183" s="181">
        <v>10</v>
      </c>
      <c r="L183" s="181" t="s">
        <v>539</v>
      </c>
      <c r="M183" s="181">
        <v>10</v>
      </c>
      <c r="N183" s="181" t="s">
        <v>1145</v>
      </c>
      <c r="O183" s="259">
        <f>VLOOKUP(N183,Sheet1!$B$2:$C$12,2,TRUE)</f>
        <v>7</v>
      </c>
      <c r="P183" s="497">
        <f t="shared" si="32"/>
        <v>9.4</v>
      </c>
      <c r="Q183" s="431">
        <f t="shared" si="30"/>
        <v>0</v>
      </c>
      <c r="R183" s="432" t="str">
        <f t="shared" si="28"/>
        <v>Xuất sắc</v>
      </c>
      <c r="S183" s="252" t="s">
        <v>539</v>
      </c>
      <c r="T183" s="252" t="s">
        <v>1145</v>
      </c>
      <c r="U183" s="259">
        <f>VLOOKUP(T183,Sheet1!$B$2:$C$12,2,TRUE)</f>
        <v>7</v>
      </c>
      <c r="V183" s="181" t="str">
        <f>IFERROR(VLOOKUP($D183,'[1]Chi tiet'!$D$7:$L$389,8,0),0)</f>
        <v>A4</v>
      </c>
      <c r="W183" s="259">
        <f>VLOOKUP(V183,Sheet1!$B$2:$C$12,2,TRUE)</f>
        <v>7</v>
      </c>
      <c r="X183" s="181" t="str">
        <f>IFERROR(VLOOKUP($D183,'[2]Gui chi Quynh'!D$7:K$393,7,0),0)</f>
        <v>A4</v>
      </c>
      <c r="Y183" s="259">
        <f>VLOOKUP(X183,Sheet1!$B$2:$C$12,2,TRUE)</f>
        <v>7</v>
      </c>
      <c r="Z183" s="181" t="str">
        <f>IFERROR(VLOOKUP($D183,'[3]Chi tiet'!$D$7:$L$397,8,0),0)</f>
        <v>A4</v>
      </c>
      <c r="AA183" s="259">
        <f>VLOOKUP(Z183,Sheet1!$B$2:$C$12,2,TRUE)</f>
        <v>7</v>
      </c>
      <c r="AB183" s="181"/>
      <c r="AC183" s="259" t="e">
        <f>VLOOKUP(AB183,Sheet1!$B$2:$C$12,2,TRUE)</f>
        <v>#N/A</v>
      </c>
      <c r="AD183" s="442">
        <f t="shared" si="33"/>
        <v>7</v>
      </c>
      <c r="AE183" s="443">
        <f t="shared" si="36"/>
        <v>0</v>
      </c>
      <c r="AF183" s="444" t="str">
        <f t="shared" si="37"/>
        <v>Tốt</v>
      </c>
      <c r="AG183" s="453">
        <f t="shared" si="34"/>
        <v>8.1999999999999993</v>
      </c>
      <c r="AH183" s="453">
        <f t="shared" si="31"/>
        <v>0</v>
      </c>
      <c r="AI183" s="453" t="str">
        <f t="shared" si="35"/>
        <v>Xuất sắc</v>
      </c>
      <c r="AJ183" s="453" t="str">
        <f t="shared" si="29"/>
        <v>Đạt LĐTT</v>
      </c>
      <c r="AK183" s="181"/>
      <c r="AL183" s="181"/>
      <c r="AM183" s="67"/>
      <c r="AN183" s="181" t="str">
        <f>IFERROR(VLOOKUP($D183,'[5]BIEN BAN'!$D$8:$AJ$343,33,0),0)</f>
        <v>HTXS NV</v>
      </c>
      <c r="AO183" s="293"/>
      <c r="AP183" s="293"/>
    </row>
    <row r="184" spans="1:42" s="226" customFormat="1" x14ac:dyDescent="0.25">
      <c r="A184" s="344">
        <f t="shared" si="38"/>
        <v>176</v>
      </c>
      <c r="B184" s="344" t="s">
        <v>55</v>
      </c>
      <c r="C184" s="230" t="s">
        <v>183</v>
      </c>
      <c r="D184" s="259" t="s">
        <v>1328</v>
      </c>
      <c r="E184" s="259"/>
      <c r="F184" s="181" t="s">
        <v>539</v>
      </c>
      <c r="G184" s="181">
        <v>10</v>
      </c>
      <c r="H184" s="181" t="s">
        <v>539</v>
      </c>
      <c r="I184" s="181">
        <v>10</v>
      </c>
      <c r="J184" s="181" t="s">
        <v>539</v>
      </c>
      <c r="K184" s="181">
        <v>10</v>
      </c>
      <c r="L184" s="181" t="s">
        <v>539</v>
      </c>
      <c r="M184" s="181">
        <v>10</v>
      </c>
      <c r="N184" s="181" t="s">
        <v>1145</v>
      </c>
      <c r="O184" s="259">
        <f>VLOOKUP(N184,Sheet1!$B$2:$C$12,2,TRUE)</f>
        <v>7</v>
      </c>
      <c r="P184" s="497">
        <f t="shared" si="32"/>
        <v>9.4</v>
      </c>
      <c r="Q184" s="431">
        <f t="shared" si="30"/>
        <v>0</v>
      </c>
      <c r="R184" s="432" t="str">
        <f t="shared" si="28"/>
        <v>Xuất sắc</v>
      </c>
      <c r="S184" s="252" t="s">
        <v>539</v>
      </c>
      <c r="T184" s="252" t="s">
        <v>1145</v>
      </c>
      <c r="U184" s="259">
        <f>VLOOKUP(T184,Sheet1!$B$2:$C$12,2,TRUE)</f>
        <v>7</v>
      </c>
      <c r="V184" s="181" t="str">
        <f>IFERROR(VLOOKUP($D184,'[1]Chi tiet'!$D$7:$L$389,8,0),0)</f>
        <v>A4</v>
      </c>
      <c r="W184" s="259">
        <f>VLOOKUP(V184,Sheet1!$B$2:$C$12,2,TRUE)</f>
        <v>7</v>
      </c>
      <c r="X184" s="181" t="str">
        <f>IFERROR(VLOOKUP($D184,'[2]Gui chi Quynh'!D$7:K$393,7,0),0)</f>
        <v>A4</v>
      </c>
      <c r="Y184" s="259">
        <f>VLOOKUP(X184,Sheet1!$B$2:$C$12,2,TRUE)</f>
        <v>7</v>
      </c>
      <c r="Z184" s="181" t="str">
        <f>IFERROR(VLOOKUP($D184,'[3]Chi tiet'!$D$7:$L$397,8,0),0)</f>
        <v>A4</v>
      </c>
      <c r="AA184" s="259">
        <f>VLOOKUP(Z184,Sheet1!$B$2:$C$12,2,TRUE)</f>
        <v>7</v>
      </c>
      <c r="AB184" s="181"/>
      <c r="AC184" s="259" t="e">
        <f>VLOOKUP(AB184,Sheet1!$B$2:$C$12,2,TRUE)</f>
        <v>#N/A</v>
      </c>
      <c r="AD184" s="442">
        <f t="shared" si="33"/>
        <v>7</v>
      </c>
      <c r="AE184" s="443">
        <f t="shared" si="36"/>
        <v>0</v>
      </c>
      <c r="AF184" s="444" t="str">
        <f t="shared" si="37"/>
        <v>Tốt</v>
      </c>
      <c r="AG184" s="453">
        <f t="shared" si="34"/>
        <v>8.1999999999999993</v>
      </c>
      <c r="AH184" s="453">
        <f t="shared" si="31"/>
        <v>0</v>
      </c>
      <c r="AI184" s="453" t="str">
        <f t="shared" si="35"/>
        <v>Xuất sắc</v>
      </c>
      <c r="AJ184" s="453" t="str">
        <f t="shared" si="29"/>
        <v>Đạt LĐTT</v>
      </c>
      <c r="AK184" s="233"/>
      <c r="AL184" s="181"/>
      <c r="AM184" s="67"/>
      <c r="AN184" s="181" t="str">
        <f>IFERROR(VLOOKUP($D184,'[5]BIEN BAN'!$D$8:$AJ$343,33,0),0)</f>
        <v>HTXS NV</v>
      </c>
      <c r="AO184" s="293"/>
      <c r="AP184" s="293"/>
    </row>
    <row r="185" spans="1:42" s="226" customFormat="1" x14ac:dyDescent="0.25">
      <c r="A185" s="344">
        <f t="shared" si="38"/>
        <v>177</v>
      </c>
      <c r="B185" s="344" t="s">
        <v>57</v>
      </c>
      <c r="C185" s="230" t="s">
        <v>185</v>
      </c>
      <c r="D185" s="259" t="s">
        <v>1329</v>
      </c>
      <c r="E185" s="259"/>
      <c r="F185" s="181" t="s">
        <v>539</v>
      </c>
      <c r="G185" s="181">
        <v>10</v>
      </c>
      <c r="H185" s="181" t="s">
        <v>539</v>
      </c>
      <c r="I185" s="181">
        <v>10</v>
      </c>
      <c r="J185" s="181" t="s">
        <v>539</v>
      </c>
      <c r="K185" s="181">
        <v>10</v>
      </c>
      <c r="L185" s="181" t="s">
        <v>539</v>
      </c>
      <c r="M185" s="181">
        <v>10</v>
      </c>
      <c r="N185" s="181" t="s">
        <v>1145</v>
      </c>
      <c r="O185" s="259">
        <f>VLOOKUP(N185,Sheet1!$B$2:$C$12,2,TRUE)</f>
        <v>7</v>
      </c>
      <c r="P185" s="497">
        <f t="shared" si="32"/>
        <v>9.4</v>
      </c>
      <c r="Q185" s="431">
        <f t="shared" si="30"/>
        <v>0</v>
      </c>
      <c r="R185" s="432" t="str">
        <f t="shared" si="28"/>
        <v>Xuất sắc</v>
      </c>
      <c r="S185" s="252" t="s">
        <v>539</v>
      </c>
      <c r="T185" s="252" t="s">
        <v>1145</v>
      </c>
      <c r="U185" s="259">
        <f>VLOOKUP(T185,Sheet1!$B$2:$C$12,2,TRUE)</f>
        <v>7</v>
      </c>
      <c r="V185" s="181" t="str">
        <f>IFERROR(VLOOKUP($D185,'[1]Chi tiet'!$D$7:$L$389,8,0),0)</f>
        <v>A4</v>
      </c>
      <c r="W185" s="259">
        <f>VLOOKUP(V185,Sheet1!$B$2:$C$12,2,TRUE)</f>
        <v>7</v>
      </c>
      <c r="X185" s="181" t="str">
        <f>IFERROR(VLOOKUP($D185,'[2]Gui chi Quynh'!D$7:K$393,7,0),0)</f>
        <v>A4</v>
      </c>
      <c r="Y185" s="259">
        <f>VLOOKUP(X185,Sheet1!$B$2:$C$12,2,TRUE)</f>
        <v>7</v>
      </c>
      <c r="Z185" s="181" t="str">
        <f>IFERROR(VLOOKUP($D185,'[3]Chi tiet'!$D$7:$L$397,8,0),0)</f>
        <v>A4</v>
      </c>
      <c r="AA185" s="259">
        <f>VLOOKUP(Z185,Sheet1!$B$2:$C$12,2,TRUE)</f>
        <v>7</v>
      </c>
      <c r="AB185" s="181"/>
      <c r="AC185" s="259" t="e">
        <f>VLOOKUP(AB185,Sheet1!$B$2:$C$12,2,TRUE)</f>
        <v>#N/A</v>
      </c>
      <c r="AD185" s="442">
        <f t="shared" si="33"/>
        <v>7</v>
      </c>
      <c r="AE185" s="443">
        <f t="shared" si="36"/>
        <v>0</v>
      </c>
      <c r="AF185" s="444" t="str">
        <f t="shared" si="37"/>
        <v>Tốt</v>
      </c>
      <c r="AG185" s="453">
        <f t="shared" si="34"/>
        <v>8.1999999999999993</v>
      </c>
      <c r="AH185" s="453">
        <f t="shared" si="31"/>
        <v>0</v>
      </c>
      <c r="AI185" s="453" t="str">
        <f t="shared" si="35"/>
        <v>Xuất sắc</v>
      </c>
      <c r="AJ185" s="453" t="str">
        <f t="shared" si="29"/>
        <v>Đạt LĐTT</v>
      </c>
      <c r="AK185" s="181"/>
      <c r="AL185" s="181"/>
      <c r="AM185" s="67"/>
      <c r="AN185" s="181" t="str">
        <f>IFERROR(VLOOKUP($D185,'[5]BIEN BAN'!$D$8:$AJ$343,33,0),0)</f>
        <v>HTXS NV</v>
      </c>
      <c r="AO185" s="293"/>
      <c r="AP185" s="293"/>
    </row>
    <row r="186" spans="1:42" s="226" customFormat="1" x14ac:dyDescent="0.25">
      <c r="A186" s="344">
        <f t="shared" si="38"/>
        <v>178</v>
      </c>
      <c r="B186" s="344" t="s">
        <v>59</v>
      </c>
      <c r="C186" s="230" t="s">
        <v>186</v>
      </c>
      <c r="D186" s="259" t="s">
        <v>1330</v>
      </c>
      <c r="E186" s="259"/>
      <c r="F186" s="181" t="s">
        <v>539</v>
      </c>
      <c r="G186" s="181">
        <v>10</v>
      </c>
      <c r="H186" s="181" t="s">
        <v>539</v>
      </c>
      <c r="I186" s="181">
        <v>10</v>
      </c>
      <c r="J186" s="181" t="s">
        <v>539</v>
      </c>
      <c r="K186" s="181">
        <v>10</v>
      </c>
      <c r="L186" s="181" t="s">
        <v>539</v>
      </c>
      <c r="M186" s="181">
        <v>10</v>
      </c>
      <c r="N186" s="181" t="s">
        <v>1145</v>
      </c>
      <c r="O186" s="259">
        <f>VLOOKUP(N186,Sheet1!$B$2:$C$12,2,TRUE)</f>
        <v>7</v>
      </c>
      <c r="P186" s="497">
        <f t="shared" si="32"/>
        <v>9.4</v>
      </c>
      <c r="Q186" s="431">
        <f t="shared" si="30"/>
        <v>0</v>
      </c>
      <c r="R186" s="432" t="str">
        <f t="shared" si="28"/>
        <v>Xuất sắc</v>
      </c>
      <c r="S186" s="252" t="s">
        <v>539</v>
      </c>
      <c r="T186" s="252" t="s">
        <v>1145</v>
      </c>
      <c r="U186" s="259">
        <f>VLOOKUP(T186,Sheet1!$B$2:$C$12,2,TRUE)</f>
        <v>7</v>
      </c>
      <c r="V186" s="181" t="str">
        <f>IFERROR(VLOOKUP($D186,'[1]Chi tiet'!$D$7:$L$389,8,0),0)</f>
        <v>A4</v>
      </c>
      <c r="W186" s="259">
        <f>VLOOKUP(V186,Sheet1!$B$2:$C$12,2,TRUE)</f>
        <v>7</v>
      </c>
      <c r="X186" s="181" t="str">
        <f>IFERROR(VLOOKUP($D186,'[2]Gui chi Quynh'!D$7:K$393,7,0),0)</f>
        <v>A4</v>
      </c>
      <c r="Y186" s="259">
        <f>VLOOKUP(X186,Sheet1!$B$2:$C$12,2,TRUE)</f>
        <v>7</v>
      </c>
      <c r="Z186" s="181" t="str">
        <f>IFERROR(VLOOKUP($D186,'[3]Chi tiet'!$D$7:$L$397,8,0),0)</f>
        <v>A4</v>
      </c>
      <c r="AA186" s="259">
        <f>VLOOKUP(Z186,Sheet1!$B$2:$C$12,2,TRUE)</f>
        <v>7</v>
      </c>
      <c r="AB186" s="181"/>
      <c r="AC186" s="259" t="e">
        <f>VLOOKUP(AB186,Sheet1!$B$2:$C$12,2,TRUE)</f>
        <v>#N/A</v>
      </c>
      <c r="AD186" s="442">
        <f t="shared" si="33"/>
        <v>7</v>
      </c>
      <c r="AE186" s="443">
        <f t="shared" si="36"/>
        <v>0</v>
      </c>
      <c r="AF186" s="444" t="str">
        <f t="shared" si="37"/>
        <v>Tốt</v>
      </c>
      <c r="AG186" s="453">
        <f t="shared" si="34"/>
        <v>8.1999999999999993</v>
      </c>
      <c r="AH186" s="453">
        <f t="shared" si="31"/>
        <v>0</v>
      </c>
      <c r="AI186" s="453" t="str">
        <f t="shared" si="35"/>
        <v>Xuất sắc</v>
      </c>
      <c r="AJ186" s="453" t="str">
        <f t="shared" si="29"/>
        <v>Đạt LĐTT</v>
      </c>
      <c r="AK186" s="181"/>
      <c r="AL186" s="181"/>
      <c r="AM186" s="67"/>
      <c r="AN186" s="181" t="str">
        <f>IFERROR(VLOOKUP($D186,'[5]BIEN BAN'!$D$8:$AJ$343,33,0),0)</f>
        <v>HTXS NV</v>
      </c>
      <c r="AO186" s="293"/>
      <c r="AP186" s="293"/>
    </row>
    <row r="187" spans="1:42" s="226" customFormat="1" x14ac:dyDescent="0.25">
      <c r="A187" s="344">
        <f t="shared" si="38"/>
        <v>179</v>
      </c>
      <c r="B187" s="344" t="s">
        <v>61</v>
      </c>
      <c r="C187" s="230" t="s">
        <v>187</v>
      </c>
      <c r="D187" s="259" t="s">
        <v>1331</v>
      </c>
      <c r="E187" s="259"/>
      <c r="F187" s="181" t="s">
        <v>539</v>
      </c>
      <c r="G187" s="181">
        <v>10</v>
      </c>
      <c r="H187" s="181" t="s">
        <v>539</v>
      </c>
      <c r="I187" s="181">
        <v>10</v>
      </c>
      <c r="J187" s="181" t="s">
        <v>539</v>
      </c>
      <c r="K187" s="181">
        <v>10</v>
      </c>
      <c r="L187" s="181" t="s">
        <v>539</v>
      </c>
      <c r="M187" s="181">
        <v>10</v>
      </c>
      <c r="N187" s="366" t="s">
        <v>1147</v>
      </c>
      <c r="O187" s="259">
        <f>VLOOKUP(N187,Sheet1!$B$2:$C$12,2,TRUE)</f>
        <v>4</v>
      </c>
      <c r="P187" s="497">
        <f t="shared" si="32"/>
        <v>8.8000000000000007</v>
      </c>
      <c r="Q187" s="431">
        <f t="shared" si="30"/>
        <v>1</v>
      </c>
      <c r="R187" s="432" t="str">
        <f t="shared" ref="R187:R252" si="39">IF(Q187&gt;=3,"Không hoàn thành",IF(AND($P187&gt;=8,$P187&lt;=10,Q187=0),"Xuất sắc",IF(AND($P187&gt;=8,$P187&lt;=10,Q187=1),"Tốt",IF(AND($P187&gt;=8,$P187&lt;=10,Q187=2),"Hoàn thành",IF(AND($P187&gt;6,$P187&lt;8,Q187&lt;=1),"Tốt",IF(AND($P187&gt;6,$P187&lt;8,Q187=2),"Hoàn thành",IF(AND($P187&gt;=5,$P187&lt;=6,Q187&lt;=2),"Hoàn thành",IF(AND($P187&lt;5,Q187&gt;3),"Không hoàn thành",""))))))))</f>
        <v>Tốt</v>
      </c>
      <c r="S187" s="367" t="s">
        <v>549</v>
      </c>
      <c r="T187" s="252" t="s">
        <v>1145</v>
      </c>
      <c r="U187" s="259">
        <f>VLOOKUP(T187,Sheet1!$B$2:$C$12,2,TRUE)</f>
        <v>7</v>
      </c>
      <c r="V187" s="181" t="str">
        <f>IFERROR(VLOOKUP($D187,'[1]Chi tiet'!$D$7:$L$389,8,0),0)</f>
        <v>A4</v>
      </c>
      <c r="W187" s="259">
        <f>VLOOKUP(V187,Sheet1!$B$2:$C$12,2,TRUE)</f>
        <v>7</v>
      </c>
      <c r="X187" s="181" t="str">
        <f>IFERROR(VLOOKUP($D187,'[2]Gui chi Quynh'!D$7:K$393,7,0),0)</f>
        <v>A4</v>
      </c>
      <c r="Y187" s="259">
        <f>VLOOKUP(X187,Sheet1!$B$2:$C$12,2,TRUE)</f>
        <v>7</v>
      </c>
      <c r="Z187" s="181" t="str">
        <f>IFERROR(VLOOKUP($D187,'[3]Chi tiet'!$D$7:$L$397,8,0),0)</f>
        <v>A4</v>
      </c>
      <c r="AA187" s="259">
        <f>VLOOKUP(Z187,Sheet1!$B$2:$C$12,2,TRUE)</f>
        <v>7</v>
      </c>
      <c r="AB187" s="181"/>
      <c r="AC187" s="259" t="e">
        <f>VLOOKUP(AB187,Sheet1!$B$2:$C$12,2,TRUE)</f>
        <v>#N/A</v>
      </c>
      <c r="AD187" s="442">
        <f t="shared" si="33"/>
        <v>7</v>
      </c>
      <c r="AE187" s="443">
        <f t="shared" si="36"/>
        <v>0</v>
      </c>
      <c r="AF187" s="444" t="str">
        <f t="shared" si="37"/>
        <v>Tốt</v>
      </c>
      <c r="AG187" s="453">
        <f t="shared" si="34"/>
        <v>7.9</v>
      </c>
      <c r="AH187" s="453">
        <f t="shared" si="31"/>
        <v>0</v>
      </c>
      <c r="AI187" s="453" t="str">
        <f t="shared" si="35"/>
        <v>Tốt</v>
      </c>
      <c r="AJ187" s="453" t="str">
        <f t="shared" ref="AJ187:AJ244" si="40">IF($AH187=1,"Không đạt LĐTT",IF(OR($AI187= "Xuất sắc", $AI187="Tốt"),"Đạt LĐTT","Không đạt LĐTT"))</f>
        <v>Đạt LĐTT</v>
      </c>
      <c r="AK187" s="181"/>
      <c r="AL187" s="181"/>
      <c r="AM187" s="67"/>
      <c r="AN187" s="181" t="str">
        <f>IFERROR(VLOOKUP($D187,'[5]BIEN BAN'!$D$8:$AJ$343,33,0),0)</f>
        <v>HTT NV</v>
      </c>
      <c r="AO187" s="293"/>
      <c r="AP187" s="293"/>
    </row>
    <row r="188" spans="1:42" s="226" customFormat="1" x14ac:dyDescent="0.25">
      <c r="A188" s="344">
        <f t="shared" si="38"/>
        <v>180</v>
      </c>
      <c r="B188" s="344" t="s">
        <v>63</v>
      </c>
      <c r="C188" s="230" t="s">
        <v>157</v>
      </c>
      <c r="D188" s="259" t="s">
        <v>1332</v>
      </c>
      <c r="E188" s="259"/>
      <c r="F188" s="181" t="s">
        <v>539</v>
      </c>
      <c r="G188" s="181">
        <v>10</v>
      </c>
      <c r="H188" s="181" t="s">
        <v>539</v>
      </c>
      <c r="I188" s="181">
        <v>10</v>
      </c>
      <c r="J188" s="181" t="s">
        <v>539</v>
      </c>
      <c r="K188" s="181">
        <v>10</v>
      </c>
      <c r="L188" s="181" t="s">
        <v>539</v>
      </c>
      <c r="M188" s="181">
        <v>10</v>
      </c>
      <c r="N188" s="181" t="s">
        <v>1145</v>
      </c>
      <c r="O188" s="259">
        <f>VLOOKUP(N188,Sheet1!$B$2:$C$12,2,TRUE)</f>
        <v>7</v>
      </c>
      <c r="P188" s="497">
        <f t="shared" si="32"/>
        <v>9.4</v>
      </c>
      <c r="Q188" s="431">
        <f t="shared" ref="Q188:Q244" si="41">COUNTIF(E188:N188,"C*")*1+COUNTIF(E188:N188,"D")*2+COUNTIF(E188:N188,"E")*3</f>
        <v>0</v>
      </c>
      <c r="R188" s="432" t="str">
        <f t="shared" si="39"/>
        <v>Xuất sắc</v>
      </c>
      <c r="S188" s="252" t="s">
        <v>539</v>
      </c>
      <c r="T188" s="252" t="s">
        <v>1145</v>
      </c>
      <c r="U188" s="259">
        <f>VLOOKUP(T188,Sheet1!$B$2:$C$12,2,TRUE)</f>
        <v>7</v>
      </c>
      <c r="V188" s="181" t="str">
        <f>IFERROR(VLOOKUP($D188,'[1]Chi tiet'!$D$7:$L$389,8,0),0)</f>
        <v>A4</v>
      </c>
      <c r="W188" s="259">
        <f>VLOOKUP(V188,Sheet1!$B$2:$C$12,2,TRUE)</f>
        <v>7</v>
      </c>
      <c r="X188" s="181" t="str">
        <f>IFERROR(VLOOKUP($D188,'[2]Gui chi Quynh'!D$7:K$393,7,0),0)</f>
        <v>A4</v>
      </c>
      <c r="Y188" s="259">
        <f>VLOOKUP(X188,Sheet1!$B$2:$C$12,2,TRUE)</f>
        <v>7</v>
      </c>
      <c r="Z188" s="181" t="str">
        <f>IFERROR(VLOOKUP($D188,'[3]Chi tiet'!$D$7:$L$397,8,0),0)</f>
        <v>A4</v>
      </c>
      <c r="AA188" s="259">
        <f>VLOOKUP(Z188,Sheet1!$B$2:$C$12,2,TRUE)</f>
        <v>7</v>
      </c>
      <c r="AB188" s="181"/>
      <c r="AC188" s="259" t="e">
        <f>VLOOKUP(AB188,Sheet1!$B$2:$C$12,2,TRUE)</f>
        <v>#N/A</v>
      </c>
      <c r="AD188" s="442">
        <f t="shared" si="33"/>
        <v>7</v>
      </c>
      <c r="AE188" s="443">
        <f t="shared" si="36"/>
        <v>0</v>
      </c>
      <c r="AF188" s="444" t="str">
        <f t="shared" si="37"/>
        <v>Tốt</v>
      </c>
      <c r="AG188" s="453">
        <f t="shared" si="34"/>
        <v>8.1999999999999993</v>
      </c>
      <c r="AH188" s="453">
        <f t="shared" si="31"/>
        <v>0</v>
      </c>
      <c r="AI188" s="453" t="str">
        <f t="shared" si="35"/>
        <v>Xuất sắc</v>
      </c>
      <c r="AJ188" s="453" t="str">
        <f t="shared" si="40"/>
        <v>Đạt LĐTT</v>
      </c>
      <c r="AK188" s="181"/>
      <c r="AL188" s="181"/>
      <c r="AM188" s="67">
        <f>VLOOKUP($C188,'[4]Tong hop ket qua'!$D$17:$G$187,4,0)</f>
        <v>81</v>
      </c>
      <c r="AN188" s="181" t="str">
        <f>IFERROR(VLOOKUP($D188,'[5]BIEN BAN'!$D$8:$AJ$343,33,0),0)</f>
        <v>HTXS NV</v>
      </c>
      <c r="AO188" s="293"/>
      <c r="AP188" s="293"/>
    </row>
    <row r="189" spans="1:42" s="226" customFormat="1" x14ac:dyDescent="0.25">
      <c r="A189" s="344">
        <f t="shared" si="38"/>
        <v>181</v>
      </c>
      <c r="B189" s="344" t="s">
        <v>65</v>
      </c>
      <c r="C189" s="230" t="s">
        <v>190</v>
      </c>
      <c r="D189" s="259" t="s">
        <v>1333</v>
      </c>
      <c r="E189" s="259"/>
      <c r="F189" s="181" t="s">
        <v>539</v>
      </c>
      <c r="G189" s="181">
        <v>10</v>
      </c>
      <c r="H189" s="181" t="s">
        <v>539</v>
      </c>
      <c r="I189" s="181">
        <v>10</v>
      </c>
      <c r="J189" s="181" t="s">
        <v>539</v>
      </c>
      <c r="K189" s="181">
        <v>10</v>
      </c>
      <c r="L189" s="181" t="s">
        <v>539</v>
      </c>
      <c r="M189" s="181">
        <v>10</v>
      </c>
      <c r="N189" s="181" t="s">
        <v>1145</v>
      </c>
      <c r="O189" s="259">
        <f>VLOOKUP(N189,Sheet1!$B$2:$C$12,2,TRUE)</f>
        <v>7</v>
      </c>
      <c r="P189" s="497">
        <f t="shared" si="32"/>
        <v>9.4</v>
      </c>
      <c r="Q189" s="431">
        <f t="shared" si="41"/>
        <v>0</v>
      </c>
      <c r="R189" s="432" t="str">
        <f t="shared" si="39"/>
        <v>Xuất sắc</v>
      </c>
      <c r="S189" s="252" t="s">
        <v>539</v>
      </c>
      <c r="T189" s="252" t="s">
        <v>1145</v>
      </c>
      <c r="U189" s="259">
        <f>VLOOKUP(T189,Sheet1!$B$2:$C$12,2,TRUE)</f>
        <v>7</v>
      </c>
      <c r="V189" s="181" t="str">
        <f>IFERROR(VLOOKUP($D189,'[1]Chi tiet'!$D$7:$L$389,8,0),0)</f>
        <v>A3</v>
      </c>
      <c r="W189" s="259">
        <f>VLOOKUP(V189,Sheet1!$B$2:$C$12,2,TRUE)</f>
        <v>8</v>
      </c>
      <c r="X189" s="181" t="str">
        <f>IFERROR(VLOOKUP($D189,'[2]Gui chi Quynh'!D$7:K$393,7,0),0)</f>
        <v>A3</v>
      </c>
      <c r="Y189" s="259">
        <f>VLOOKUP(X189,Sheet1!$B$2:$C$12,2,TRUE)</f>
        <v>8</v>
      </c>
      <c r="Z189" s="181" t="str">
        <f>IFERROR(VLOOKUP($D189,'[3]Chi tiet'!$D$7:$L$397,8,0),0)</f>
        <v>A4</v>
      </c>
      <c r="AA189" s="259">
        <f>VLOOKUP(Z189,Sheet1!$B$2:$C$12,2,TRUE)</f>
        <v>7</v>
      </c>
      <c r="AB189" s="181"/>
      <c r="AC189" s="259" t="e">
        <f>VLOOKUP(AB189,Sheet1!$B$2:$C$12,2,TRUE)</f>
        <v>#N/A</v>
      </c>
      <c r="AD189" s="442">
        <f t="shared" si="33"/>
        <v>7.5</v>
      </c>
      <c r="AE189" s="443">
        <f t="shared" si="36"/>
        <v>0</v>
      </c>
      <c r="AF189" s="444" t="str">
        <f t="shared" si="37"/>
        <v>Tốt</v>
      </c>
      <c r="AG189" s="453">
        <f t="shared" si="34"/>
        <v>8.4499999999999993</v>
      </c>
      <c r="AH189" s="453">
        <f t="shared" si="31"/>
        <v>0</v>
      </c>
      <c r="AI189" s="453" t="str">
        <f t="shared" si="35"/>
        <v>Xuất sắc</v>
      </c>
      <c r="AJ189" s="453" t="str">
        <f t="shared" si="40"/>
        <v>Đạt LĐTT</v>
      </c>
      <c r="AK189" s="181"/>
      <c r="AL189" s="181"/>
      <c r="AM189" s="67"/>
      <c r="AN189" s="181" t="str">
        <f>IFERROR(VLOOKUP($D189,'[5]BIEN BAN'!$D$8:$AJ$343,33,0),0)</f>
        <v>HTXS NV</v>
      </c>
      <c r="AO189" s="293"/>
      <c r="AP189" s="293"/>
    </row>
    <row r="190" spans="1:42" s="226" customFormat="1" x14ac:dyDescent="0.25">
      <c r="A190" s="344">
        <f t="shared" si="38"/>
        <v>182</v>
      </c>
      <c r="B190" s="344" t="s">
        <v>66</v>
      </c>
      <c r="C190" s="230" t="s">
        <v>191</v>
      </c>
      <c r="D190" s="259" t="s">
        <v>1334</v>
      </c>
      <c r="E190" s="259"/>
      <c r="F190" s="181" t="s">
        <v>539</v>
      </c>
      <c r="G190" s="181">
        <v>10</v>
      </c>
      <c r="H190" s="366" t="s">
        <v>548</v>
      </c>
      <c r="I190" s="366">
        <v>4</v>
      </c>
      <c r="J190" s="181" t="s">
        <v>539</v>
      </c>
      <c r="K190" s="181">
        <v>10</v>
      </c>
      <c r="L190" s="181" t="s">
        <v>539</v>
      </c>
      <c r="M190" s="181">
        <v>10</v>
      </c>
      <c r="N190" s="181" t="s">
        <v>1145</v>
      </c>
      <c r="O190" s="259">
        <f>VLOOKUP(N190,Sheet1!$B$2:$C$12,2,TRUE)</f>
        <v>7</v>
      </c>
      <c r="P190" s="497">
        <f t="shared" si="32"/>
        <v>8.1999999999999993</v>
      </c>
      <c r="Q190" s="431">
        <f t="shared" si="41"/>
        <v>1</v>
      </c>
      <c r="R190" s="432" t="str">
        <f t="shared" si="39"/>
        <v>Tốt</v>
      </c>
      <c r="S190" s="367" t="s">
        <v>549</v>
      </c>
      <c r="T190" s="252" t="s">
        <v>1145</v>
      </c>
      <c r="U190" s="259">
        <f>VLOOKUP(T190,Sheet1!$B$2:$C$12,2,TRUE)</f>
        <v>7</v>
      </c>
      <c r="V190" s="181" t="str">
        <f>IFERROR(VLOOKUP($D190,'[1]Chi tiet'!$D$7:$L$389,8,0),0)</f>
        <v>A4</v>
      </c>
      <c r="W190" s="259">
        <f>VLOOKUP(V190,Sheet1!$B$2:$C$12,2,TRUE)</f>
        <v>7</v>
      </c>
      <c r="X190" s="181" t="str">
        <f>IFERROR(VLOOKUP($D190,'[2]Gui chi Quynh'!D$7:K$393,7,0),0)</f>
        <v>A4</v>
      </c>
      <c r="Y190" s="259">
        <f>VLOOKUP(X190,Sheet1!$B$2:$C$12,2,TRUE)</f>
        <v>7</v>
      </c>
      <c r="Z190" s="181" t="str">
        <f>IFERROR(VLOOKUP($D190,'[3]Chi tiet'!$D$7:$L$397,8,0),0)</f>
        <v>A4</v>
      </c>
      <c r="AA190" s="259">
        <f>VLOOKUP(Z190,Sheet1!$B$2:$C$12,2,TRUE)</f>
        <v>7</v>
      </c>
      <c r="AB190" s="181"/>
      <c r="AC190" s="259" t="e">
        <f>VLOOKUP(AB190,Sheet1!$B$2:$C$12,2,TRUE)</f>
        <v>#N/A</v>
      </c>
      <c r="AD190" s="442">
        <f t="shared" si="33"/>
        <v>7</v>
      </c>
      <c r="AE190" s="443">
        <f t="shared" si="36"/>
        <v>0</v>
      </c>
      <c r="AF190" s="444" t="str">
        <f t="shared" si="37"/>
        <v>Tốt</v>
      </c>
      <c r="AG190" s="453">
        <f t="shared" si="34"/>
        <v>7.6</v>
      </c>
      <c r="AH190" s="453">
        <f t="shared" si="31"/>
        <v>0</v>
      </c>
      <c r="AI190" s="453" t="str">
        <f t="shared" si="35"/>
        <v>Tốt</v>
      </c>
      <c r="AJ190" s="453" t="str">
        <f t="shared" si="40"/>
        <v>Đạt LĐTT</v>
      </c>
      <c r="AK190" s="181"/>
      <c r="AL190" s="181"/>
      <c r="AM190" s="67"/>
      <c r="AN190" s="181" t="str">
        <f>IFERROR(VLOOKUP($D190,'[5]BIEN BAN'!$D$8:$AJ$343,33,0),0)</f>
        <v>HTT NV</v>
      </c>
      <c r="AO190" s="293"/>
      <c r="AP190" s="293"/>
    </row>
    <row r="191" spans="1:42" s="226" customFormat="1" x14ac:dyDescent="0.25">
      <c r="A191" s="344">
        <f t="shared" si="38"/>
        <v>183</v>
      </c>
      <c r="B191" s="344" t="s">
        <v>68</v>
      </c>
      <c r="C191" s="230" t="s">
        <v>192</v>
      </c>
      <c r="D191" s="259" t="s">
        <v>1335</v>
      </c>
      <c r="E191" s="259"/>
      <c r="F191" s="181" t="s">
        <v>539</v>
      </c>
      <c r="G191" s="181">
        <v>10</v>
      </c>
      <c r="H191" s="181" t="s">
        <v>539</v>
      </c>
      <c r="I191" s="181">
        <v>10</v>
      </c>
      <c r="J191" s="181" t="s">
        <v>539</v>
      </c>
      <c r="K191" s="181">
        <v>10</v>
      </c>
      <c r="L191" s="181" t="s">
        <v>539</v>
      </c>
      <c r="M191" s="181">
        <v>10</v>
      </c>
      <c r="N191" s="181" t="s">
        <v>1145</v>
      </c>
      <c r="O191" s="259">
        <f>VLOOKUP(N191,Sheet1!$B$2:$C$12,2,TRUE)</f>
        <v>7</v>
      </c>
      <c r="P191" s="497">
        <f t="shared" si="32"/>
        <v>9.4</v>
      </c>
      <c r="Q191" s="431">
        <f t="shared" si="41"/>
        <v>0</v>
      </c>
      <c r="R191" s="432" t="str">
        <f t="shared" si="39"/>
        <v>Xuất sắc</v>
      </c>
      <c r="S191" s="252" t="s">
        <v>539</v>
      </c>
      <c r="T191" s="252" t="s">
        <v>1145</v>
      </c>
      <c r="U191" s="259">
        <f>VLOOKUP(T191,Sheet1!$B$2:$C$12,2,TRUE)</f>
        <v>7</v>
      </c>
      <c r="V191" s="181" t="str">
        <f>IFERROR(VLOOKUP($D191,'[1]Chi tiet'!$D$7:$L$389,8,0),0)</f>
        <v>A4</v>
      </c>
      <c r="W191" s="259">
        <f>VLOOKUP(V191,Sheet1!$B$2:$C$12,2,TRUE)</f>
        <v>7</v>
      </c>
      <c r="X191" s="181" t="str">
        <f>IFERROR(VLOOKUP($D191,'[2]Gui chi Quynh'!D$7:K$393,7,0),0)</f>
        <v>A3</v>
      </c>
      <c r="Y191" s="259">
        <f>VLOOKUP(X191,Sheet1!$B$2:$C$12,2,TRUE)</f>
        <v>8</v>
      </c>
      <c r="Z191" s="181" t="str">
        <f>IFERROR(VLOOKUP($D191,'[3]Chi tiet'!$D$7:$L$397,8,0),0)</f>
        <v>A4</v>
      </c>
      <c r="AA191" s="259">
        <f>VLOOKUP(Z191,Sheet1!$B$2:$C$12,2,TRUE)</f>
        <v>7</v>
      </c>
      <c r="AB191" s="181"/>
      <c r="AC191" s="259" t="e">
        <f>VLOOKUP(AB191,Sheet1!$B$2:$C$12,2,TRUE)</f>
        <v>#N/A</v>
      </c>
      <c r="AD191" s="442">
        <f t="shared" si="33"/>
        <v>7.25</v>
      </c>
      <c r="AE191" s="443">
        <f t="shared" si="36"/>
        <v>0</v>
      </c>
      <c r="AF191" s="444" t="str">
        <f t="shared" si="37"/>
        <v>Tốt</v>
      </c>
      <c r="AG191" s="453">
        <f t="shared" si="34"/>
        <v>8.33</v>
      </c>
      <c r="AH191" s="453">
        <f t="shared" si="31"/>
        <v>0</v>
      </c>
      <c r="AI191" s="453" t="str">
        <f t="shared" si="35"/>
        <v>Xuất sắc</v>
      </c>
      <c r="AJ191" s="453" t="str">
        <f t="shared" si="40"/>
        <v>Đạt LĐTT</v>
      </c>
      <c r="AK191" s="181"/>
      <c r="AL191" s="181"/>
      <c r="AM191" s="67"/>
      <c r="AN191" s="181" t="str">
        <f>IFERROR(VLOOKUP($D191,'[5]BIEN BAN'!$D$8:$AJ$343,33,0),0)</f>
        <v>HTXS NV</v>
      </c>
      <c r="AO191" s="293"/>
      <c r="AP191" s="293"/>
    </row>
    <row r="192" spans="1:42" s="226" customFormat="1" x14ac:dyDescent="0.25">
      <c r="A192" s="344">
        <f t="shared" si="38"/>
        <v>184</v>
      </c>
      <c r="B192" s="344" t="s">
        <v>70</v>
      </c>
      <c r="C192" s="230" t="s">
        <v>193</v>
      </c>
      <c r="D192" s="259" t="s">
        <v>1336</v>
      </c>
      <c r="E192" s="259"/>
      <c r="F192" s="181" t="s">
        <v>539</v>
      </c>
      <c r="G192" s="181">
        <v>10</v>
      </c>
      <c r="H192" s="181" t="s">
        <v>539</v>
      </c>
      <c r="I192" s="181">
        <v>10</v>
      </c>
      <c r="J192" s="181" t="s">
        <v>539</v>
      </c>
      <c r="K192" s="181">
        <v>10</v>
      </c>
      <c r="L192" s="181" t="s">
        <v>539</v>
      </c>
      <c r="M192" s="181">
        <v>10</v>
      </c>
      <c r="N192" s="181" t="s">
        <v>1145</v>
      </c>
      <c r="O192" s="259">
        <f>VLOOKUP(N192,Sheet1!$B$2:$C$12,2,TRUE)</f>
        <v>7</v>
      </c>
      <c r="P192" s="497">
        <f t="shared" si="32"/>
        <v>9.4</v>
      </c>
      <c r="Q192" s="431">
        <f t="shared" si="41"/>
        <v>0</v>
      </c>
      <c r="R192" s="432" t="str">
        <f t="shared" si="39"/>
        <v>Xuất sắc</v>
      </c>
      <c r="S192" s="252" t="s">
        <v>539</v>
      </c>
      <c r="T192" s="252" t="s">
        <v>1145</v>
      </c>
      <c r="U192" s="259">
        <f>VLOOKUP(T192,Sheet1!$B$2:$C$12,2,TRUE)</f>
        <v>7</v>
      </c>
      <c r="V192" s="181" t="str">
        <f>IFERROR(VLOOKUP($D192,'[1]Chi tiet'!$D$7:$L$389,8,0),0)</f>
        <v>A4</v>
      </c>
      <c r="W192" s="259">
        <f>VLOOKUP(V192,Sheet1!$B$2:$C$12,2,TRUE)</f>
        <v>7</v>
      </c>
      <c r="X192" s="181" t="str">
        <f>IFERROR(VLOOKUP($D192,'[2]Gui chi Quynh'!D$7:K$393,7,0),0)</f>
        <v>A4</v>
      </c>
      <c r="Y192" s="259">
        <f>VLOOKUP(X192,Sheet1!$B$2:$C$12,2,TRUE)</f>
        <v>7</v>
      </c>
      <c r="Z192" s="181" t="str">
        <f>IFERROR(VLOOKUP($D192,'[3]Chi tiet'!$D$7:$L$397,8,0),0)</f>
        <v>A4</v>
      </c>
      <c r="AA192" s="259">
        <f>VLOOKUP(Z192,Sheet1!$B$2:$C$12,2,TRUE)</f>
        <v>7</v>
      </c>
      <c r="AB192" s="181"/>
      <c r="AC192" s="259" t="e">
        <f>VLOOKUP(AB192,Sheet1!$B$2:$C$12,2,TRUE)</f>
        <v>#N/A</v>
      </c>
      <c r="AD192" s="442">
        <f t="shared" si="33"/>
        <v>7</v>
      </c>
      <c r="AE192" s="443">
        <f t="shared" si="36"/>
        <v>0</v>
      </c>
      <c r="AF192" s="444" t="str">
        <f t="shared" si="37"/>
        <v>Tốt</v>
      </c>
      <c r="AG192" s="453">
        <f t="shared" si="34"/>
        <v>8.1999999999999993</v>
      </c>
      <c r="AH192" s="453">
        <f t="shared" si="31"/>
        <v>0</v>
      </c>
      <c r="AI192" s="453" t="str">
        <f t="shared" si="35"/>
        <v>Xuất sắc</v>
      </c>
      <c r="AJ192" s="453" t="str">
        <f t="shared" si="40"/>
        <v>Đạt LĐTT</v>
      </c>
      <c r="AK192" s="181"/>
      <c r="AL192" s="181"/>
      <c r="AM192" s="67"/>
      <c r="AN192" s="181" t="str">
        <f>IFERROR(VLOOKUP($D192,'[5]BIEN BAN'!$D$8:$AJ$343,33,0),0)</f>
        <v>HTXS NV</v>
      </c>
      <c r="AO192" s="293"/>
      <c r="AP192" s="294"/>
    </row>
    <row r="193" spans="1:42" s="226" customFormat="1" x14ac:dyDescent="0.25">
      <c r="A193" s="344">
        <f t="shared" si="38"/>
        <v>185</v>
      </c>
      <c r="B193" s="344" t="s">
        <v>72</v>
      </c>
      <c r="C193" s="230" t="s">
        <v>194</v>
      </c>
      <c r="D193" s="259" t="s">
        <v>1337</v>
      </c>
      <c r="E193" s="259"/>
      <c r="F193" s="181" t="s">
        <v>539</v>
      </c>
      <c r="G193" s="181">
        <v>10</v>
      </c>
      <c r="H193" s="181" t="s">
        <v>539</v>
      </c>
      <c r="I193" s="181">
        <v>10</v>
      </c>
      <c r="J193" s="181" t="s">
        <v>539</v>
      </c>
      <c r="K193" s="181">
        <v>10</v>
      </c>
      <c r="L193" s="181" t="s">
        <v>539</v>
      </c>
      <c r="M193" s="181">
        <v>10</v>
      </c>
      <c r="N193" s="181" t="s">
        <v>1145</v>
      </c>
      <c r="O193" s="259">
        <f>VLOOKUP(N193,Sheet1!$B$2:$C$12,2,TRUE)</f>
        <v>7</v>
      </c>
      <c r="P193" s="497">
        <f t="shared" si="32"/>
        <v>9.4</v>
      </c>
      <c r="Q193" s="431">
        <f t="shared" si="41"/>
        <v>0</v>
      </c>
      <c r="R193" s="432" t="str">
        <f t="shared" si="39"/>
        <v>Xuất sắc</v>
      </c>
      <c r="S193" s="252" t="s">
        <v>539</v>
      </c>
      <c r="T193" s="252" t="s">
        <v>1145</v>
      </c>
      <c r="U193" s="259">
        <f>VLOOKUP(T193,Sheet1!$B$2:$C$12,2,TRUE)</f>
        <v>7</v>
      </c>
      <c r="V193" s="181" t="str">
        <f>IFERROR(VLOOKUP($D193,'[1]Chi tiet'!$D$7:$L$389,8,0),0)</f>
        <v>A3</v>
      </c>
      <c r="W193" s="259">
        <f>VLOOKUP(V193,Sheet1!$B$2:$C$12,2,TRUE)</f>
        <v>8</v>
      </c>
      <c r="X193" s="181" t="str">
        <f>IFERROR(VLOOKUP($D193,'[2]Gui chi Quynh'!D$7:K$393,7,0),0)</f>
        <v>A2</v>
      </c>
      <c r="Y193" s="259">
        <f>VLOOKUP(X193,Sheet1!$B$2:$C$12,2,TRUE)</f>
        <v>9</v>
      </c>
      <c r="Z193" s="181" t="str">
        <f>IFERROR(VLOOKUP($D193,'[3]Chi tiet'!$D$7:$L$397,8,0),0)</f>
        <v>A4</v>
      </c>
      <c r="AA193" s="259">
        <f>VLOOKUP(Z193,Sheet1!$B$2:$C$12,2,TRUE)</f>
        <v>7</v>
      </c>
      <c r="AB193" s="181"/>
      <c r="AC193" s="259" t="e">
        <f>VLOOKUP(AB193,Sheet1!$B$2:$C$12,2,TRUE)</f>
        <v>#N/A</v>
      </c>
      <c r="AD193" s="442">
        <f t="shared" si="33"/>
        <v>7.75</v>
      </c>
      <c r="AE193" s="443">
        <f t="shared" si="36"/>
        <v>0</v>
      </c>
      <c r="AF193" s="444" t="str">
        <f t="shared" si="37"/>
        <v>Tốt</v>
      </c>
      <c r="AG193" s="453">
        <f t="shared" si="34"/>
        <v>8.58</v>
      </c>
      <c r="AH193" s="453">
        <f t="shared" si="31"/>
        <v>0</v>
      </c>
      <c r="AI193" s="453" t="str">
        <f t="shared" si="35"/>
        <v>Xuất sắc</v>
      </c>
      <c r="AJ193" s="453" t="str">
        <f t="shared" si="40"/>
        <v>Đạt LĐTT</v>
      </c>
      <c r="AK193" s="181"/>
      <c r="AL193" s="181"/>
      <c r="AM193" s="67"/>
      <c r="AN193" s="181" t="str">
        <f>IFERROR(VLOOKUP($D193,'[5]BIEN BAN'!$D$8:$AJ$343,33,0),0)</f>
        <v>HTXS NV</v>
      </c>
      <c r="AO193" s="293"/>
      <c r="AP193" s="293"/>
    </row>
    <row r="194" spans="1:42" s="226" customFormat="1" x14ac:dyDescent="0.25">
      <c r="A194" s="344">
        <f t="shared" si="38"/>
        <v>186</v>
      </c>
      <c r="B194" s="344" t="s">
        <v>74</v>
      </c>
      <c r="C194" s="33" t="s">
        <v>121</v>
      </c>
      <c r="D194" s="259" t="s">
        <v>1338</v>
      </c>
      <c r="E194" s="181"/>
      <c r="F194" s="181" t="s">
        <v>539</v>
      </c>
      <c r="G194" s="181">
        <v>10</v>
      </c>
      <c r="H194" s="181" t="s">
        <v>539</v>
      </c>
      <c r="I194" s="181">
        <v>10</v>
      </c>
      <c r="J194" s="181" t="s">
        <v>539</v>
      </c>
      <c r="K194" s="181">
        <v>10</v>
      </c>
      <c r="L194" s="181" t="s">
        <v>539</v>
      </c>
      <c r="M194" s="181">
        <v>10</v>
      </c>
      <c r="N194" s="181" t="s">
        <v>1145</v>
      </c>
      <c r="O194" s="259">
        <f>VLOOKUP(N194,Sheet1!$B$2:$C$12,2,TRUE)</f>
        <v>7</v>
      </c>
      <c r="P194" s="497">
        <f t="shared" si="32"/>
        <v>9.4</v>
      </c>
      <c r="Q194" s="431">
        <f t="shared" si="41"/>
        <v>0</v>
      </c>
      <c r="R194" s="432" t="str">
        <f t="shared" si="39"/>
        <v>Xuất sắc</v>
      </c>
      <c r="S194" s="252" t="s">
        <v>539</v>
      </c>
      <c r="T194" s="252" t="s">
        <v>1145</v>
      </c>
      <c r="U194" s="259">
        <f>VLOOKUP(T194,Sheet1!$B$2:$C$12,2,TRUE)</f>
        <v>7</v>
      </c>
      <c r="V194" s="181" t="str">
        <f>IFERROR(VLOOKUP($D194,'[1]Chi tiet'!$D$7:$L$389,8,0),0)</f>
        <v>A3</v>
      </c>
      <c r="W194" s="259">
        <f>VLOOKUP(V194,Sheet1!$B$2:$C$12,2,TRUE)</f>
        <v>8</v>
      </c>
      <c r="X194" s="181" t="str">
        <f>IFERROR(VLOOKUP($D194,'[2]Gui chi Quynh'!D$7:K$393,7,0),0)</f>
        <v>A4</v>
      </c>
      <c r="Y194" s="259">
        <f>VLOOKUP(X194,Sheet1!$B$2:$C$12,2,TRUE)</f>
        <v>7</v>
      </c>
      <c r="Z194" s="181" t="str">
        <f>IFERROR(VLOOKUP($D194,'[3]Chi tiet'!$D$7:$L$397,8,0),0)</f>
        <v>A4</v>
      </c>
      <c r="AA194" s="259">
        <f>VLOOKUP(Z194,Sheet1!$B$2:$C$12,2,TRUE)</f>
        <v>7</v>
      </c>
      <c r="AB194" s="181"/>
      <c r="AC194" s="259" t="e">
        <f>VLOOKUP(AB194,Sheet1!$B$2:$C$12,2,TRUE)</f>
        <v>#N/A</v>
      </c>
      <c r="AD194" s="442">
        <f t="shared" si="33"/>
        <v>7.25</v>
      </c>
      <c r="AE194" s="443">
        <f t="shared" si="36"/>
        <v>0</v>
      </c>
      <c r="AF194" s="444" t="str">
        <f t="shared" si="37"/>
        <v>Tốt</v>
      </c>
      <c r="AG194" s="453">
        <f t="shared" si="34"/>
        <v>8.33</v>
      </c>
      <c r="AH194" s="453">
        <f t="shared" si="31"/>
        <v>0</v>
      </c>
      <c r="AI194" s="453" t="str">
        <f t="shared" si="35"/>
        <v>Xuất sắc</v>
      </c>
      <c r="AJ194" s="453" t="str">
        <f t="shared" si="40"/>
        <v>Đạt LĐTT</v>
      </c>
      <c r="AK194" s="181"/>
      <c r="AL194" s="181"/>
      <c r="AM194" s="67"/>
      <c r="AN194" s="181" t="str">
        <f>IFERROR(VLOOKUP($D194,'[5]BIEN BAN'!$D$8:$AJ$343,33,0),0)</f>
        <v>HTT NV</v>
      </c>
      <c r="AO194" s="293"/>
      <c r="AP194" s="293"/>
    </row>
    <row r="195" spans="1:42" s="226" customFormat="1" x14ac:dyDescent="0.25">
      <c r="A195" s="344">
        <f t="shared" si="38"/>
        <v>187</v>
      </c>
      <c r="B195" s="344" t="s">
        <v>76</v>
      </c>
      <c r="C195" s="230" t="s">
        <v>513</v>
      </c>
      <c r="D195" s="259" t="s">
        <v>1339</v>
      </c>
      <c r="E195" s="259"/>
      <c r="F195" s="181" t="s">
        <v>539</v>
      </c>
      <c r="G195" s="181">
        <v>10</v>
      </c>
      <c r="H195" s="181" t="s">
        <v>539</v>
      </c>
      <c r="I195" s="181">
        <v>10</v>
      </c>
      <c r="J195" s="181" t="s">
        <v>539</v>
      </c>
      <c r="K195" s="181">
        <v>10</v>
      </c>
      <c r="L195" s="181" t="s">
        <v>539</v>
      </c>
      <c r="M195" s="181">
        <v>10</v>
      </c>
      <c r="N195" s="181" t="s">
        <v>1145</v>
      </c>
      <c r="O195" s="259">
        <f>VLOOKUP(N195,Sheet1!$B$2:$C$12,2,TRUE)</f>
        <v>7</v>
      </c>
      <c r="P195" s="497">
        <f t="shared" si="32"/>
        <v>9.4</v>
      </c>
      <c r="Q195" s="431">
        <f t="shared" si="41"/>
        <v>0</v>
      </c>
      <c r="R195" s="432" t="str">
        <f t="shared" si="39"/>
        <v>Xuất sắc</v>
      </c>
      <c r="S195" s="252" t="s">
        <v>539</v>
      </c>
      <c r="T195" s="252" t="s">
        <v>1145</v>
      </c>
      <c r="U195" s="259">
        <f>VLOOKUP(T195,Sheet1!$B$2:$C$12,2,TRUE)</f>
        <v>7</v>
      </c>
      <c r="V195" s="181" t="str">
        <f>IFERROR(VLOOKUP($D195,'[1]Chi tiet'!$D$7:$L$389,8,0),0)</f>
        <v>A3</v>
      </c>
      <c r="W195" s="259">
        <f>VLOOKUP(V195,Sheet1!$B$2:$C$12,2,TRUE)</f>
        <v>8</v>
      </c>
      <c r="X195" s="181" t="str">
        <f>IFERROR(VLOOKUP($D195,'[2]Gui chi Quynh'!D$7:K$393,7,0),0)</f>
        <v>A3</v>
      </c>
      <c r="Y195" s="259">
        <f>VLOOKUP(X195,Sheet1!$B$2:$C$12,2,TRUE)</f>
        <v>8</v>
      </c>
      <c r="Z195" s="181" t="str">
        <f>IFERROR(VLOOKUP($D195,'[3]Chi tiet'!$D$7:$L$397,8,0),0)</f>
        <v>A4</v>
      </c>
      <c r="AA195" s="259">
        <f>VLOOKUP(Z195,Sheet1!$B$2:$C$12,2,TRUE)</f>
        <v>7</v>
      </c>
      <c r="AB195" s="181"/>
      <c r="AC195" s="259" t="e">
        <f>VLOOKUP(AB195,Sheet1!$B$2:$C$12,2,TRUE)</f>
        <v>#N/A</v>
      </c>
      <c r="AD195" s="442">
        <f t="shared" si="33"/>
        <v>7.5</v>
      </c>
      <c r="AE195" s="443">
        <f t="shared" si="36"/>
        <v>0</v>
      </c>
      <c r="AF195" s="444" t="str">
        <f t="shared" si="37"/>
        <v>Tốt</v>
      </c>
      <c r="AG195" s="453">
        <f t="shared" si="34"/>
        <v>8.4499999999999993</v>
      </c>
      <c r="AH195" s="453">
        <f t="shared" si="31"/>
        <v>0</v>
      </c>
      <c r="AI195" s="453" t="str">
        <f t="shared" si="35"/>
        <v>Xuất sắc</v>
      </c>
      <c r="AJ195" s="453" t="str">
        <f t="shared" si="40"/>
        <v>Đạt LĐTT</v>
      </c>
      <c r="AK195" s="181"/>
      <c r="AL195" s="181"/>
      <c r="AM195" s="67">
        <f>VLOOKUP($C195,'[4]Tong hop ket qua'!$D$17:$G$187,4,0)</f>
        <v>56.5</v>
      </c>
      <c r="AN195" s="181" t="str">
        <f>IFERROR(VLOOKUP($D195,'[5]BIEN BAN'!$D$8:$AJ$343,33,0),0)</f>
        <v>HTXS NV</v>
      </c>
      <c r="AO195" s="293"/>
      <c r="AP195" s="293"/>
    </row>
    <row r="196" spans="1:42" s="226" customFormat="1" x14ac:dyDescent="0.25">
      <c r="A196" s="344">
        <f t="shared" si="38"/>
        <v>188</v>
      </c>
      <c r="B196" s="344" t="s">
        <v>584</v>
      </c>
      <c r="C196" s="230" t="s">
        <v>523</v>
      </c>
      <c r="D196" s="259" t="s">
        <v>1340</v>
      </c>
      <c r="E196" s="259"/>
      <c r="F196" s="181" t="s">
        <v>539</v>
      </c>
      <c r="G196" s="181">
        <v>10</v>
      </c>
      <c r="H196" s="181" t="s">
        <v>539</v>
      </c>
      <c r="I196" s="181">
        <v>10</v>
      </c>
      <c r="J196" s="181" t="s">
        <v>539</v>
      </c>
      <c r="K196" s="181">
        <v>10</v>
      </c>
      <c r="L196" s="181" t="s">
        <v>539</v>
      </c>
      <c r="M196" s="181">
        <v>10</v>
      </c>
      <c r="N196" s="181" t="s">
        <v>1143</v>
      </c>
      <c r="O196" s="259">
        <f>VLOOKUP(N196,Sheet1!$B$2:$C$12,2,TRUE)</f>
        <v>9</v>
      </c>
      <c r="P196" s="497">
        <f t="shared" si="32"/>
        <v>9.8000000000000007</v>
      </c>
      <c r="Q196" s="431">
        <f t="shared" si="41"/>
        <v>0</v>
      </c>
      <c r="R196" s="432" t="str">
        <f t="shared" si="39"/>
        <v>Xuất sắc</v>
      </c>
      <c r="S196" s="252" t="s">
        <v>539</v>
      </c>
      <c r="T196" s="252" t="s">
        <v>1142</v>
      </c>
      <c r="U196" s="259">
        <f>VLOOKUP(T196,Sheet1!$B$2:$C$12,2,TRUE)</f>
        <v>10</v>
      </c>
      <c r="V196" s="181" t="str">
        <f>IFERROR(VLOOKUP($D196,'[1]Chi tiet'!$D$7:$L$389,8,0),0)</f>
        <v>A1</v>
      </c>
      <c r="W196" s="259">
        <f>VLOOKUP(V196,Sheet1!$B$2:$C$12,2,TRUE)</f>
        <v>10</v>
      </c>
      <c r="X196" s="181" t="str">
        <f>IFERROR(VLOOKUP($D196,'[2]Gui chi Quynh'!D$7:K$393,7,0),0)</f>
        <v>A1</v>
      </c>
      <c r="Y196" s="259">
        <f>VLOOKUP(X196,Sheet1!$B$2:$C$12,2,TRUE)</f>
        <v>10</v>
      </c>
      <c r="Z196" s="181" t="str">
        <f>IFERROR(VLOOKUP($D196,'[3]Chi tiet'!$D$7:$L$397,8,0),0)</f>
        <v>A1</v>
      </c>
      <c r="AA196" s="259">
        <f>VLOOKUP(Z196,Sheet1!$B$2:$C$12,2,TRUE)</f>
        <v>10</v>
      </c>
      <c r="AB196" s="181"/>
      <c r="AC196" s="259" t="e">
        <f>VLOOKUP(AB196,Sheet1!$B$2:$C$12,2,TRUE)</f>
        <v>#N/A</v>
      </c>
      <c r="AD196" s="442">
        <f t="shared" si="33"/>
        <v>10</v>
      </c>
      <c r="AE196" s="443">
        <f t="shared" si="36"/>
        <v>0</v>
      </c>
      <c r="AF196" s="444" t="str">
        <f t="shared" si="37"/>
        <v>Xuất sắc</v>
      </c>
      <c r="AG196" s="453">
        <f t="shared" si="34"/>
        <v>9.9</v>
      </c>
      <c r="AH196" s="453">
        <f t="shared" si="31"/>
        <v>0</v>
      </c>
      <c r="AI196" s="453" t="str">
        <f t="shared" si="35"/>
        <v>Xuất sắc</v>
      </c>
      <c r="AJ196" s="453" t="str">
        <f t="shared" si="40"/>
        <v>Đạt LĐTT</v>
      </c>
      <c r="AK196" s="233"/>
      <c r="AL196" s="181"/>
      <c r="AM196" s="67"/>
      <c r="AN196" s="181" t="str">
        <f>IFERROR(VLOOKUP($D196,'[5]BIEN BAN'!$D$8:$AJ$343,33,0),0)</f>
        <v>HTXS NV</v>
      </c>
      <c r="AO196" s="293"/>
      <c r="AP196" s="293"/>
    </row>
    <row r="197" spans="1:42" s="226" customFormat="1" x14ac:dyDescent="0.25">
      <c r="A197" s="344">
        <f t="shared" si="38"/>
        <v>189</v>
      </c>
      <c r="B197" s="344" t="s">
        <v>585</v>
      </c>
      <c r="C197" s="230" t="s">
        <v>952</v>
      </c>
      <c r="D197" s="259" t="s">
        <v>1341</v>
      </c>
      <c r="E197" s="259"/>
      <c r="F197" s="181" t="s">
        <v>539</v>
      </c>
      <c r="G197" s="181">
        <v>10</v>
      </c>
      <c r="H197" s="181" t="s">
        <v>539</v>
      </c>
      <c r="I197" s="181">
        <v>10</v>
      </c>
      <c r="J197" s="181" t="s">
        <v>539</v>
      </c>
      <c r="K197" s="181">
        <v>10</v>
      </c>
      <c r="L197" s="181" t="s">
        <v>539</v>
      </c>
      <c r="M197" s="181">
        <v>10</v>
      </c>
      <c r="N197" s="181" t="s">
        <v>1143</v>
      </c>
      <c r="O197" s="259">
        <f>VLOOKUP(N197,Sheet1!$B$2:$C$12,2,TRUE)</f>
        <v>9</v>
      </c>
      <c r="P197" s="497">
        <f t="shared" si="32"/>
        <v>9.8000000000000007</v>
      </c>
      <c r="Q197" s="431">
        <f t="shared" si="41"/>
        <v>0</v>
      </c>
      <c r="R197" s="432" t="str">
        <f t="shared" si="39"/>
        <v>Xuất sắc</v>
      </c>
      <c r="S197" s="252" t="s">
        <v>539</v>
      </c>
      <c r="T197" s="252" t="s">
        <v>1142</v>
      </c>
      <c r="U197" s="259">
        <f>VLOOKUP(T197,Sheet1!$B$2:$C$12,2,TRUE)</f>
        <v>10</v>
      </c>
      <c r="V197" s="181" t="str">
        <f>IFERROR(VLOOKUP($D197,'[1]Chi tiet'!$D$7:$L$389,8,0),0)</f>
        <v>A1</v>
      </c>
      <c r="W197" s="259">
        <f>VLOOKUP(V197,Sheet1!$B$2:$C$12,2,TRUE)</f>
        <v>10</v>
      </c>
      <c r="X197" s="181" t="str">
        <f>IFERROR(VLOOKUP($D197,'[2]Gui chi Quynh'!D$7:K$393,7,0),0)</f>
        <v>A1</v>
      </c>
      <c r="Y197" s="259">
        <f>VLOOKUP(X197,Sheet1!$B$2:$C$12,2,TRUE)</f>
        <v>10</v>
      </c>
      <c r="Z197" s="181" t="str">
        <f>IFERROR(VLOOKUP($D197,'[3]Chi tiet'!$D$7:$L$397,8,0),0)</f>
        <v>A1</v>
      </c>
      <c r="AA197" s="259">
        <f>VLOOKUP(Z197,Sheet1!$B$2:$C$12,2,TRUE)</f>
        <v>10</v>
      </c>
      <c r="AB197" s="181"/>
      <c r="AC197" s="259" t="e">
        <f>VLOOKUP(AB197,Sheet1!$B$2:$C$12,2,TRUE)</f>
        <v>#N/A</v>
      </c>
      <c r="AD197" s="442">
        <f t="shared" si="33"/>
        <v>10</v>
      </c>
      <c r="AE197" s="443">
        <f t="shared" si="36"/>
        <v>0</v>
      </c>
      <c r="AF197" s="444" t="str">
        <f t="shared" si="37"/>
        <v>Xuất sắc</v>
      </c>
      <c r="AG197" s="453">
        <f t="shared" si="34"/>
        <v>9.9</v>
      </c>
      <c r="AH197" s="453">
        <f t="shared" si="31"/>
        <v>0</v>
      </c>
      <c r="AI197" s="453" t="str">
        <f t="shared" si="35"/>
        <v>Xuất sắc</v>
      </c>
      <c r="AJ197" s="453" t="str">
        <f t="shared" si="40"/>
        <v>Đạt LĐTT</v>
      </c>
      <c r="AK197" s="181"/>
      <c r="AL197" s="181"/>
      <c r="AM197" s="67"/>
      <c r="AN197" s="181" t="str">
        <f>IFERROR(VLOOKUP($D197,'[5]BIEN BAN'!$D$8:$AJ$343,33,0),0)</f>
        <v>HTXS NV</v>
      </c>
      <c r="AO197" s="293"/>
      <c r="AP197" s="293"/>
    </row>
    <row r="198" spans="1:42" s="226" customFormat="1" ht="31.5" x14ac:dyDescent="0.25">
      <c r="A198" s="344">
        <f t="shared" si="38"/>
        <v>190</v>
      </c>
      <c r="B198" s="344"/>
      <c r="C198" s="372" t="s">
        <v>1566</v>
      </c>
      <c r="D198" s="493" t="s">
        <v>1567</v>
      </c>
      <c r="E198" s="259"/>
      <c r="F198" s="257"/>
      <c r="G198" s="257"/>
      <c r="H198" s="257"/>
      <c r="I198" s="257"/>
      <c r="J198" s="257"/>
      <c r="K198" s="257"/>
      <c r="L198" s="257"/>
      <c r="M198" s="257"/>
      <c r="N198" s="257"/>
      <c r="O198" s="378"/>
      <c r="P198" s="497"/>
      <c r="Q198" s="502"/>
      <c r="R198" s="255"/>
      <c r="S198" s="370"/>
      <c r="T198" s="370"/>
      <c r="U198" s="378"/>
      <c r="V198" s="257"/>
      <c r="W198" s="378"/>
      <c r="X198" s="181" t="str">
        <f>IFERROR(VLOOKUP($D198,'[2]Gui chi Quynh'!D$7:K$393,7,0),0)</f>
        <v>A4</v>
      </c>
      <c r="Y198" s="259"/>
      <c r="Z198" s="181" t="str">
        <f>IFERROR(VLOOKUP($D198,'[3]Chi tiet'!$D$7:$L$397,8,0),0)</f>
        <v>A4</v>
      </c>
      <c r="AA198" s="259"/>
      <c r="AB198" s="181"/>
      <c r="AC198" s="259"/>
      <c r="AD198" s="442" t="e">
        <f t="shared" si="33"/>
        <v>#DIV/0!</v>
      </c>
      <c r="AE198" s="443"/>
      <c r="AF198" s="444"/>
      <c r="AG198" s="453" t="e">
        <f t="shared" si="34"/>
        <v>#DIV/0!</v>
      </c>
      <c r="AH198" s="453">
        <f t="shared" si="31"/>
        <v>0</v>
      </c>
      <c r="AI198" s="453" t="e">
        <f t="shared" si="35"/>
        <v>#DIV/0!</v>
      </c>
      <c r="AJ198" s="181" t="s">
        <v>1573</v>
      </c>
      <c r="AK198" s="181"/>
      <c r="AL198" s="181"/>
      <c r="AM198" s="67"/>
      <c r="AN198" s="181" t="str">
        <f>IFERROR(VLOOKUP($D198,'[5]BIEN BAN'!$D$8:$AJ$343,33,0),0)</f>
        <v>Không đánh giá</v>
      </c>
      <c r="AO198" s="499" t="s">
        <v>1577</v>
      </c>
      <c r="AP198" s="293"/>
    </row>
    <row r="199" spans="1:42" s="226" customFormat="1" ht="31.5" x14ac:dyDescent="0.25">
      <c r="A199" s="344">
        <f t="shared" si="38"/>
        <v>191</v>
      </c>
      <c r="B199" s="344" t="s">
        <v>575</v>
      </c>
      <c r="C199" s="230" t="s">
        <v>299</v>
      </c>
      <c r="D199" s="259" t="s">
        <v>1342</v>
      </c>
      <c r="E199" s="259" t="s">
        <v>1066</v>
      </c>
      <c r="F199" s="181" t="s">
        <v>539</v>
      </c>
      <c r="G199" s="181">
        <v>10</v>
      </c>
      <c r="H199" s="181" t="s">
        <v>539</v>
      </c>
      <c r="I199" s="181">
        <v>10</v>
      </c>
      <c r="J199" s="181" t="s">
        <v>539</v>
      </c>
      <c r="K199" s="181">
        <v>10</v>
      </c>
      <c r="L199" s="181" t="s">
        <v>539</v>
      </c>
      <c r="M199" s="181">
        <v>10</v>
      </c>
      <c r="N199" s="181" t="s">
        <v>1143</v>
      </c>
      <c r="O199" s="259">
        <f>VLOOKUP(N199,Sheet1!$B$2:$C$12,2,TRUE)</f>
        <v>9</v>
      </c>
      <c r="P199" s="497">
        <f t="shared" si="32"/>
        <v>9.8000000000000007</v>
      </c>
      <c r="Q199" s="431">
        <f t="shared" si="41"/>
        <v>0</v>
      </c>
      <c r="R199" s="432" t="str">
        <f t="shared" si="39"/>
        <v>Xuất sắc</v>
      </c>
      <c r="S199" s="252" t="s">
        <v>539</v>
      </c>
      <c r="T199" s="252" t="s">
        <v>1143</v>
      </c>
      <c r="U199" s="259">
        <f>VLOOKUP(T199,Sheet1!$B$2:$C$12,2,TRUE)</f>
        <v>9</v>
      </c>
      <c r="V199" s="181" t="str">
        <f>IFERROR(VLOOKUP($D199,'[1]Chi tiet'!$D$7:$L$389,8,0),0)</f>
        <v>A2</v>
      </c>
      <c r="W199" s="259">
        <f>VLOOKUP(V199,Sheet1!$B$2:$C$12,2,TRUE)</f>
        <v>9</v>
      </c>
      <c r="X199" s="181" t="str">
        <f>IFERROR(VLOOKUP($D199,'[2]Gui chi Quynh'!D$7:K$393,7,0),0)</f>
        <v>A4</v>
      </c>
      <c r="Y199" s="259">
        <f>VLOOKUP(X199,Sheet1!$B$2:$C$12,2,TRUE)</f>
        <v>7</v>
      </c>
      <c r="Z199" s="181" t="str">
        <f>IFERROR(VLOOKUP($D199,'[3]Chi tiet'!$D$7:$L$397,8,0),0)</f>
        <v>A3</v>
      </c>
      <c r="AA199" s="259">
        <f>VLOOKUP(Z199,Sheet1!$B$2:$C$12,2,TRUE)</f>
        <v>8</v>
      </c>
      <c r="AB199" s="181"/>
      <c r="AC199" s="259" t="e">
        <f>VLOOKUP(AB199,Sheet1!$B$2:$C$12,2,TRUE)</f>
        <v>#N/A</v>
      </c>
      <c r="AD199" s="442">
        <f t="shared" si="33"/>
        <v>8.25</v>
      </c>
      <c r="AE199" s="443">
        <f t="shared" si="36"/>
        <v>0</v>
      </c>
      <c r="AF199" s="444" t="str">
        <f t="shared" si="37"/>
        <v>Xuất sắc</v>
      </c>
      <c r="AG199" s="453">
        <f t="shared" si="34"/>
        <v>9.0299999999999994</v>
      </c>
      <c r="AH199" s="453">
        <f t="shared" si="31"/>
        <v>0</v>
      </c>
      <c r="AI199" s="453" t="str">
        <f t="shared" si="35"/>
        <v>Xuất sắc</v>
      </c>
      <c r="AJ199" s="453" t="str">
        <f t="shared" si="40"/>
        <v>Đạt LĐTT</v>
      </c>
      <c r="AK199" s="181"/>
      <c r="AL199" s="181"/>
      <c r="AM199" s="67"/>
      <c r="AN199" s="181" t="str">
        <f>IFERROR(VLOOKUP($D199,'[5]BIEN BAN'!$D$8:$AJ$343,33,0),0)</f>
        <v>HTXS NV</v>
      </c>
      <c r="AO199" s="293"/>
      <c r="AP199" s="293"/>
    </row>
    <row r="200" spans="1:42" s="226" customFormat="1" x14ac:dyDescent="0.25">
      <c r="A200" s="344">
        <f t="shared" si="38"/>
        <v>192</v>
      </c>
      <c r="B200" s="344" t="s">
        <v>576</v>
      </c>
      <c r="C200" s="357" t="s">
        <v>524</v>
      </c>
      <c r="D200" s="259" t="s">
        <v>1343</v>
      </c>
      <c r="E200" s="259"/>
      <c r="F200" s="181" t="s">
        <v>539</v>
      </c>
      <c r="G200" s="181">
        <v>10</v>
      </c>
      <c r="H200" s="181" t="s">
        <v>539</v>
      </c>
      <c r="I200" s="181">
        <v>10</v>
      </c>
      <c r="J200" s="181" t="s">
        <v>539</v>
      </c>
      <c r="K200" s="181">
        <v>10</v>
      </c>
      <c r="L200" s="181" t="s">
        <v>539</v>
      </c>
      <c r="M200" s="181">
        <v>10</v>
      </c>
      <c r="N200" s="181" t="s">
        <v>1142</v>
      </c>
      <c r="O200" s="259">
        <f>VLOOKUP(N200,Sheet1!$B$2:$C$12,2,TRUE)</f>
        <v>10</v>
      </c>
      <c r="P200" s="497">
        <f t="shared" si="32"/>
        <v>10</v>
      </c>
      <c r="Q200" s="431">
        <f t="shared" si="41"/>
        <v>0</v>
      </c>
      <c r="R200" s="432" t="str">
        <f t="shared" si="39"/>
        <v>Xuất sắc</v>
      </c>
      <c r="S200" s="252" t="s">
        <v>539</v>
      </c>
      <c r="T200" s="252" t="s">
        <v>1142</v>
      </c>
      <c r="U200" s="259">
        <f>VLOOKUP(T200,Sheet1!$B$2:$C$12,2,TRUE)</f>
        <v>10</v>
      </c>
      <c r="V200" s="181" t="str">
        <f>IFERROR(VLOOKUP($D200,'[1]Chi tiet'!$D$7:$L$389,8,0),0)</f>
        <v>A1</v>
      </c>
      <c r="W200" s="259">
        <f>VLOOKUP(V200,Sheet1!$B$2:$C$12,2,TRUE)</f>
        <v>10</v>
      </c>
      <c r="X200" s="181" t="str">
        <f>IFERROR(VLOOKUP($D200,'[2]Gui chi Quynh'!D$7:K$393,7,0),0)</f>
        <v>A1</v>
      </c>
      <c r="Y200" s="259">
        <f>VLOOKUP(X200,Sheet1!$B$2:$C$12,2,TRUE)</f>
        <v>10</v>
      </c>
      <c r="Z200" s="181" t="str">
        <f>IFERROR(VLOOKUP($D200,'[3]Chi tiet'!$D$7:$L$397,8,0),0)</f>
        <v>A1</v>
      </c>
      <c r="AA200" s="259">
        <f>VLOOKUP(Z200,Sheet1!$B$2:$C$12,2,TRUE)</f>
        <v>10</v>
      </c>
      <c r="AB200" s="181"/>
      <c r="AC200" s="259" t="e">
        <f>VLOOKUP(AB200,Sheet1!$B$2:$C$12,2,TRUE)</f>
        <v>#N/A</v>
      </c>
      <c r="AD200" s="442">
        <f t="shared" si="33"/>
        <v>10</v>
      </c>
      <c r="AE200" s="443">
        <f t="shared" si="36"/>
        <v>0</v>
      </c>
      <c r="AF200" s="444" t="str">
        <f t="shared" si="37"/>
        <v>Xuất sắc</v>
      </c>
      <c r="AG200" s="453">
        <f t="shared" si="34"/>
        <v>10</v>
      </c>
      <c r="AH200" s="453">
        <f t="shared" si="31"/>
        <v>0</v>
      </c>
      <c r="AI200" s="453" t="str">
        <f t="shared" si="35"/>
        <v>Xuất sắc</v>
      </c>
      <c r="AJ200" s="453" t="str">
        <f t="shared" si="40"/>
        <v>Đạt LĐTT</v>
      </c>
      <c r="AK200" s="181"/>
      <c r="AL200" s="181"/>
      <c r="AM200" s="67"/>
      <c r="AN200" s="181" t="str">
        <f>IFERROR(VLOOKUP($D200,'[5]BIEN BAN'!$D$8:$AJ$343,33,0),0)</f>
        <v>HTXS NV</v>
      </c>
      <c r="AO200" s="293"/>
      <c r="AP200" s="293"/>
    </row>
    <row r="201" spans="1:42" s="226" customFormat="1" x14ac:dyDescent="0.25">
      <c r="A201" s="344">
        <f t="shared" si="38"/>
        <v>193</v>
      </c>
      <c r="B201" s="344" t="s">
        <v>577</v>
      </c>
      <c r="C201" s="230" t="s">
        <v>298</v>
      </c>
      <c r="D201" s="259" t="s">
        <v>1344</v>
      </c>
      <c r="E201" s="259"/>
      <c r="F201" s="181" t="s">
        <v>539</v>
      </c>
      <c r="G201" s="181">
        <v>10</v>
      </c>
      <c r="H201" s="181" t="s">
        <v>539</v>
      </c>
      <c r="I201" s="181">
        <v>10</v>
      </c>
      <c r="J201" s="181" t="s">
        <v>539</v>
      </c>
      <c r="K201" s="181">
        <v>10</v>
      </c>
      <c r="L201" s="181" t="s">
        <v>539</v>
      </c>
      <c r="M201" s="181">
        <v>10</v>
      </c>
      <c r="N201" s="181" t="s">
        <v>1144</v>
      </c>
      <c r="O201" s="259">
        <f>VLOOKUP(N201,Sheet1!$B$2:$C$12,2,TRUE)</f>
        <v>8</v>
      </c>
      <c r="P201" s="497">
        <f t="shared" si="32"/>
        <v>9.6</v>
      </c>
      <c r="Q201" s="431">
        <f t="shared" si="41"/>
        <v>0</v>
      </c>
      <c r="R201" s="432" t="str">
        <f t="shared" si="39"/>
        <v>Xuất sắc</v>
      </c>
      <c r="S201" s="252" t="s">
        <v>539</v>
      </c>
      <c r="T201" s="252" t="s">
        <v>1144</v>
      </c>
      <c r="U201" s="259">
        <f>VLOOKUP(T201,Sheet1!$B$2:$C$12,2,TRUE)</f>
        <v>8</v>
      </c>
      <c r="V201" s="181" t="str">
        <f>IFERROR(VLOOKUP($D201,'[1]Chi tiet'!$D$7:$L$389,8,0),0)</f>
        <v>A3</v>
      </c>
      <c r="W201" s="259">
        <f>VLOOKUP(V201,Sheet1!$B$2:$C$12,2,TRUE)</f>
        <v>8</v>
      </c>
      <c r="X201" s="181" t="str">
        <f>IFERROR(VLOOKUP($D201,'[2]Gui chi Quynh'!D$7:K$393,7,0),0)</f>
        <v>A3</v>
      </c>
      <c r="Y201" s="259">
        <f>VLOOKUP(X201,Sheet1!$B$2:$C$12,2,TRUE)</f>
        <v>8</v>
      </c>
      <c r="Z201" s="181" t="str">
        <f>IFERROR(VLOOKUP($D201,'[3]Chi tiet'!$D$7:$L$397,8,0),0)</f>
        <v>A4</v>
      </c>
      <c r="AA201" s="259">
        <f>VLOOKUP(Z201,Sheet1!$B$2:$C$12,2,TRUE)</f>
        <v>7</v>
      </c>
      <c r="AB201" s="181"/>
      <c r="AC201" s="259" t="e">
        <f>VLOOKUP(AB201,Sheet1!$B$2:$C$12,2,TRUE)</f>
        <v>#N/A</v>
      </c>
      <c r="AD201" s="442">
        <f t="shared" si="33"/>
        <v>7.75</v>
      </c>
      <c r="AE201" s="443">
        <f t="shared" si="36"/>
        <v>0</v>
      </c>
      <c r="AF201" s="444" t="str">
        <f t="shared" si="37"/>
        <v>Tốt</v>
      </c>
      <c r="AG201" s="453">
        <f t="shared" si="34"/>
        <v>8.68</v>
      </c>
      <c r="AH201" s="453">
        <f t="shared" ref="AH201:AH264" si="42">COUNTIF(F201:AA201,"D")*1</f>
        <v>0</v>
      </c>
      <c r="AI201" s="453" t="str">
        <f t="shared" si="35"/>
        <v>Xuất sắc</v>
      </c>
      <c r="AJ201" s="453" t="str">
        <f t="shared" si="40"/>
        <v>Đạt LĐTT</v>
      </c>
      <c r="AK201" s="181"/>
      <c r="AL201" s="181"/>
      <c r="AM201" s="67">
        <f>VLOOKUP($C201,'[4]Tong hop ket qua'!$D$17:$G$187,4,0)</f>
        <v>78</v>
      </c>
      <c r="AN201" s="181" t="str">
        <f>IFERROR(VLOOKUP($D201,'[5]BIEN BAN'!$D$8:$AJ$343,33,0),0)</f>
        <v>HTXS NV</v>
      </c>
      <c r="AO201" s="297"/>
      <c r="AP201" s="297"/>
    </row>
    <row r="202" spans="1:42" s="226" customFormat="1" x14ac:dyDescent="0.25">
      <c r="A202" s="344">
        <f t="shared" si="38"/>
        <v>194</v>
      </c>
      <c r="B202" s="344" t="s">
        <v>578</v>
      </c>
      <c r="C202" s="230" t="s">
        <v>316</v>
      </c>
      <c r="D202" s="259" t="s">
        <v>1345</v>
      </c>
      <c r="E202" s="259"/>
      <c r="F202" s="181" t="s">
        <v>539</v>
      </c>
      <c r="G202" s="181">
        <v>10</v>
      </c>
      <c r="H202" s="181" t="s">
        <v>539</v>
      </c>
      <c r="I202" s="181">
        <v>10</v>
      </c>
      <c r="J202" s="181" t="s">
        <v>539</v>
      </c>
      <c r="K202" s="181">
        <v>10</v>
      </c>
      <c r="L202" s="181" t="s">
        <v>539</v>
      </c>
      <c r="M202" s="181">
        <v>10</v>
      </c>
      <c r="N202" s="181" t="s">
        <v>1144</v>
      </c>
      <c r="O202" s="259">
        <f>VLOOKUP(N202,Sheet1!$B$2:$C$12,2,TRUE)</f>
        <v>8</v>
      </c>
      <c r="P202" s="497">
        <f t="shared" ref="P202:P264" si="43">ROUND(AVERAGE(G202,I202,K202,M202,O202),2)</f>
        <v>9.6</v>
      </c>
      <c r="Q202" s="431">
        <f t="shared" si="41"/>
        <v>0</v>
      </c>
      <c r="R202" s="432" t="str">
        <f t="shared" si="39"/>
        <v>Xuất sắc</v>
      </c>
      <c r="S202" s="252" t="s">
        <v>539</v>
      </c>
      <c r="T202" s="252" t="s">
        <v>1144</v>
      </c>
      <c r="U202" s="259">
        <f>VLOOKUP(T202,Sheet1!$B$2:$C$12,2,TRUE)</f>
        <v>8</v>
      </c>
      <c r="V202" s="181" t="str">
        <f>IFERROR(VLOOKUP($D202,'[1]Chi tiet'!$D$7:$L$389,8,0),0)</f>
        <v>A4</v>
      </c>
      <c r="W202" s="259">
        <f>VLOOKUP(V202,Sheet1!$B$2:$C$12,2,TRUE)</f>
        <v>7</v>
      </c>
      <c r="X202" s="181" t="str">
        <f>IFERROR(VLOOKUP($D202,'[2]Gui chi Quynh'!D$7:K$393,7,0),0)</f>
        <v>A3</v>
      </c>
      <c r="Y202" s="259">
        <f>VLOOKUP(X202,Sheet1!$B$2:$C$12,2,TRUE)</f>
        <v>8</v>
      </c>
      <c r="Z202" s="181" t="str">
        <f>IFERROR(VLOOKUP($D202,'[3]Chi tiet'!$D$7:$L$397,8,0),0)</f>
        <v>B1</v>
      </c>
      <c r="AA202" s="259">
        <f>VLOOKUP(Z202,Sheet1!$B$2:$C$12,2,TRUE)</f>
        <v>6</v>
      </c>
      <c r="AB202" s="181"/>
      <c r="AC202" s="259" t="e">
        <f>VLOOKUP(AB202,Sheet1!$B$2:$C$12,2,TRUE)</f>
        <v>#N/A</v>
      </c>
      <c r="AD202" s="442">
        <f t="shared" ref="AD202:AD264" si="44">ROUND(AVERAGE(U202,W202,Y202,AA202),2)</f>
        <v>7.25</v>
      </c>
      <c r="AE202" s="443">
        <f t="shared" si="36"/>
        <v>0</v>
      </c>
      <c r="AF202" s="444" t="str">
        <f t="shared" si="37"/>
        <v>Tốt</v>
      </c>
      <c r="AG202" s="453">
        <f t="shared" ref="AG202:AG264" si="45">ROUND(AVERAGE(P202,AD202),2)</f>
        <v>8.43</v>
      </c>
      <c r="AH202" s="453">
        <f t="shared" si="42"/>
        <v>0</v>
      </c>
      <c r="AI202" s="453" t="str">
        <f t="shared" ref="AI202:AI264" si="46">IF($AG202&gt;=8,"Xuất sắc",IF($AG202&gt;6,"Tốt",IF($AG202&gt;=5,"Hoàn thành","Không hoàn thành")))</f>
        <v>Xuất sắc</v>
      </c>
      <c r="AJ202" s="453" t="str">
        <f t="shared" si="40"/>
        <v>Đạt LĐTT</v>
      </c>
      <c r="AK202" s="181"/>
      <c r="AL202" s="181"/>
      <c r="AM202" s="67">
        <f>VLOOKUP($C202,'[4]Tong hop ket qua'!$D$17:$G$187,4,0)</f>
        <v>79.5</v>
      </c>
      <c r="AN202" s="181" t="str">
        <f>IFERROR(VLOOKUP($D202,'[5]BIEN BAN'!$D$8:$AJ$343,33,0),0)</f>
        <v>HTT NV</v>
      </c>
      <c r="AO202" s="297"/>
      <c r="AP202" s="297"/>
    </row>
    <row r="203" spans="1:42" s="226" customFormat="1" x14ac:dyDescent="0.25">
      <c r="A203" s="344">
        <f t="shared" si="38"/>
        <v>195</v>
      </c>
      <c r="B203" s="344" t="s">
        <v>579</v>
      </c>
      <c r="C203" s="230" t="s">
        <v>302</v>
      </c>
      <c r="D203" s="259" t="s">
        <v>1346</v>
      </c>
      <c r="E203" s="259"/>
      <c r="F203" s="181" t="s">
        <v>539</v>
      </c>
      <c r="G203" s="181">
        <v>10</v>
      </c>
      <c r="H203" s="181" t="s">
        <v>539</v>
      </c>
      <c r="I203" s="181">
        <v>10</v>
      </c>
      <c r="J203" s="181" t="s">
        <v>539</v>
      </c>
      <c r="K203" s="181">
        <v>10</v>
      </c>
      <c r="L203" s="181" t="s">
        <v>539</v>
      </c>
      <c r="M203" s="181">
        <v>10</v>
      </c>
      <c r="N203" s="181" t="s">
        <v>1144</v>
      </c>
      <c r="O203" s="259">
        <f>VLOOKUP(N203,Sheet1!$B$2:$C$12,2,TRUE)</f>
        <v>8</v>
      </c>
      <c r="P203" s="497">
        <f t="shared" si="43"/>
        <v>9.6</v>
      </c>
      <c r="Q203" s="431">
        <f t="shared" si="41"/>
        <v>0</v>
      </c>
      <c r="R203" s="432" t="str">
        <f t="shared" si="39"/>
        <v>Xuất sắc</v>
      </c>
      <c r="S203" s="252" t="s">
        <v>539</v>
      </c>
      <c r="T203" s="252" t="s">
        <v>1144</v>
      </c>
      <c r="U203" s="259">
        <f>VLOOKUP(T203,Sheet1!$B$2:$C$12,2,TRUE)</f>
        <v>8</v>
      </c>
      <c r="V203" s="181" t="str">
        <f>IFERROR(VLOOKUP($D203,'[1]Chi tiet'!$D$7:$L$389,8,0),0)</f>
        <v>A4</v>
      </c>
      <c r="W203" s="259">
        <f>VLOOKUP(V203,Sheet1!$B$2:$C$12,2,TRUE)</f>
        <v>7</v>
      </c>
      <c r="X203" s="181" t="str">
        <f>IFERROR(VLOOKUP($D203,'[2]Gui chi Quynh'!D$7:K$393,7,0),0)</f>
        <v>A3</v>
      </c>
      <c r="Y203" s="259">
        <f>VLOOKUP(X203,Sheet1!$B$2:$C$12,2,TRUE)</f>
        <v>8</v>
      </c>
      <c r="Z203" s="181" t="str">
        <f>IFERROR(VLOOKUP($D203,'[3]Chi tiet'!$D$7:$L$397,8,0),0)</f>
        <v>A4</v>
      </c>
      <c r="AA203" s="259">
        <f>VLOOKUP(Z203,Sheet1!$B$2:$C$12,2,TRUE)</f>
        <v>7</v>
      </c>
      <c r="AB203" s="181"/>
      <c r="AC203" s="259" t="e">
        <f>VLOOKUP(AB203,Sheet1!$B$2:$C$12,2,TRUE)</f>
        <v>#N/A</v>
      </c>
      <c r="AD203" s="442">
        <f t="shared" si="44"/>
        <v>7.5</v>
      </c>
      <c r="AE203" s="443">
        <f t="shared" si="36"/>
        <v>0</v>
      </c>
      <c r="AF203" s="444" t="str">
        <f t="shared" si="37"/>
        <v>Tốt</v>
      </c>
      <c r="AG203" s="453">
        <f t="shared" si="45"/>
        <v>8.5500000000000007</v>
      </c>
      <c r="AH203" s="453">
        <f t="shared" si="42"/>
        <v>0</v>
      </c>
      <c r="AI203" s="453" t="str">
        <f t="shared" si="46"/>
        <v>Xuất sắc</v>
      </c>
      <c r="AJ203" s="453" t="str">
        <f t="shared" si="40"/>
        <v>Đạt LĐTT</v>
      </c>
      <c r="AK203" s="181"/>
      <c r="AL203" s="181"/>
      <c r="AM203" s="67">
        <f>VLOOKUP($C203,'[4]Tong hop ket qua'!$D$17:$G$187,4,0)</f>
        <v>77.5</v>
      </c>
      <c r="AN203" s="181" t="str">
        <f>IFERROR(VLOOKUP($D203,'[5]BIEN BAN'!$D$8:$AJ$343,33,0),0)</f>
        <v>HTXS NV</v>
      </c>
      <c r="AO203" s="297"/>
      <c r="AP203" s="297"/>
    </row>
    <row r="204" spans="1:42" s="226" customFormat="1" x14ac:dyDescent="0.25">
      <c r="A204" s="344">
        <f t="shared" si="38"/>
        <v>196</v>
      </c>
      <c r="B204" s="344" t="s">
        <v>580</v>
      </c>
      <c r="C204" s="230" t="s">
        <v>313</v>
      </c>
      <c r="D204" s="259" t="s">
        <v>1347</v>
      </c>
      <c r="E204" s="259"/>
      <c r="F204" s="181" t="s">
        <v>539</v>
      </c>
      <c r="G204" s="181">
        <v>10</v>
      </c>
      <c r="H204" s="181" t="s">
        <v>539</v>
      </c>
      <c r="I204" s="181">
        <v>10</v>
      </c>
      <c r="J204" s="181" t="s">
        <v>539</v>
      </c>
      <c r="K204" s="181">
        <v>10</v>
      </c>
      <c r="L204" s="181" t="s">
        <v>539</v>
      </c>
      <c r="M204" s="181">
        <v>10</v>
      </c>
      <c r="N204" s="181" t="s">
        <v>1144</v>
      </c>
      <c r="O204" s="259">
        <f>VLOOKUP(N204,Sheet1!$B$2:$C$12,2,TRUE)</f>
        <v>8</v>
      </c>
      <c r="P204" s="497">
        <f t="shared" si="43"/>
        <v>9.6</v>
      </c>
      <c r="Q204" s="431">
        <f t="shared" si="41"/>
        <v>0</v>
      </c>
      <c r="R204" s="432" t="str">
        <f t="shared" si="39"/>
        <v>Xuất sắc</v>
      </c>
      <c r="S204" s="252" t="s">
        <v>539</v>
      </c>
      <c r="T204" s="252" t="s">
        <v>1144</v>
      </c>
      <c r="U204" s="259">
        <f>VLOOKUP(T204,Sheet1!$B$2:$C$12,2,TRUE)</f>
        <v>8</v>
      </c>
      <c r="V204" s="181" t="str">
        <f>IFERROR(VLOOKUP($D204,'[1]Chi tiet'!$D$7:$L$389,8,0),0)</f>
        <v>A3</v>
      </c>
      <c r="W204" s="259">
        <f>VLOOKUP(V204,Sheet1!$B$2:$C$12,2,TRUE)</f>
        <v>8</v>
      </c>
      <c r="X204" s="181" t="str">
        <f>IFERROR(VLOOKUP($D204,'[2]Gui chi Quynh'!D$7:K$393,7,0),0)</f>
        <v>A2</v>
      </c>
      <c r="Y204" s="259">
        <f>VLOOKUP(X204,Sheet1!$B$2:$C$12,2,TRUE)</f>
        <v>9</v>
      </c>
      <c r="Z204" s="181" t="str">
        <f>IFERROR(VLOOKUP($D204,'[3]Chi tiet'!$D$7:$L$397,8,0),0)</f>
        <v>A3</v>
      </c>
      <c r="AA204" s="259">
        <f>VLOOKUP(Z204,Sheet1!$B$2:$C$12,2,TRUE)</f>
        <v>8</v>
      </c>
      <c r="AB204" s="181"/>
      <c r="AC204" s="259" t="e">
        <f>VLOOKUP(AB204,Sheet1!$B$2:$C$12,2,TRUE)</f>
        <v>#N/A</v>
      </c>
      <c r="AD204" s="442">
        <f t="shared" si="44"/>
        <v>8.25</v>
      </c>
      <c r="AE204" s="443">
        <f t="shared" ref="AE204:AE268" si="47">COUNTIF(S204:AB204,"C*")*1+COUNTIF(S204:AB204,"D")*2+COUNTIF(S204:AB204,"E")*3</f>
        <v>0</v>
      </c>
      <c r="AF204" s="444" t="str">
        <f t="shared" ref="AF204:AF268" si="48">IF(AE204&gt;=3,"Không hoàn thành",IF(AND($AD204&gt;=8,$AD204&lt;=10,AE204=0),"Xuất sắc",IF(AND($AD204&gt;=8,$AD204&lt;=10,AE204=1),"Tốt",IF(AND($AD204&gt;=8,$AD204&lt;=10,AE204=2),"Hoàn thành",IF(AND($AD204&gt;6,$AD204&lt;8,AE204&lt;=1),"Tốt",IF(AND($AD204&gt;6,$AD204&lt;8,AE204=2),"Hoàn thành",IF(AND($AD204&gt;=5,$AD204&lt;=6,AE204&lt;=2),"Hoàn thành",IF(AND($AD204&lt;5,AE204&gt;3),"Không hoàn thành",""))))))))</f>
        <v>Xuất sắc</v>
      </c>
      <c r="AG204" s="453">
        <f t="shared" si="45"/>
        <v>8.93</v>
      </c>
      <c r="AH204" s="453">
        <f t="shared" si="42"/>
        <v>0</v>
      </c>
      <c r="AI204" s="453" t="str">
        <f t="shared" si="46"/>
        <v>Xuất sắc</v>
      </c>
      <c r="AJ204" s="453" t="str">
        <f t="shared" si="40"/>
        <v>Đạt LĐTT</v>
      </c>
      <c r="AK204" s="181"/>
      <c r="AL204" s="181"/>
      <c r="AM204" s="67">
        <f>VLOOKUP($C204,'[4]Tong hop ket qua'!$D$17:$G$187,4,0)</f>
        <v>82.5</v>
      </c>
      <c r="AN204" s="181" t="str">
        <f>IFERROR(VLOOKUP($D204,'[5]BIEN BAN'!$D$8:$AJ$343,33,0),0)</f>
        <v>HTXS NV</v>
      </c>
      <c r="AO204" s="297"/>
      <c r="AP204" s="297"/>
    </row>
    <row r="205" spans="1:42" s="226" customFormat="1" x14ac:dyDescent="0.25">
      <c r="A205" s="344">
        <f t="shared" ref="A205:A268" si="49">A204+1</f>
        <v>197</v>
      </c>
      <c r="B205" s="344" t="s">
        <v>581</v>
      </c>
      <c r="C205" s="230" t="s">
        <v>309</v>
      </c>
      <c r="D205" s="259" t="s">
        <v>1348</v>
      </c>
      <c r="E205" s="259"/>
      <c r="F205" s="181" t="s">
        <v>539</v>
      </c>
      <c r="G205" s="181">
        <v>10</v>
      </c>
      <c r="H205" s="181" t="s">
        <v>539</v>
      </c>
      <c r="I205" s="181">
        <v>10</v>
      </c>
      <c r="J205" s="181" t="s">
        <v>539</v>
      </c>
      <c r="K205" s="181">
        <v>10</v>
      </c>
      <c r="L205" s="181" t="s">
        <v>539</v>
      </c>
      <c r="M205" s="181">
        <v>10</v>
      </c>
      <c r="N205" s="181" t="s">
        <v>1144</v>
      </c>
      <c r="O205" s="259">
        <f>VLOOKUP(N205,Sheet1!$B$2:$C$12,2,TRUE)</f>
        <v>8</v>
      </c>
      <c r="P205" s="497">
        <f t="shared" si="43"/>
        <v>9.6</v>
      </c>
      <c r="Q205" s="431">
        <f t="shared" si="41"/>
        <v>0</v>
      </c>
      <c r="R205" s="432" t="str">
        <f t="shared" si="39"/>
        <v>Xuất sắc</v>
      </c>
      <c r="S205" s="252" t="s">
        <v>539</v>
      </c>
      <c r="T205" s="252" t="s">
        <v>1144</v>
      </c>
      <c r="U205" s="259">
        <f>VLOOKUP(T205,Sheet1!$B$2:$C$12,2,TRUE)</f>
        <v>8</v>
      </c>
      <c r="V205" s="181" t="str">
        <f>IFERROR(VLOOKUP($D205,'[1]Chi tiet'!$D$7:$L$389,8,0),0)</f>
        <v>A3</v>
      </c>
      <c r="W205" s="259">
        <f>VLOOKUP(V205,Sheet1!$B$2:$C$12,2,TRUE)</f>
        <v>8</v>
      </c>
      <c r="X205" s="181" t="str">
        <f>IFERROR(VLOOKUP($D205,'[2]Gui chi Quynh'!D$7:K$393,7,0),0)</f>
        <v>A2</v>
      </c>
      <c r="Y205" s="259">
        <f>VLOOKUP(X205,Sheet1!$B$2:$C$12,2,TRUE)</f>
        <v>9</v>
      </c>
      <c r="Z205" s="181" t="str">
        <f>IFERROR(VLOOKUP($D205,'[3]Chi tiet'!$D$7:$L$397,8,0),0)</f>
        <v>A4</v>
      </c>
      <c r="AA205" s="259">
        <f>VLOOKUP(Z205,Sheet1!$B$2:$C$12,2,TRUE)</f>
        <v>7</v>
      </c>
      <c r="AB205" s="181"/>
      <c r="AC205" s="259" t="e">
        <f>VLOOKUP(AB205,Sheet1!$B$2:$C$12,2,TRUE)</f>
        <v>#N/A</v>
      </c>
      <c r="AD205" s="442">
        <f t="shared" si="44"/>
        <v>8</v>
      </c>
      <c r="AE205" s="443">
        <f t="shared" si="47"/>
        <v>0</v>
      </c>
      <c r="AF205" s="444" t="str">
        <f t="shared" si="48"/>
        <v>Xuất sắc</v>
      </c>
      <c r="AG205" s="453">
        <f t="shared" si="45"/>
        <v>8.8000000000000007</v>
      </c>
      <c r="AH205" s="453">
        <f t="shared" si="42"/>
        <v>0</v>
      </c>
      <c r="AI205" s="453" t="str">
        <f t="shared" si="46"/>
        <v>Xuất sắc</v>
      </c>
      <c r="AJ205" s="453" t="str">
        <f t="shared" si="40"/>
        <v>Đạt LĐTT</v>
      </c>
      <c r="AK205" s="181"/>
      <c r="AL205" s="181"/>
      <c r="AM205" s="67">
        <f>VLOOKUP($C205,'[4]Tong hop ket qua'!$D$17:$G$187,4,0)</f>
        <v>78</v>
      </c>
      <c r="AN205" s="181" t="str">
        <f>IFERROR(VLOOKUP($D205,'[5]BIEN BAN'!$D$8:$AJ$343,33,0),0)</f>
        <v>HTXS NV</v>
      </c>
      <c r="AO205" s="297"/>
      <c r="AP205" s="297"/>
    </row>
    <row r="206" spans="1:42" s="226" customFormat="1" x14ac:dyDescent="0.25">
      <c r="A206" s="344">
        <f t="shared" si="49"/>
        <v>198</v>
      </c>
      <c r="B206" s="344" t="s">
        <v>582</v>
      </c>
      <c r="C206" s="33" t="s">
        <v>265</v>
      </c>
      <c r="D206" s="259" t="s">
        <v>1349</v>
      </c>
      <c r="E206" s="181"/>
      <c r="F206" s="181" t="s">
        <v>539</v>
      </c>
      <c r="G206" s="181">
        <v>10</v>
      </c>
      <c r="H206" s="181" t="s">
        <v>539</v>
      </c>
      <c r="I206" s="181">
        <v>10</v>
      </c>
      <c r="J206" s="181" t="s">
        <v>539</v>
      </c>
      <c r="K206" s="181">
        <v>10</v>
      </c>
      <c r="L206" s="181" t="s">
        <v>539</v>
      </c>
      <c r="M206" s="181">
        <v>10</v>
      </c>
      <c r="N206" s="181" t="s">
        <v>1144</v>
      </c>
      <c r="O206" s="259">
        <f>VLOOKUP(N206,Sheet1!$B$2:$C$12,2,TRUE)</f>
        <v>8</v>
      </c>
      <c r="P206" s="497">
        <f t="shared" si="43"/>
        <v>9.6</v>
      </c>
      <c r="Q206" s="431">
        <f t="shared" si="41"/>
        <v>0</v>
      </c>
      <c r="R206" s="432" t="str">
        <f t="shared" si="39"/>
        <v>Xuất sắc</v>
      </c>
      <c r="S206" s="252" t="s">
        <v>539</v>
      </c>
      <c r="T206" s="252" t="s">
        <v>1144</v>
      </c>
      <c r="U206" s="259">
        <f>VLOOKUP(T206,Sheet1!$B$2:$C$12,2,TRUE)</f>
        <v>8</v>
      </c>
      <c r="V206" s="181" t="str">
        <f>IFERROR(VLOOKUP($D206,'[1]Chi tiet'!$D$7:$L$389,8,0),0)</f>
        <v>A3</v>
      </c>
      <c r="W206" s="259">
        <f>VLOOKUP(V206,Sheet1!$B$2:$C$12,2,TRUE)</f>
        <v>8</v>
      </c>
      <c r="X206" s="181" t="str">
        <f>IFERROR(VLOOKUP($D206,'[2]Gui chi Quynh'!D$7:K$393,7,0),0)</f>
        <v>A2</v>
      </c>
      <c r="Y206" s="259">
        <f>VLOOKUP(X206,Sheet1!$B$2:$C$12,2,TRUE)</f>
        <v>9</v>
      </c>
      <c r="Z206" s="181" t="str">
        <f>IFERROR(VLOOKUP($D206,'[3]Chi tiet'!$D$7:$L$397,8,0),0)</f>
        <v>A4</v>
      </c>
      <c r="AA206" s="259">
        <f>VLOOKUP(Z206,Sheet1!$B$2:$C$12,2,TRUE)</f>
        <v>7</v>
      </c>
      <c r="AB206" s="181"/>
      <c r="AC206" s="259" t="e">
        <f>VLOOKUP(AB206,Sheet1!$B$2:$C$12,2,TRUE)</f>
        <v>#N/A</v>
      </c>
      <c r="AD206" s="442">
        <f t="shared" si="44"/>
        <v>8</v>
      </c>
      <c r="AE206" s="443">
        <f t="shared" si="47"/>
        <v>0</v>
      </c>
      <c r="AF206" s="444" t="str">
        <f t="shared" si="48"/>
        <v>Xuất sắc</v>
      </c>
      <c r="AG206" s="453">
        <f t="shared" si="45"/>
        <v>8.8000000000000007</v>
      </c>
      <c r="AH206" s="453">
        <f t="shared" si="42"/>
        <v>0</v>
      </c>
      <c r="AI206" s="453" t="str">
        <f t="shared" si="46"/>
        <v>Xuất sắc</v>
      </c>
      <c r="AJ206" s="453" t="str">
        <f t="shared" si="40"/>
        <v>Đạt LĐTT</v>
      </c>
      <c r="AK206" s="181"/>
      <c r="AL206" s="181"/>
      <c r="AM206" s="67">
        <f>VLOOKUP($C206,'[4]Tong hop ket qua'!$D$17:$G$187,4,0)</f>
        <v>72</v>
      </c>
      <c r="AN206" s="181" t="str">
        <f>IFERROR(VLOOKUP($D206,'[5]BIEN BAN'!$D$8:$AJ$343,33,0),0)</f>
        <v>HTXS NV</v>
      </c>
      <c r="AO206" s="297"/>
      <c r="AP206" s="297"/>
    </row>
    <row r="207" spans="1:42" s="226" customFormat="1" x14ac:dyDescent="0.25">
      <c r="A207" s="344">
        <f t="shared" si="49"/>
        <v>199</v>
      </c>
      <c r="B207" s="344" t="s">
        <v>583</v>
      </c>
      <c r="C207" s="230" t="s">
        <v>306</v>
      </c>
      <c r="D207" s="259" t="s">
        <v>1350</v>
      </c>
      <c r="E207" s="259"/>
      <c r="F207" s="181" t="s">
        <v>539</v>
      </c>
      <c r="G207" s="181">
        <v>10</v>
      </c>
      <c r="H207" s="181" t="s">
        <v>539</v>
      </c>
      <c r="I207" s="181">
        <v>10</v>
      </c>
      <c r="J207" s="181" t="s">
        <v>539</v>
      </c>
      <c r="K207" s="181">
        <v>10</v>
      </c>
      <c r="L207" s="181" t="s">
        <v>539</v>
      </c>
      <c r="M207" s="181">
        <v>10</v>
      </c>
      <c r="N207" s="181" t="s">
        <v>1144</v>
      </c>
      <c r="O207" s="259">
        <f>VLOOKUP(N207,Sheet1!$B$2:$C$12,2,TRUE)</f>
        <v>8</v>
      </c>
      <c r="P207" s="497">
        <f t="shared" si="43"/>
        <v>9.6</v>
      </c>
      <c r="Q207" s="431">
        <f t="shared" si="41"/>
        <v>0</v>
      </c>
      <c r="R207" s="432" t="str">
        <f t="shared" si="39"/>
        <v>Xuất sắc</v>
      </c>
      <c r="S207" s="252" t="s">
        <v>539</v>
      </c>
      <c r="T207" s="252" t="s">
        <v>1144</v>
      </c>
      <c r="U207" s="259">
        <f>VLOOKUP(T207,Sheet1!$B$2:$C$12,2,TRUE)</f>
        <v>8</v>
      </c>
      <c r="V207" s="181" t="str">
        <f>IFERROR(VLOOKUP($D207,'[1]Chi tiet'!$D$7:$L$389,8,0),0)</f>
        <v>A3</v>
      </c>
      <c r="W207" s="259">
        <f>VLOOKUP(V207,Sheet1!$B$2:$C$12,2,TRUE)</f>
        <v>8</v>
      </c>
      <c r="X207" s="181" t="str">
        <f>IFERROR(VLOOKUP($D207,'[2]Gui chi Quynh'!D$7:K$393,7,0),0)</f>
        <v>A2</v>
      </c>
      <c r="Y207" s="259">
        <f>VLOOKUP(X207,Sheet1!$B$2:$C$12,2,TRUE)</f>
        <v>9</v>
      </c>
      <c r="Z207" s="181" t="str">
        <f>IFERROR(VLOOKUP($D207,'[3]Chi tiet'!$D$7:$L$397,8,0),0)</f>
        <v>A3</v>
      </c>
      <c r="AA207" s="259">
        <f>VLOOKUP(Z207,Sheet1!$B$2:$C$12,2,TRUE)</f>
        <v>8</v>
      </c>
      <c r="AB207" s="181"/>
      <c r="AC207" s="259" t="e">
        <f>VLOOKUP(AB207,Sheet1!$B$2:$C$12,2,TRUE)</f>
        <v>#N/A</v>
      </c>
      <c r="AD207" s="442">
        <f t="shared" si="44"/>
        <v>8.25</v>
      </c>
      <c r="AE207" s="443">
        <f t="shared" si="47"/>
        <v>0</v>
      </c>
      <c r="AF207" s="444" t="str">
        <f t="shared" si="48"/>
        <v>Xuất sắc</v>
      </c>
      <c r="AG207" s="453">
        <f t="shared" si="45"/>
        <v>8.93</v>
      </c>
      <c r="AH207" s="453">
        <f t="shared" si="42"/>
        <v>0</v>
      </c>
      <c r="AI207" s="453" t="str">
        <f t="shared" si="46"/>
        <v>Xuất sắc</v>
      </c>
      <c r="AJ207" s="453" t="str">
        <f t="shared" si="40"/>
        <v>Đạt LĐTT</v>
      </c>
      <c r="AK207" s="181"/>
      <c r="AL207" s="181"/>
      <c r="AM207" s="67">
        <f>VLOOKUP($C207,'[4]Tong hop ket qua'!$D$17:$G$187,4,0)</f>
        <v>81</v>
      </c>
      <c r="AN207" s="181" t="str">
        <f>IFERROR(VLOOKUP($D207,'[5]BIEN BAN'!$D$8:$AJ$343,33,0),0)</f>
        <v>HTXS NV</v>
      </c>
      <c r="AO207" s="297"/>
      <c r="AP207" s="297"/>
    </row>
    <row r="208" spans="1:42" s="226" customFormat="1" x14ac:dyDescent="0.25">
      <c r="A208" s="344">
        <f t="shared" si="49"/>
        <v>200</v>
      </c>
      <c r="B208" s="344" t="s">
        <v>51</v>
      </c>
      <c r="C208" s="230" t="s">
        <v>133</v>
      </c>
      <c r="D208" s="259" t="s">
        <v>1351</v>
      </c>
      <c r="E208" s="259"/>
      <c r="F208" s="181" t="s">
        <v>539</v>
      </c>
      <c r="G208" s="181">
        <v>10</v>
      </c>
      <c r="H208" s="181" t="s">
        <v>539</v>
      </c>
      <c r="I208" s="181">
        <v>10</v>
      </c>
      <c r="J208" s="181" t="s">
        <v>539</v>
      </c>
      <c r="K208" s="181">
        <v>10</v>
      </c>
      <c r="L208" s="181" t="s">
        <v>539</v>
      </c>
      <c r="M208" s="181">
        <v>10</v>
      </c>
      <c r="N208" s="181" t="s">
        <v>1145</v>
      </c>
      <c r="O208" s="259">
        <f>VLOOKUP(N208,Sheet1!$B$2:$C$12,2,TRUE)</f>
        <v>7</v>
      </c>
      <c r="P208" s="497">
        <f t="shared" si="43"/>
        <v>9.4</v>
      </c>
      <c r="Q208" s="431">
        <f t="shared" si="41"/>
        <v>0</v>
      </c>
      <c r="R208" s="432" t="str">
        <f t="shared" si="39"/>
        <v>Xuất sắc</v>
      </c>
      <c r="S208" s="252" t="s">
        <v>539</v>
      </c>
      <c r="T208" s="252" t="s">
        <v>1145</v>
      </c>
      <c r="U208" s="259">
        <f>VLOOKUP(T208,Sheet1!$B$2:$C$12,2,TRUE)</f>
        <v>7</v>
      </c>
      <c r="V208" s="181" t="str">
        <f>IFERROR(VLOOKUP($D208,'[1]Chi tiet'!$D$7:$L$389,8,0),0)</f>
        <v>A4</v>
      </c>
      <c r="W208" s="259">
        <f>VLOOKUP(V208,Sheet1!$B$2:$C$12,2,TRUE)</f>
        <v>7</v>
      </c>
      <c r="X208" s="181" t="str">
        <f>IFERROR(VLOOKUP($D208,'[2]Gui chi Quynh'!D$7:K$393,7,0),0)</f>
        <v>A4</v>
      </c>
      <c r="Y208" s="259">
        <f>VLOOKUP(X208,Sheet1!$B$2:$C$12,2,TRUE)</f>
        <v>7</v>
      </c>
      <c r="Z208" s="181" t="str">
        <f>IFERROR(VLOOKUP($D208,'[3]Chi tiet'!$D$7:$L$397,8,0),0)</f>
        <v>A4</v>
      </c>
      <c r="AA208" s="259">
        <f>VLOOKUP(Z208,Sheet1!$B$2:$C$12,2,TRUE)</f>
        <v>7</v>
      </c>
      <c r="AB208" s="181"/>
      <c r="AC208" s="259" t="e">
        <f>VLOOKUP(AB208,Sheet1!$B$2:$C$12,2,TRUE)</f>
        <v>#N/A</v>
      </c>
      <c r="AD208" s="442">
        <f t="shared" si="44"/>
        <v>7</v>
      </c>
      <c r="AE208" s="443">
        <f t="shared" si="47"/>
        <v>0</v>
      </c>
      <c r="AF208" s="444" t="str">
        <f t="shared" si="48"/>
        <v>Tốt</v>
      </c>
      <c r="AG208" s="453">
        <f t="shared" si="45"/>
        <v>8.1999999999999993</v>
      </c>
      <c r="AH208" s="453">
        <f t="shared" si="42"/>
        <v>0</v>
      </c>
      <c r="AI208" s="453" t="str">
        <f t="shared" si="46"/>
        <v>Xuất sắc</v>
      </c>
      <c r="AJ208" s="453" t="str">
        <f t="shared" si="40"/>
        <v>Đạt LĐTT</v>
      </c>
      <c r="AK208" s="181"/>
      <c r="AL208" s="181"/>
      <c r="AM208" s="67">
        <f>VLOOKUP($C208,'[4]Tong hop ket qua'!$D$17:$G$187,4,0)</f>
        <v>79.5</v>
      </c>
      <c r="AN208" s="181" t="str">
        <f>IFERROR(VLOOKUP($D208,'[5]BIEN BAN'!$D$8:$AJ$343,33,0),0)</f>
        <v>HTXS NV</v>
      </c>
      <c r="AO208" s="297"/>
      <c r="AP208" s="297"/>
    </row>
    <row r="209" spans="1:42" s="226" customFormat="1" ht="31.5" x14ac:dyDescent="0.25">
      <c r="A209" s="344">
        <f t="shared" si="49"/>
        <v>201</v>
      </c>
      <c r="B209" s="344" t="s">
        <v>53</v>
      </c>
      <c r="C209" s="230" t="s">
        <v>1067</v>
      </c>
      <c r="D209" s="259" t="s">
        <v>1352</v>
      </c>
      <c r="E209" s="259"/>
      <c r="F209" s="181" t="s">
        <v>539</v>
      </c>
      <c r="G209" s="181">
        <v>10</v>
      </c>
      <c r="H209" s="181" t="s">
        <v>539</v>
      </c>
      <c r="I209" s="181">
        <v>10</v>
      </c>
      <c r="J209" s="181" t="s">
        <v>539</v>
      </c>
      <c r="K209" s="181">
        <v>10</v>
      </c>
      <c r="L209" s="181" t="s">
        <v>539</v>
      </c>
      <c r="M209" s="181">
        <v>10</v>
      </c>
      <c r="N209" s="181" t="s">
        <v>1145</v>
      </c>
      <c r="O209" s="259">
        <f>VLOOKUP(N209,Sheet1!$B$2:$C$12,2,TRUE)</f>
        <v>7</v>
      </c>
      <c r="P209" s="497">
        <f t="shared" si="43"/>
        <v>9.4</v>
      </c>
      <c r="Q209" s="431">
        <f t="shared" si="41"/>
        <v>0</v>
      </c>
      <c r="R209" s="432" t="str">
        <f t="shared" si="39"/>
        <v>Xuất sắc</v>
      </c>
      <c r="S209" s="252" t="s">
        <v>539</v>
      </c>
      <c r="T209" s="252" t="s">
        <v>1145</v>
      </c>
      <c r="U209" s="259">
        <f>VLOOKUP(T209,Sheet1!$B$2:$C$12,2,TRUE)</f>
        <v>7</v>
      </c>
      <c r="V209" s="181" t="str">
        <f>IFERROR(VLOOKUP($D209,'[1]Chi tiet'!$D$7:$L$389,8,0),0)</f>
        <v>A4</v>
      </c>
      <c r="W209" s="259">
        <f>VLOOKUP(V209,Sheet1!$B$2:$C$12,2,TRUE)</f>
        <v>7</v>
      </c>
      <c r="X209" s="181" t="str">
        <f>IFERROR(VLOOKUP($D209,'[2]Gui chi Quynh'!D$7:K$393,7,0),0)</f>
        <v>A4</v>
      </c>
      <c r="Y209" s="259">
        <f>VLOOKUP(X209,Sheet1!$B$2:$C$12,2,TRUE)</f>
        <v>7</v>
      </c>
      <c r="Z209" s="181" t="str">
        <f>IFERROR(VLOOKUP($D209,'[3]Chi tiet'!$D$7:$L$397,8,0),0)</f>
        <v>A4</v>
      </c>
      <c r="AA209" s="259">
        <f>VLOOKUP(Z209,Sheet1!$B$2:$C$12,2,TRUE)</f>
        <v>7</v>
      </c>
      <c r="AB209" s="181"/>
      <c r="AC209" s="259" t="e">
        <f>VLOOKUP(AB209,Sheet1!$B$2:$C$12,2,TRUE)</f>
        <v>#N/A</v>
      </c>
      <c r="AD209" s="442">
        <f t="shared" si="44"/>
        <v>7</v>
      </c>
      <c r="AE209" s="443">
        <f t="shared" si="47"/>
        <v>0</v>
      </c>
      <c r="AF209" s="444" t="str">
        <f t="shared" si="48"/>
        <v>Tốt</v>
      </c>
      <c r="AG209" s="453">
        <f t="shared" si="45"/>
        <v>8.1999999999999993</v>
      </c>
      <c r="AH209" s="453">
        <f t="shared" si="42"/>
        <v>0</v>
      </c>
      <c r="AI209" s="453" t="str">
        <f t="shared" si="46"/>
        <v>Xuất sắc</v>
      </c>
      <c r="AJ209" s="453" t="str">
        <f t="shared" si="40"/>
        <v>Đạt LĐTT</v>
      </c>
      <c r="AK209" s="181"/>
      <c r="AL209" s="181"/>
      <c r="AM209" s="67"/>
      <c r="AN209" s="181" t="str">
        <f>IFERROR(VLOOKUP($D209,'[5]BIEN BAN'!$D$8:$AJ$343,33,0),0)</f>
        <v>HTXS NV</v>
      </c>
      <c r="AO209" s="297"/>
      <c r="AP209" s="297"/>
    </row>
    <row r="210" spans="1:42" s="226" customFormat="1" x14ac:dyDescent="0.25">
      <c r="A210" s="344">
        <f t="shared" si="49"/>
        <v>202</v>
      </c>
      <c r="B210" s="344" t="s">
        <v>55</v>
      </c>
      <c r="C210" s="230" t="s">
        <v>303</v>
      </c>
      <c r="D210" s="259" t="s">
        <v>1353</v>
      </c>
      <c r="E210" s="259"/>
      <c r="F210" s="181" t="s">
        <v>539</v>
      </c>
      <c r="G210" s="181">
        <v>10</v>
      </c>
      <c r="H210" s="181" t="s">
        <v>539</v>
      </c>
      <c r="I210" s="181">
        <v>10</v>
      </c>
      <c r="J210" s="181" t="s">
        <v>539</v>
      </c>
      <c r="K210" s="181">
        <v>10</v>
      </c>
      <c r="L210" s="181" t="s">
        <v>539</v>
      </c>
      <c r="M210" s="181">
        <v>10</v>
      </c>
      <c r="N210" s="181" t="s">
        <v>1144</v>
      </c>
      <c r="O210" s="259">
        <f>VLOOKUP(N210,Sheet1!$B$2:$C$12,2,TRUE)</f>
        <v>8</v>
      </c>
      <c r="P210" s="497">
        <f t="shared" si="43"/>
        <v>9.6</v>
      </c>
      <c r="Q210" s="431">
        <f t="shared" si="41"/>
        <v>0</v>
      </c>
      <c r="R210" s="432" t="str">
        <f t="shared" si="39"/>
        <v>Xuất sắc</v>
      </c>
      <c r="S210" s="252" t="s">
        <v>539</v>
      </c>
      <c r="T210" s="252" t="s">
        <v>1145</v>
      </c>
      <c r="U210" s="259">
        <f>VLOOKUP(T210,Sheet1!$B$2:$C$12,2,TRUE)</f>
        <v>7</v>
      </c>
      <c r="V210" s="181" t="str">
        <f>IFERROR(VLOOKUP($D210,'[1]Chi tiet'!$D$7:$L$389,8,0),0)</f>
        <v>A4</v>
      </c>
      <c r="W210" s="259">
        <f>VLOOKUP(V210,Sheet1!$B$2:$C$12,2,TRUE)</f>
        <v>7</v>
      </c>
      <c r="X210" s="181" t="str">
        <f>IFERROR(VLOOKUP($D210,'[2]Gui chi Quynh'!D$7:K$393,7,0),0)</f>
        <v>A4</v>
      </c>
      <c r="Y210" s="259">
        <f>VLOOKUP(X210,Sheet1!$B$2:$C$12,2,TRUE)</f>
        <v>7</v>
      </c>
      <c r="Z210" s="181" t="str">
        <f>IFERROR(VLOOKUP($D210,'[3]Chi tiet'!$D$7:$L$397,8,0),0)</f>
        <v>A4</v>
      </c>
      <c r="AA210" s="259">
        <f>VLOOKUP(Z210,Sheet1!$B$2:$C$12,2,TRUE)</f>
        <v>7</v>
      </c>
      <c r="AB210" s="181"/>
      <c r="AC210" s="259" t="e">
        <f>VLOOKUP(AB210,Sheet1!$B$2:$C$12,2,TRUE)</f>
        <v>#N/A</v>
      </c>
      <c r="AD210" s="442">
        <f t="shared" si="44"/>
        <v>7</v>
      </c>
      <c r="AE210" s="443">
        <f t="shared" si="47"/>
        <v>0</v>
      </c>
      <c r="AF210" s="444" t="str">
        <f t="shared" si="48"/>
        <v>Tốt</v>
      </c>
      <c r="AG210" s="453">
        <f t="shared" si="45"/>
        <v>8.3000000000000007</v>
      </c>
      <c r="AH210" s="453">
        <f t="shared" si="42"/>
        <v>0</v>
      </c>
      <c r="AI210" s="453" t="str">
        <f t="shared" si="46"/>
        <v>Xuất sắc</v>
      </c>
      <c r="AJ210" s="453" t="str">
        <f t="shared" si="40"/>
        <v>Đạt LĐTT</v>
      </c>
      <c r="AK210" s="181"/>
      <c r="AL210" s="181"/>
      <c r="AM210" s="67"/>
      <c r="AN210" s="181" t="str">
        <f>IFERROR(VLOOKUP($D210,'[5]BIEN BAN'!$D$8:$AJ$343,33,0),0)</f>
        <v>HTXS NV</v>
      </c>
      <c r="AO210" s="297"/>
      <c r="AP210" s="297"/>
    </row>
    <row r="211" spans="1:42" s="226" customFormat="1" x14ac:dyDescent="0.25">
      <c r="A211" s="344">
        <f t="shared" si="49"/>
        <v>203</v>
      </c>
      <c r="B211" s="344" t="s">
        <v>57</v>
      </c>
      <c r="C211" s="230" t="s">
        <v>304</v>
      </c>
      <c r="D211" s="259" t="s">
        <v>1354</v>
      </c>
      <c r="E211" s="259"/>
      <c r="F211" s="181" t="s">
        <v>539</v>
      </c>
      <c r="G211" s="181">
        <v>10</v>
      </c>
      <c r="H211" s="181" t="s">
        <v>539</v>
      </c>
      <c r="I211" s="181">
        <v>10</v>
      </c>
      <c r="J211" s="181" t="s">
        <v>539</v>
      </c>
      <c r="K211" s="181">
        <v>10</v>
      </c>
      <c r="L211" s="181" t="s">
        <v>539</v>
      </c>
      <c r="M211" s="181">
        <v>10</v>
      </c>
      <c r="N211" s="366" t="s">
        <v>1146</v>
      </c>
      <c r="O211" s="259">
        <f>VLOOKUP(N211,Sheet1!$B$2:$C$12,2,TRUE)</f>
        <v>6</v>
      </c>
      <c r="P211" s="497">
        <f t="shared" si="43"/>
        <v>9.1999999999999993</v>
      </c>
      <c r="Q211" s="431">
        <f t="shared" si="41"/>
        <v>0</v>
      </c>
      <c r="R211" s="432" t="str">
        <f t="shared" si="39"/>
        <v>Xuất sắc</v>
      </c>
      <c r="S211" s="252" t="s">
        <v>539</v>
      </c>
      <c r="T211" s="252" t="s">
        <v>1144</v>
      </c>
      <c r="U211" s="259">
        <f>VLOOKUP(T211,Sheet1!$B$2:$C$12,2,TRUE)</f>
        <v>8</v>
      </c>
      <c r="V211" s="181" t="str">
        <f>IFERROR(VLOOKUP($D211,'[1]Chi tiet'!$D$7:$L$389,8,0),0)</f>
        <v>A3</v>
      </c>
      <c r="W211" s="259">
        <f>VLOOKUP(V211,Sheet1!$B$2:$C$12,2,TRUE)</f>
        <v>8</v>
      </c>
      <c r="X211" s="181" t="str">
        <f>IFERROR(VLOOKUP($D211,'[2]Gui chi Quynh'!D$7:K$393,7,0),0)</f>
        <v>A2</v>
      </c>
      <c r="Y211" s="259">
        <f>VLOOKUP(X211,Sheet1!$B$2:$C$12,2,TRUE)</f>
        <v>9</v>
      </c>
      <c r="Z211" s="181" t="str">
        <f>IFERROR(VLOOKUP($D211,'[3]Chi tiet'!$D$7:$L$397,8,0),0)</f>
        <v>A3</v>
      </c>
      <c r="AA211" s="259">
        <f>VLOOKUP(Z211,Sheet1!$B$2:$C$12,2,TRUE)</f>
        <v>8</v>
      </c>
      <c r="AB211" s="181"/>
      <c r="AC211" s="259" t="e">
        <f>VLOOKUP(AB211,Sheet1!$B$2:$C$12,2,TRUE)</f>
        <v>#N/A</v>
      </c>
      <c r="AD211" s="442">
        <f t="shared" si="44"/>
        <v>8.25</v>
      </c>
      <c r="AE211" s="443">
        <f t="shared" si="47"/>
        <v>0</v>
      </c>
      <c r="AF211" s="444" t="str">
        <f t="shared" si="48"/>
        <v>Xuất sắc</v>
      </c>
      <c r="AG211" s="453">
        <f t="shared" si="45"/>
        <v>8.73</v>
      </c>
      <c r="AH211" s="453">
        <f t="shared" si="42"/>
        <v>0</v>
      </c>
      <c r="AI211" s="453" t="str">
        <f t="shared" si="46"/>
        <v>Xuất sắc</v>
      </c>
      <c r="AJ211" s="453" t="str">
        <f t="shared" si="40"/>
        <v>Đạt LĐTT</v>
      </c>
      <c r="AK211" s="181"/>
      <c r="AL211" s="181"/>
      <c r="AM211" s="67">
        <f>VLOOKUP($C211,'[4]Tong hop ket qua'!$D$17:$G$187,4,0)</f>
        <v>81</v>
      </c>
      <c r="AN211" s="181" t="str">
        <f>IFERROR(VLOOKUP($D211,'[5]BIEN BAN'!$D$8:$AJ$343,33,0),0)</f>
        <v>HTT NV</v>
      </c>
      <c r="AO211" s="297"/>
      <c r="AP211" s="297"/>
    </row>
    <row r="212" spans="1:42" s="226" customFormat="1" ht="123.75" customHeight="1" x14ac:dyDescent="0.25">
      <c r="A212" s="344">
        <f t="shared" si="49"/>
        <v>204</v>
      </c>
      <c r="B212" s="344" t="s">
        <v>59</v>
      </c>
      <c r="C212" s="230" t="s">
        <v>305</v>
      </c>
      <c r="D212" s="259" t="s">
        <v>1355</v>
      </c>
      <c r="E212" s="259"/>
      <c r="F212" s="181" t="s">
        <v>539</v>
      </c>
      <c r="G212" s="181">
        <v>10</v>
      </c>
      <c r="H212" s="181" t="s">
        <v>539</v>
      </c>
      <c r="I212" s="181">
        <v>10</v>
      </c>
      <c r="J212" s="181" t="s">
        <v>539</v>
      </c>
      <c r="K212" s="181">
        <v>10</v>
      </c>
      <c r="L212" s="181" t="s">
        <v>539</v>
      </c>
      <c r="M212" s="181">
        <v>10</v>
      </c>
      <c r="N212" s="181" t="s">
        <v>1145</v>
      </c>
      <c r="O212" s="259">
        <f>VLOOKUP(N212,Sheet1!$B$2:$C$12,2,TRUE)</f>
        <v>7</v>
      </c>
      <c r="P212" s="497">
        <f t="shared" si="43"/>
        <v>9.4</v>
      </c>
      <c r="Q212" s="431">
        <f t="shared" si="41"/>
        <v>0</v>
      </c>
      <c r="R212" s="432" t="str">
        <f t="shared" si="39"/>
        <v>Xuất sắc</v>
      </c>
      <c r="S212" s="252" t="s">
        <v>539</v>
      </c>
      <c r="T212" s="252" t="s">
        <v>1145</v>
      </c>
      <c r="U212" s="259">
        <f>VLOOKUP(T212,Sheet1!$B$2:$C$12,2,TRUE)</f>
        <v>7</v>
      </c>
      <c r="V212" s="181" t="str">
        <f>IFERROR(VLOOKUP($D212,'[1]Chi tiet'!$D$7:$L$389,8,0),0)</f>
        <v>A4</v>
      </c>
      <c r="W212" s="259">
        <f>VLOOKUP(V212,Sheet1!$B$2:$C$12,2,TRUE)</f>
        <v>7</v>
      </c>
      <c r="X212" s="181" t="str">
        <f>IFERROR(VLOOKUP($D212,'[2]Gui chi Quynh'!D$7:K$393,7,0),0)</f>
        <v>D</v>
      </c>
      <c r="Y212" s="259">
        <f>VLOOKUP(X212,Sheet1!$B$2:$C$12,2,TRUE)</f>
        <v>1</v>
      </c>
      <c r="Z212" s="181" t="str">
        <f>IFERROR(VLOOKUP($D212,'[3]Chi tiet'!$D$7:$L$397,8,0),0)</f>
        <v>A4</v>
      </c>
      <c r="AA212" s="259">
        <f>VLOOKUP(Z212,Sheet1!$B$2:$C$12,2,TRUE)</f>
        <v>7</v>
      </c>
      <c r="AB212" s="181"/>
      <c r="AC212" s="259" t="e">
        <f>VLOOKUP(AB212,Sheet1!$B$2:$C$12,2,TRUE)</f>
        <v>#N/A</v>
      </c>
      <c r="AD212" s="442">
        <f t="shared" si="44"/>
        <v>5.5</v>
      </c>
      <c r="AE212" s="443">
        <f t="shared" si="47"/>
        <v>2</v>
      </c>
      <c r="AF212" s="444" t="str">
        <f t="shared" si="48"/>
        <v>Hoàn thành</v>
      </c>
      <c r="AG212" s="453">
        <f t="shared" si="45"/>
        <v>7.45</v>
      </c>
      <c r="AH212" s="453">
        <f t="shared" si="42"/>
        <v>1</v>
      </c>
      <c r="AI212" s="453" t="str">
        <f t="shared" si="46"/>
        <v>Tốt</v>
      </c>
      <c r="AJ212" s="432" t="str">
        <f t="shared" si="40"/>
        <v>Không đạt LĐTT</v>
      </c>
      <c r="AK212" s="233"/>
      <c r="AL212" s="181"/>
      <c r="AM212" s="67"/>
      <c r="AN212" s="181" t="str">
        <f>IFERROR(VLOOKUP($D212,'[5]BIEN BAN'!$D$8:$AJ$343,33,0),0)</f>
        <v>HT NV</v>
      </c>
      <c r="AO212" s="297"/>
      <c r="AP212" s="297"/>
    </row>
    <row r="213" spans="1:42" s="226" customFormat="1" x14ac:dyDescent="0.25">
      <c r="A213" s="344">
        <f t="shared" si="49"/>
        <v>205</v>
      </c>
      <c r="B213" s="344" t="s">
        <v>61</v>
      </c>
      <c r="C213" s="230" t="s">
        <v>307</v>
      </c>
      <c r="D213" s="259" t="s">
        <v>1356</v>
      </c>
      <c r="E213" s="259"/>
      <c r="F213" s="181" t="s">
        <v>539</v>
      </c>
      <c r="G213" s="181">
        <v>10</v>
      </c>
      <c r="H213" s="181" t="s">
        <v>539</v>
      </c>
      <c r="I213" s="181">
        <v>10</v>
      </c>
      <c r="J213" s="181" t="s">
        <v>539</v>
      </c>
      <c r="K213" s="181">
        <v>10</v>
      </c>
      <c r="L213" s="181" t="s">
        <v>539</v>
      </c>
      <c r="M213" s="181">
        <v>10</v>
      </c>
      <c r="N213" s="181" t="s">
        <v>1145</v>
      </c>
      <c r="O213" s="259">
        <f>VLOOKUP(N213,Sheet1!$B$2:$C$12,2,TRUE)</f>
        <v>7</v>
      </c>
      <c r="P213" s="497">
        <f t="shared" si="43"/>
        <v>9.4</v>
      </c>
      <c r="Q213" s="431">
        <f t="shared" si="41"/>
        <v>0</v>
      </c>
      <c r="R213" s="432" t="str">
        <f t="shared" si="39"/>
        <v>Xuất sắc</v>
      </c>
      <c r="S213" s="252" t="s">
        <v>539</v>
      </c>
      <c r="T213" s="252" t="s">
        <v>1145</v>
      </c>
      <c r="U213" s="259">
        <f>VLOOKUP(T213,Sheet1!$B$2:$C$12,2,TRUE)</f>
        <v>7</v>
      </c>
      <c r="V213" s="181" t="str">
        <f>IFERROR(VLOOKUP($D213,'[1]Chi tiet'!$D$7:$L$389,8,0),0)</f>
        <v>A4</v>
      </c>
      <c r="W213" s="259">
        <f>VLOOKUP(V213,Sheet1!$B$2:$C$12,2,TRUE)</f>
        <v>7</v>
      </c>
      <c r="X213" s="181" t="str">
        <f>IFERROR(VLOOKUP($D213,'[2]Gui chi Quynh'!D$7:K$393,7,0),0)</f>
        <v>A4</v>
      </c>
      <c r="Y213" s="259">
        <f>VLOOKUP(X213,Sheet1!$B$2:$C$12,2,TRUE)</f>
        <v>7</v>
      </c>
      <c r="Z213" s="181" t="str">
        <f>IFERROR(VLOOKUP($D213,'[3]Chi tiet'!$D$7:$L$397,8,0),0)</f>
        <v>A4</v>
      </c>
      <c r="AA213" s="259">
        <f>VLOOKUP(Z213,Sheet1!$B$2:$C$12,2,TRUE)</f>
        <v>7</v>
      </c>
      <c r="AB213" s="181"/>
      <c r="AC213" s="259" t="e">
        <f>VLOOKUP(AB213,Sheet1!$B$2:$C$12,2,TRUE)</f>
        <v>#N/A</v>
      </c>
      <c r="AD213" s="442">
        <f t="shared" si="44"/>
        <v>7</v>
      </c>
      <c r="AE213" s="443">
        <f t="shared" si="47"/>
        <v>0</v>
      </c>
      <c r="AF213" s="444" t="str">
        <f t="shared" si="48"/>
        <v>Tốt</v>
      </c>
      <c r="AG213" s="453">
        <f t="shared" si="45"/>
        <v>8.1999999999999993</v>
      </c>
      <c r="AH213" s="453">
        <f t="shared" si="42"/>
        <v>0</v>
      </c>
      <c r="AI213" s="453" t="str">
        <f t="shared" si="46"/>
        <v>Xuất sắc</v>
      </c>
      <c r="AJ213" s="453" t="str">
        <f t="shared" si="40"/>
        <v>Đạt LĐTT</v>
      </c>
      <c r="AK213" s="181"/>
      <c r="AL213" s="181"/>
      <c r="AM213" s="67"/>
      <c r="AN213" s="181" t="str">
        <f>IFERROR(VLOOKUP($D213,'[5]BIEN BAN'!$D$8:$AJ$343,33,0),0)</f>
        <v>HTXS NV</v>
      </c>
      <c r="AO213" s="297"/>
      <c r="AP213" s="297"/>
    </row>
    <row r="214" spans="1:42" s="226" customFormat="1" x14ac:dyDescent="0.25">
      <c r="A214" s="344">
        <f t="shared" si="49"/>
        <v>206</v>
      </c>
      <c r="B214" s="344" t="s">
        <v>63</v>
      </c>
      <c r="C214" s="230" t="s">
        <v>308</v>
      </c>
      <c r="D214" s="259" t="s">
        <v>1357</v>
      </c>
      <c r="E214" s="259"/>
      <c r="F214" s="181" t="s">
        <v>539</v>
      </c>
      <c r="G214" s="181">
        <v>10</v>
      </c>
      <c r="H214" s="181" t="s">
        <v>539</v>
      </c>
      <c r="I214" s="181">
        <v>10</v>
      </c>
      <c r="J214" s="181" t="s">
        <v>539</v>
      </c>
      <c r="K214" s="181">
        <v>10</v>
      </c>
      <c r="L214" s="181" t="s">
        <v>539</v>
      </c>
      <c r="M214" s="181">
        <v>10</v>
      </c>
      <c r="N214" s="181" t="s">
        <v>1145</v>
      </c>
      <c r="O214" s="259">
        <f>VLOOKUP(N214,Sheet1!$B$2:$C$12,2,TRUE)</f>
        <v>7</v>
      </c>
      <c r="P214" s="497">
        <f t="shared" si="43"/>
        <v>9.4</v>
      </c>
      <c r="Q214" s="431">
        <f t="shared" si="41"/>
        <v>0</v>
      </c>
      <c r="R214" s="432" t="str">
        <f t="shared" si="39"/>
        <v>Xuất sắc</v>
      </c>
      <c r="S214" s="252" t="s">
        <v>539</v>
      </c>
      <c r="T214" s="252" t="s">
        <v>1145</v>
      </c>
      <c r="U214" s="259">
        <f>VLOOKUP(T214,Sheet1!$B$2:$C$12,2,TRUE)</f>
        <v>7</v>
      </c>
      <c r="V214" s="181" t="str">
        <f>IFERROR(VLOOKUP($D214,'[1]Chi tiet'!$D$7:$L$389,8,0),0)</f>
        <v>A4</v>
      </c>
      <c r="W214" s="259">
        <f>VLOOKUP(V214,Sheet1!$B$2:$C$12,2,TRUE)</f>
        <v>7</v>
      </c>
      <c r="X214" s="181" t="str">
        <f>IFERROR(VLOOKUP($D214,'[2]Gui chi Quynh'!D$7:K$393,7,0),0)</f>
        <v>A4</v>
      </c>
      <c r="Y214" s="259">
        <f>VLOOKUP(X214,Sheet1!$B$2:$C$12,2,TRUE)</f>
        <v>7</v>
      </c>
      <c r="Z214" s="181" t="str">
        <f>IFERROR(VLOOKUP($D214,'[3]Chi tiet'!$D$7:$L$397,8,0),0)</f>
        <v>A4</v>
      </c>
      <c r="AA214" s="259">
        <f>VLOOKUP(Z214,Sheet1!$B$2:$C$12,2,TRUE)</f>
        <v>7</v>
      </c>
      <c r="AB214" s="181"/>
      <c r="AC214" s="259" t="e">
        <f>VLOOKUP(AB214,Sheet1!$B$2:$C$12,2,TRUE)</f>
        <v>#N/A</v>
      </c>
      <c r="AD214" s="442">
        <f t="shared" si="44"/>
        <v>7</v>
      </c>
      <c r="AE214" s="443">
        <f t="shared" si="47"/>
        <v>0</v>
      </c>
      <c r="AF214" s="444" t="str">
        <f t="shared" si="48"/>
        <v>Tốt</v>
      </c>
      <c r="AG214" s="453">
        <f t="shared" si="45"/>
        <v>8.1999999999999993</v>
      </c>
      <c r="AH214" s="453">
        <f t="shared" si="42"/>
        <v>0</v>
      </c>
      <c r="AI214" s="453" t="str">
        <f t="shared" si="46"/>
        <v>Xuất sắc</v>
      </c>
      <c r="AJ214" s="453" t="str">
        <f t="shared" si="40"/>
        <v>Đạt LĐTT</v>
      </c>
      <c r="AK214" s="181"/>
      <c r="AL214" s="181"/>
      <c r="AM214" s="67"/>
      <c r="AN214" s="181" t="str">
        <f>IFERROR(VLOOKUP($D214,'[5]BIEN BAN'!$D$8:$AJ$343,33,0),0)</f>
        <v>HTXS NV</v>
      </c>
      <c r="AO214" s="297"/>
      <c r="AP214" s="297"/>
    </row>
    <row r="215" spans="1:42" s="226" customFormat="1" x14ac:dyDescent="0.25">
      <c r="A215" s="344">
        <f t="shared" si="49"/>
        <v>207</v>
      </c>
      <c r="B215" s="344" t="s">
        <v>65</v>
      </c>
      <c r="C215" s="230" t="s">
        <v>310</v>
      </c>
      <c r="D215" s="259" t="s">
        <v>1358</v>
      </c>
      <c r="E215" s="259"/>
      <c r="F215" s="181" t="s">
        <v>539</v>
      </c>
      <c r="G215" s="181">
        <v>10</v>
      </c>
      <c r="H215" s="181" t="s">
        <v>539</v>
      </c>
      <c r="I215" s="181">
        <v>10</v>
      </c>
      <c r="J215" s="181" t="s">
        <v>539</v>
      </c>
      <c r="K215" s="181">
        <v>10</v>
      </c>
      <c r="L215" s="181" t="s">
        <v>539</v>
      </c>
      <c r="M215" s="181">
        <v>10</v>
      </c>
      <c r="N215" s="181" t="s">
        <v>1145</v>
      </c>
      <c r="O215" s="259">
        <f>VLOOKUP(N215,Sheet1!$B$2:$C$12,2,TRUE)</f>
        <v>7</v>
      </c>
      <c r="P215" s="497">
        <f t="shared" si="43"/>
        <v>9.4</v>
      </c>
      <c r="Q215" s="431">
        <f t="shared" si="41"/>
        <v>0</v>
      </c>
      <c r="R215" s="432" t="str">
        <f t="shared" si="39"/>
        <v>Xuất sắc</v>
      </c>
      <c r="S215" s="252" t="s">
        <v>539</v>
      </c>
      <c r="T215" s="252" t="s">
        <v>1145</v>
      </c>
      <c r="U215" s="259">
        <f>VLOOKUP(T215,Sheet1!$B$2:$C$12,2,TRUE)</f>
        <v>7</v>
      </c>
      <c r="V215" s="181" t="str">
        <f>IFERROR(VLOOKUP($D215,'[1]Chi tiet'!$D$7:$L$389,8,0),0)</f>
        <v>A4</v>
      </c>
      <c r="W215" s="259">
        <f>VLOOKUP(V215,Sheet1!$B$2:$C$12,2,TRUE)</f>
        <v>7</v>
      </c>
      <c r="X215" s="181" t="str">
        <f>IFERROR(VLOOKUP($D215,'[2]Gui chi Quynh'!D$7:K$393,7,0),0)</f>
        <v>A4</v>
      </c>
      <c r="Y215" s="259">
        <f>VLOOKUP(X215,Sheet1!$B$2:$C$12,2,TRUE)</f>
        <v>7</v>
      </c>
      <c r="Z215" s="181" t="str">
        <f>IFERROR(VLOOKUP($D215,'[3]Chi tiet'!$D$7:$L$397,8,0),0)</f>
        <v>A4</v>
      </c>
      <c r="AA215" s="259">
        <f>VLOOKUP(Z215,Sheet1!$B$2:$C$12,2,TRUE)</f>
        <v>7</v>
      </c>
      <c r="AB215" s="181"/>
      <c r="AC215" s="259" t="e">
        <f>VLOOKUP(AB215,Sheet1!$B$2:$C$12,2,TRUE)</f>
        <v>#N/A</v>
      </c>
      <c r="AD215" s="442">
        <f t="shared" si="44"/>
        <v>7</v>
      </c>
      <c r="AE215" s="443">
        <f t="shared" si="47"/>
        <v>0</v>
      </c>
      <c r="AF215" s="444" t="str">
        <f t="shared" si="48"/>
        <v>Tốt</v>
      </c>
      <c r="AG215" s="453">
        <f t="shared" si="45"/>
        <v>8.1999999999999993</v>
      </c>
      <c r="AH215" s="453">
        <f t="shared" si="42"/>
        <v>0</v>
      </c>
      <c r="AI215" s="453" t="str">
        <f t="shared" si="46"/>
        <v>Xuất sắc</v>
      </c>
      <c r="AJ215" s="453" t="str">
        <f t="shared" si="40"/>
        <v>Đạt LĐTT</v>
      </c>
      <c r="AK215" s="181"/>
      <c r="AL215" s="181"/>
      <c r="AM215" s="67"/>
      <c r="AN215" s="181" t="str">
        <f>IFERROR(VLOOKUP($D215,'[5]BIEN BAN'!$D$8:$AJ$343,33,0),0)</f>
        <v>HTXS NV</v>
      </c>
      <c r="AO215" s="297"/>
      <c r="AP215" s="297"/>
    </row>
    <row r="216" spans="1:42" s="226" customFormat="1" x14ac:dyDescent="0.25">
      <c r="A216" s="344">
        <f t="shared" si="49"/>
        <v>208</v>
      </c>
      <c r="B216" s="344" t="s">
        <v>66</v>
      </c>
      <c r="C216" s="230" t="s">
        <v>311</v>
      </c>
      <c r="D216" s="259" t="s">
        <v>1359</v>
      </c>
      <c r="E216" s="259"/>
      <c r="F216" s="181" t="s">
        <v>539</v>
      </c>
      <c r="G216" s="181">
        <v>10</v>
      </c>
      <c r="H216" s="181" t="s">
        <v>539</v>
      </c>
      <c r="I216" s="181">
        <v>10</v>
      </c>
      <c r="J216" s="181" t="s">
        <v>539</v>
      </c>
      <c r="K216" s="181">
        <v>10</v>
      </c>
      <c r="L216" s="181" t="s">
        <v>539</v>
      </c>
      <c r="M216" s="181">
        <v>10</v>
      </c>
      <c r="N216" s="181" t="s">
        <v>1145</v>
      </c>
      <c r="O216" s="259">
        <f>VLOOKUP(N216,Sheet1!$B$2:$C$12,2,TRUE)</f>
        <v>7</v>
      </c>
      <c r="P216" s="497">
        <f t="shared" si="43"/>
        <v>9.4</v>
      </c>
      <c r="Q216" s="431">
        <f t="shared" si="41"/>
        <v>0</v>
      </c>
      <c r="R216" s="432" t="str">
        <f t="shared" si="39"/>
        <v>Xuất sắc</v>
      </c>
      <c r="S216" s="252" t="s">
        <v>539</v>
      </c>
      <c r="T216" s="252" t="s">
        <v>1145</v>
      </c>
      <c r="U216" s="259">
        <f>VLOOKUP(T216,Sheet1!$B$2:$C$12,2,TRUE)</f>
        <v>7</v>
      </c>
      <c r="V216" s="181" t="str">
        <f>IFERROR(VLOOKUP($D216,'[1]Chi tiet'!$D$7:$L$389,8,0),0)</f>
        <v>A4</v>
      </c>
      <c r="W216" s="259">
        <f>VLOOKUP(V216,Sheet1!$B$2:$C$12,2,TRUE)</f>
        <v>7</v>
      </c>
      <c r="X216" s="181" t="str">
        <f>IFERROR(VLOOKUP($D216,'[2]Gui chi Quynh'!D$7:K$393,7,0),0)</f>
        <v>A4</v>
      </c>
      <c r="Y216" s="259">
        <f>VLOOKUP(X216,Sheet1!$B$2:$C$12,2,TRUE)</f>
        <v>7</v>
      </c>
      <c r="Z216" s="181" t="str">
        <f>IFERROR(VLOOKUP($D216,'[3]Chi tiet'!$D$7:$L$397,8,0),0)</f>
        <v>A4</v>
      </c>
      <c r="AA216" s="259">
        <f>VLOOKUP(Z216,Sheet1!$B$2:$C$12,2,TRUE)</f>
        <v>7</v>
      </c>
      <c r="AB216" s="181"/>
      <c r="AC216" s="259" t="e">
        <f>VLOOKUP(AB216,Sheet1!$B$2:$C$12,2,TRUE)</f>
        <v>#N/A</v>
      </c>
      <c r="AD216" s="442">
        <f t="shared" si="44"/>
        <v>7</v>
      </c>
      <c r="AE216" s="443">
        <f t="shared" si="47"/>
        <v>0</v>
      </c>
      <c r="AF216" s="444" t="str">
        <f t="shared" si="48"/>
        <v>Tốt</v>
      </c>
      <c r="AG216" s="453">
        <f t="shared" si="45"/>
        <v>8.1999999999999993</v>
      </c>
      <c r="AH216" s="453">
        <f t="shared" si="42"/>
        <v>0</v>
      </c>
      <c r="AI216" s="453" t="str">
        <f t="shared" si="46"/>
        <v>Xuất sắc</v>
      </c>
      <c r="AJ216" s="453" t="str">
        <f t="shared" si="40"/>
        <v>Đạt LĐTT</v>
      </c>
      <c r="AK216" s="181"/>
      <c r="AL216" s="181"/>
      <c r="AM216" s="67"/>
      <c r="AN216" s="181" t="str">
        <f>IFERROR(VLOOKUP($D216,'[5]BIEN BAN'!$D$8:$AJ$343,33,0),0)</f>
        <v>HTXS NV</v>
      </c>
      <c r="AO216" s="298"/>
      <c r="AP216" s="298"/>
    </row>
    <row r="217" spans="1:42" s="226" customFormat="1" x14ac:dyDescent="0.25">
      <c r="A217" s="344">
        <f t="shared" si="49"/>
        <v>209</v>
      </c>
      <c r="B217" s="344" t="s">
        <v>68</v>
      </c>
      <c r="C217" s="230" t="s">
        <v>312</v>
      </c>
      <c r="D217" s="259" t="s">
        <v>1360</v>
      </c>
      <c r="E217" s="259"/>
      <c r="F217" s="181" t="s">
        <v>539</v>
      </c>
      <c r="G217" s="181">
        <v>10</v>
      </c>
      <c r="H217" s="181" t="s">
        <v>539</v>
      </c>
      <c r="I217" s="181">
        <v>10</v>
      </c>
      <c r="J217" s="181" t="s">
        <v>539</v>
      </c>
      <c r="K217" s="181">
        <v>10</v>
      </c>
      <c r="L217" s="181" t="s">
        <v>539</v>
      </c>
      <c r="M217" s="181">
        <v>10</v>
      </c>
      <c r="N217" s="181" t="s">
        <v>1145</v>
      </c>
      <c r="O217" s="259">
        <f>VLOOKUP(N217,Sheet1!$B$2:$C$12,2,TRUE)</f>
        <v>7</v>
      </c>
      <c r="P217" s="497">
        <f t="shared" si="43"/>
        <v>9.4</v>
      </c>
      <c r="Q217" s="431">
        <f t="shared" si="41"/>
        <v>0</v>
      </c>
      <c r="R217" s="432" t="str">
        <f t="shared" si="39"/>
        <v>Xuất sắc</v>
      </c>
      <c r="S217" s="252" t="s">
        <v>539</v>
      </c>
      <c r="T217" s="252" t="s">
        <v>1145</v>
      </c>
      <c r="U217" s="259">
        <f>VLOOKUP(T217,Sheet1!$B$2:$C$12,2,TRUE)</f>
        <v>7</v>
      </c>
      <c r="V217" s="181" t="str">
        <f>IFERROR(VLOOKUP($D217,'[1]Chi tiet'!$D$7:$L$389,8,0),0)</f>
        <v>A4</v>
      </c>
      <c r="W217" s="259">
        <f>VLOOKUP(V217,Sheet1!$B$2:$C$12,2,TRUE)</f>
        <v>7</v>
      </c>
      <c r="X217" s="181" t="str">
        <f>IFERROR(VLOOKUP($D217,'[2]Gui chi Quynh'!D$7:K$393,7,0),0)</f>
        <v>A4</v>
      </c>
      <c r="Y217" s="259">
        <f>VLOOKUP(X217,Sheet1!$B$2:$C$12,2,TRUE)</f>
        <v>7</v>
      </c>
      <c r="Z217" s="181" t="str">
        <f>IFERROR(VLOOKUP($D217,'[3]Chi tiet'!$D$7:$L$397,8,0),0)</f>
        <v>A4</v>
      </c>
      <c r="AA217" s="259">
        <f>VLOOKUP(Z217,Sheet1!$B$2:$C$12,2,TRUE)</f>
        <v>7</v>
      </c>
      <c r="AB217" s="181"/>
      <c r="AC217" s="259" t="e">
        <f>VLOOKUP(AB217,Sheet1!$B$2:$C$12,2,TRUE)</f>
        <v>#N/A</v>
      </c>
      <c r="AD217" s="442">
        <f t="shared" si="44"/>
        <v>7</v>
      </c>
      <c r="AE217" s="443">
        <f t="shared" si="47"/>
        <v>0</v>
      </c>
      <c r="AF217" s="444" t="str">
        <f t="shared" si="48"/>
        <v>Tốt</v>
      </c>
      <c r="AG217" s="453">
        <f t="shared" si="45"/>
        <v>8.1999999999999993</v>
      </c>
      <c r="AH217" s="453">
        <f t="shared" si="42"/>
        <v>0</v>
      </c>
      <c r="AI217" s="453" t="str">
        <f t="shared" si="46"/>
        <v>Xuất sắc</v>
      </c>
      <c r="AJ217" s="453" t="str">
        <f t="shared" si="40"/>
        <v>Đạt LĐTT</v>
      </c>
      <c r="AK217" s="181"/>
      <c r="AL217" s="181"/>
      <c r="AM217" s="67"/>
      <c r="AN217" s="181" t="str">
        <f>IFERROR(VLOOKUP($D217,'[5]BIEN BAN'!$D$8:$AJ$343,33,0),0)</f>
        <v>HTXS NV</v>
      </c>
      <c r="AO217" s="297"/>
      <c r="AP217" s="297"/>
    </row>
    <row r="218" spans="1:42" s="226" customFormat="1" x14ac:dyDescent="0.25">
      <c r="A218" s="344">
        <f t="shared" si="49"/>
        <v>210</v>
      </c>
      <c r="B218" s="344" t="s">
        <v>70</v>
      </c>
      <c r="C218" s="230" t="s">
        <v>314</v>
      </c>
      <c r="D218" s="259" t="s">
        <v>1361</v>
      </c>
      <c r="E218" s="259"/>
      <c r="F218" s="181" t="s">
        <v>539</v>
      </c>
      <c r="G218" s="181">
        <v>10</v>
      </c>
      <c r="H218" s="181" t="s">
        <v>539</v>
      </c>
      <c r="I218" s="181">
        <v>10</v>
      </c>
      <c r="J218" s="181" t="s">
        <v>539</v>
      </c>
      <c r="K218" s="181">
        <v>10</v>
      </c>
      <c r="L218" s="181" t="s">
        <v>539</v>
      </c>
      <c r="M218" s="181">
        <v>10</v>
      </c>
      <c r="N218" s="181" t="s">
        <v>1143</v>
      </c>
      <c r="O218" s="259">
        <f>VLOOKUP(N218,Sheet1!$B$2:$C$12,2,TRUE)</f>
        <v>9</v>
      </c>
      <c r="P218" s="497">
        <f t="shared" si="43"/>
        <v>9.8000000000000007</v>
      </c>
      <c r="Q218" s="431">
        <f t="shared" si="41"/>
        <v>0</v>
      </c>
      <c r="R218" s="432" t="str">
        <f t="shared" si="39"/>
        <v>Xuất sắc</v>
      </c>
      <c r="S218" s="252" t="s">
        <v>539</v>
      </c>
      <c r="T218" s="252" t="s">
        <v>1144</v>
      </c>
      <c r="U218" s="259">
        <f>VLOOKUP(T218,Sheet1!$B$2:$C$12,2,TRUE)</f>
        <v>8</v>
      </c>
      <c r="V218" s="181" t="str">
        <f>IFERROR(VLOOKUP($D218,'[1]Chi tiet'!$D$7:$L$389,8,0),0)</f>
        <v>A2</v>
      </c>
      <c r="W218" s="259">
        <f>VLOOKUP(V218,Sheet1!$B$2:$C$12,2,TRUE)</f>
        <v>9</v>
      </c>
      <c r="X218" s="181" t="str">
        <f>IFERROR(VLOOKUP($D218,'[2]Gui chi Quynh'!D$7:K$393,7,0),0)</f>
        <v>A2</v>
      </c>
      <c r="Y218" s="259">
        <f>VLOOKUP(X218,Sheet1!$B$2:$C$12,2,TRUE)</f>
        <v>9</v>
      </c>
      <c r="Z218" s="181" t="str">
        <f>IFERROR(VLOOKUP($D218,'[3]Chi tiet'!$D$7:$L$397,8,0),0)</f>
        <v>A3</v>
      </c>
      <c r="AA218" s="259">
        <f>VLOOKUP(Z218,Sheet1!$B$2:$C$12,2,TRUE)</f>
        <v>8</v>
      </c>
      <c r="AB218" s="181"/>
      <c r="AC218" s="259" t="e">
        <f>VLOOKUP(AB218,Sheet1!$B$2:$C$12,2,TRUE)</f>
        <v>#N/A</v>
      </c>
      <c r="AD218" s="442">
        <f t="shared" si="44"/>
        <v>8.5</v>
      </c>
      <c r="AE218" s="443">
        <f t="shared" si="47"/>
        <v>0</v>
      </c>
      <c r="AF218" s="444" t="str">
        <f t="shared" si="48"/>
        <v>Xuất sắc</v>
      </c>
      <c r="AG218" s="453">
        <f t="shared" si="45"/>
        <v>9.15</v>
      </c>
      <c r="AH218" s="453">
        <f t="shared" si="42"/>
        <v>0</v>
      </c>
      <c r="AI218" s="453" t="str">
        <f t="shared" si="46"/>
        <v>Xuất sắc</v>
      </c>
      <c r="AJ218" s="453" t="str">
        <f t="shared" si="40"/>
        <v>Đạt LĐTT</v>
      </c>
      <c r="AK218" s="181"/>
      <c r="AL218" s="181"/>
      <c r="AM218" s="67"/>
      <c r="AN218" s="181" t="str">
        <f>IFERROR(VLOOKUP($D218,'[5]BIEN BAN'!$D$8:$AJ$343,33,0),0)</f>
        <v>HTXS NV</v>
      </c>
      <c r="AO218" s="297"/>
      <c r="AP218" s="297"/>
    </row>
    <row r="219" spans="1:42" s="226" customFormat="1" x14ac:dyDescent="0.25">
      <c r="A219" s="344">
        <f t="shared" si="49"/>
        <v>211</v>
      </c>
      <c r="B219" s="344" t="s">
        <v>72</v>
      </c>
      <c r="C219" s="230" t="s">
        <v>317</v>
      </c>
      <c r="D219" s="259" t="s">
        <v>1362</v>
      </c>
      <c r="E219" s="259"/>
      <c r="F219" s="181" t="s">
        <v>539</v>
      </c>
      <c r="G219" s="181">
        <v>10</v>
      </c>
      <c r="H219" s="181" t="s">
        <v>539</v>
      </c>
      <c r="I219" s="181">
        <v>10</v>
      </c>
      <c r="J219" s="181" t="s">
        <v>539</v>
      </c>
      <c r="K219" s="181">
        <v>10</v>
      </c>
      <c r="L219" s="181" t="s">
        <v>539</v>
      </c>
      <c r="M219" s="181">
        <v>10</v>
      </c>
      <c r="N219" s="181" t="s">
        <v>1145</v>
      </c>
      <c r="O219" s="259">
        <f>VLOOKUP(N219,Sheet1!$B$2:$C$12,2,TRUE)</f>
        <v>7</v>
      </c>
      <c r="P219" s="497">
        <f t="shared" si="43"/>
        <v>9.4</v>
      </c>
      <c r="Q219" s="431">
        <f t="shared" si="41"/>
        <v>0</v>
      </c>
      <c r="R219" s="432" t="str">
        <f t="shared" si="39"/>
        <v>Xuất sắc</v>
      </c>
      <c r="S219" s="252" t="s">
        <v>539</v>
      </c>
      <c r="T219" s="252" t="s">
        <v>1144</v>
      </c>
      <c r="U219" s="259">
        <f>VLOOKUP(T219,Sheet1!$B$2:$C$12,2,TRUE)</f>
        <v>8</v>
      </c>
      <c r="V219" s="181" t="str">
        <f>IFERROR(VLOOKUP($D219,'[1]Chi tiet'!$D$7:$L$389,8,0),0)</f>
        <v>A3</v>
      </c>
      <c r="W219" s="259">
        <f>VLOOKUP(V219,Sheet1!$B$2:$C$12,2,TRUE)</f>
        <v>8</v>
      </c>
      <c r="X219" s="181" t="str">
        <f>IFERROR(VLOOKUP($D219,'[2]Gui chi Quynh'!D$7:K$393,7,0),0)</f>
        <v>A4</v>
      </c>
      <c r="Y219" s="259">
        <f>VLOOKUP(X219,Sheet1!$B$2:$C$12,2,TRUE)</f>
        <v>7</v>
      </c>
      <c r="Z219" s="181" t="str">
        <f>IFERROR(VLOOKUP($D219,'[3]Chi tiet'!$D$7:$L$397,8,0),0)</f>
        <v>A4</v>
      </c>
      <c r="AA219" s="259">
        <f>VLOOKUP(Z219,Sheet1!$B$2:$C$12,2,TRUE)</f>
        <v>7</v>
      </c>
      <c r="AB219" s="181"/>
      <c r="AC219" s="259" t="e">
        <f>VLOOKUP(AB219,Sheet1!$B$2:$C$12,2,TRUE)</f>
        <v>#N/A</v>
      </c>
      <c r="AD219" s="442">
        <f t="shared" si="44"/>
        <v>7.5</v>
      </c>
      <c r="AE219" s="443">
        <f t="shared" si="47"/>
        <v>0</v>
      </c>
      <c r="AF219" s="444" t="str">
        <f t="shared" si="48"/>
        <v>Tốt</v>
      </c>
      <c r="AG219" s="453">
        <f t="shared" si="45"/>
        <v>8.4499999999999993</v>
      </c>
      <c r="AH219" s="453">
        <f t="shared" si="42"/>
        <v>0</v>
      </c>
      <c r="AI219" s="453" t="str">
        <f t="shared" si="46"/>
        <v>Xuất sắc</v>
      </c>
      <c r="AJ219" s="453" t="str">
        <f t="shared" si="40"/>
        <v>Đạt LĐTT</v>
      </c>
      <c r="AK219" s="181"/>
      <c r="AL219" s="181"/>
      <c r="AM219" s="67">
        <f>VLOOKUP($C219,'[4]Tong hop ket qua'!$D$17:$G$187,4,0)</f>
        <v>69</v>
      </c>
      <c r="AN219" s="181" t="str">
        <f>IFERROR(VLOOKUP($D219,'[5]BIEN BAN'!$D$8:$AJ$343,33,0),0)</f>
        <v>HTXS NV</v>
      </c>
      <c r="AO219" s="297"/>
      <c r="AP219" s="297"/>
    </row>
    <row r="220" spans="1:42" s="226" customFormat="1" x14ac:dyDescent="0.25">
      <c r="A220" s="344">
        <f t="shared" si="49"/>
        <v>212</v>
      </c>
      <c r="B220" s="344" t="s">
        <v>74</v>
      </c>
      <c r="C220" s="230" t="s">
        <v>318</v>
      </c>
      <c r="D220" s="259" t="s">
        <v>1363</v>
      </c>
      <c r="E220" s="259"/>
      <c r="F220" s="181" t="s">
        <v>539</v>
      </c>
      <c r="G220" s="181">
        <v>10</v>
      </c>
      <c r="H220" s="181" t="s">
        <v>539</v>
      </c>
      <c r="I220" s="181">
        <v>10</v>
      </c>
      <c r="J220" s="181" t="s">
        <v>539</v>
      </c>
      <c r="K220" s="181">
        <v>10</v>
      </c>
      <c r="L220" s="181" t="s">
        <v>539</v>
      </c>
      <c r="M220" s="181">
        <v>10</v>
      </c>
      <c r="N220" s="181" t="s">
        <v>1144</v>
      </c>
      <c r="O220" s="259">
        <f>VLOOKUP(N220,Sheet1!$B$2:$C$12,2,TRUE)</f>
        <v>8</v>
      </c>
      <c r="P220" s="497">
        <f t="shared" si="43"/>
        <v>9.6</v>
      </c>
      <c r="Q220" s="431">
        <f t="shared" si="41"/>
        <v>0</v>
      </c>
      <c r="R220" s="432" t="str">
        <f t="shared" si="39"/>
        <v>Xuất sắc</v>
      </c>
      <c r="S220" s="252" t="s">
        <v>539</v>
      </c>
      <c r="T220" s="252" t="s">
        <v>1144</v>
      </c>
      <c r="U220" s="259">
        <f>VLOOKUP(T220,Sheet1!$B$2:$C$12,2,TRUE)</f>
        <v>8</v>
      </c>
      <c r="V220" s="181" t="str">
        <f>IFERROR(VLOOKUP($D220,'[1]Chi tiet'!$D$7:$L$389,8,0),0)</f>
        <v>A4</v>
      </c>
      <c r="W220" s="259">
        <f>VLOOKUP(V220,Sheet1!$B$2:$C$12,2,TRUE)</f>
        <v>7</v>
      </c>
      <c r="X220" s="181" t="str">
        <f>IFERROR(VLOOKUP($D220,'[2]Gui chi Quynh'!D$7:K$393,7,0),0)</f>
        <v>A3</v>
      </c>
      <c r="Y220" s="259">
        <f>VLOOKUP(X220,Sheet1!$B$2:$C$12,2,TRUE)</f>
        <v>8</v>
      </c>
      <c r="Z220" s="181" t="str">
        <f>IFERROR(VLOOKUP($D220,'[3]Chi tiet'!$D$7:$L$397,8,0),0)</f>
        <v>A4</v>
      </c>
      <c r="AA220" s="259">
        <f>VLOOKUP(Z220,Sheet1!$B$2:$C$12,2,TRUE)</f>
        <v>7</v>
      </c>
      <c r="AB220" s="181"/>
      <c r="AC220" s="259" t="e">
        <f>VLOOKUP(AB220,Sheet1!$B$2:$C$12,2,TRUE)</f>
        <v>#N/A</v>
      </c>
      <c r="AD220" s="442">
        <f t="shared" si="44"/>
        <v>7.5</v>
      </c>
      <c r="AE220" s="443">
        <f t="shared" si="47"/>
        <v>0</v>
      </c>
      <c r="AF220" s="444" t="str">
        <f t="shared" si="48"/>
        <v>Tốt</v>
      </c>
      <c r="AG220" s="453">
        <f t="shared" si="45"/>
        <v>8.5500000000000007</v>
      </c>
      <c r="AH220" s="453">
        <f t="shared" si="42"/>
        <v>0</v>
      </c>
      <c r="AI220" s="453" t="str">
        <f t="shared" si="46"/>
        <v>Xuất sắc</v>
      </c>
      <c r="AJ220" s="453" t="str">
        <f t="shared" si="40"/>
        <v>Đạt LĐTT</v>
      </c>
      <c r="AK220" s="181"/>
      <c r="AL220" s="181"/>
      <c r="AM220" s="67">
        <f>VLOOKUP($C220,'[4]Tong hop ket qua'!$D$17:$G$187,4,0)</f>
        <v>81</v>
      </c>
      <c r="AN220" s="181" t="str">
        <f>IFERROR(VLOOKUP($D220,'[5]BIEN BAN'!$D$8:$AJ$343,33,0),0)</f>
        <v>HTXS NV</v>
      </c>
      <c r="AO220" s="297"/>
      <c r="AP220" s="297"/>
    </row>
    <row r="221" spans="1:42" s="226" customFormat="1" ht="34.5" customHeight="1" x14ac:dyDescent="0.25">
      <c r="A221" s="344">
        <f t="shared" si="49"/>
        <v>213</v>
      </c>
      <c r="B221" s="344" t="s">
        <v>76</v>
      </c>
      <c r="C221" s="230" t="s">
        <v>319</v>
      </c>
      <c r="D221" s="259" t="s">
        <v>1364</v>
      </c>
      <c r="E221" s="259"/>
      <c r="F221" s="181" t="s">
        <v>539</v>
      </c>
      <c r="G221" s="181">
        <v>10</v>
      </c>
      <c r="H221" s="181" t="s">
        <v>539</v>
      </c>
      <c r="I221" s="181">
        <v>10</v>
      </c>
      <c r="J221" s="181" t="s">
        <v>539</v>
      </c>
      <c r="K221" s="181">
        <v>10</v>
      </c>
      <c r="L221" s="181" t="s">
        <v>539</v>
      </c>
      <c r="M221" s="181">
        <v>10</v>
      </c>
      <c r="N221" s="181" t="s">
        <v>1144</v>
      </c>
      <c r="O221" s="259">
        <f>VLOOKUP(N221,Sheet1!$B$2:$C$12,2,TRUE)</f>
        <v>8</v>
      </c>
      <c r="P221" s="497">
        <f t="shared" si="43"/>
        <v>9.6</v>
      </c>
      <c r="Q221" s="431">
        <f t="shared" si="41"/>
        <v>0</v>
      </c>
      <c r="R221" s="432" t="str">
        <f t="shared" si="39"/>
        <v>Xuất sắc</v>
      </c>
      <c r="S221" s="252" t="s">
        <v>539</v>
      </c>
      <c r="T221" s="252" t="s">
        <v>1144</v>
      </c>
      <c r="U221" s="259">
        <f>VLOOKUP(T221,Sheet1!$B$2:$C$12,2,TRUE)</f>
        <v>8</v>
      </c>
      <c r="V221" s="181" t="str">
        <f>IFERROR(VLOOKUP($D221,'[1]Chi tiet'!$D$7:$L$389,8,0),0)</f>
        <v>A4</v>
      </c>
      <c r="W221" s="259">
        <f>VLOOKUP(V221,Sheet1!$B$2:$C$12,2,TRUE)</f>
        <v>7</v>
      </c>
      <c r="X221" s="181" t="str">
        <f>IFERROR(VLOOKUP($D221,'[2]Gui chi Quynh'!D$7:K$393,7,0),0)</f>
        <v>A3</v>
      </c>
      <c r="Y221" s="259">
        <f>VLOOKUP(X221,Sheet1!$B$2:$C$12,2,TRUE)</f>
        <v>8</v>
      </c>
      <c r="Z221" s="181" t="str">
        <f>IFERROR(VLOOKUP($D221,'[3]Chi tiet'!$D$7:$L$397,8,0),0)</f>
        <v>D</v>
      </c>
      <c r="AA221" s="259">
        <f>VLOOKUP(Z221,Sheet1!$B$2:$C$12,2,TRUE)</f>
        <v>1</v>
      </c>
      <c r="AB221" s="181"/>
      <c r="AC221" s="259" t="e">
        <f>VLOOKUP(AB221,Sheet1!$B$2:$C$12,2,TRUE)</f>
        <v>#N/A</v>
      </c>
      <c r="AD221" s="442">
        <f t="shared" si="44"/>
        <v>6</v>
      </c>
      <c r="AE221" s="443">
        <f t="shared" si="47"/>
        <v>2</v>
      </c>
      <c r="AF221" s="444" t="str">
        <f t="shared" si="48"/>
        <v>Hoàn thành</v>
      </c>
      <c r="AG221" s="453">
        <f t="shared" si="45"/>
        <v>7.8</v>
      </c>
      <c r="AH221" s="453">
        <f t="shared" si="42"/>
        <v>1</v>
      </c>
      <c r="AI221" s="453" t="str">
        <f t="shared" si="46"/>
        <v>Tốt</v>
      </c>
      <c r="AJ221" s="432" t="str">
        <f t="shared" si="40"/>
        <v>Không đạt LĐTT</v>
      </c>
      <c r="AK221" s="181"/>
      <c r="AL221" s="181"/>
      <c r="AM221" s="67">
        <f>VLOOKUP($C221,'[4]Tong hop ket qua'!$D$17:$G$187,4,0)</f>
        <v>76.5</v>
      </c>
      <c r="AN221" s="181" t="str">
        <f>IFERROR(VLOOKUP($D221,'[5]BIEN BAN'!$D$8:$AJ$343,33,0),0)</f>
        <v>HT NV</v>
      </c>
      <c r="AO221" s="297"/>
      <c r="AP221" s="297"/>
    </row>
    <row r="222" spans="1:42" s="226" customFormat="1" x14ac:dyDescent="0.25">
      <c r="A222" s="344">
        <f t="shared" si="49"/>
        <v>214</v>
      </c>
      <c r="B222" s="344" t="s">
        <v>584</v>
      </c>
      <c r="C222" s="230" t="s">
        <v>320</v>
      </c>
      <c r="D222" s="259" t="s">
        <v>1365</v>
      </c>
      <c r="E222" s="259"/>
      <c r="F222" s="181" t="s">
        <v>539</v>
      </c>
      <c r="G222" s="181">
        <v>10</v>
      </c>
      <c r="H222" s="181" t="s">
        <v>539</v>
      </c>
      <c r="I222" s="181">
        <v>10</v>
      </c>
      <c r="J222" s="181" t="s">
        <v>539</v>
      </c>
      <c r="K222" s="181">
        <v>10</v>
      </c>
      <c r="L222" s="181" t="s">
        <v>539</v>
      </c>
      <c r="M222" s="181">
        <v>10</v>
      </c>
      <c r="N222" s="181" t="s">
        <v>1145</v>
      </c>
      <c r="O222" s="259">
        <f>VLOOKUP(N222,Sheet1!$B$2:$C$12,2,TRUE)</f>
        <v>7</v>
      </c>
      <c r="P222" s="497">
        <f t="shared" si="43"/>
        <v>9.4</v>
      </c>
      <c r="Q222" s="431">
        <f t="shared" si="41"/>
        <v>0</v>
      </c>
      <c r="R222" s="432" t="str">
        <f t="shared" si="39"/>
        <v>Xuất sắc</v>
      </c>
      <c r="S222" s="252" t="s">
        <v>539</v>
      </c>
      <c r="T222" s="252" t="s">
        <v>1145</v>
      </c>
      <c r="U222" s="259">
        <f>VLOOKUP(T222,Sheet1!$B$2:$C$12,2,TRUE)</f>
        <v>7</v>
      </c>
      <c r="V222" s="181" t="str">
        <f>IFERROR(VLOOKUP($D222,'[1]Chi tiet'!$D$7:$L$389,8,0),0)</f>
        <v>A4</v>
      </c>
      <c r="W222" s="259">
        <f>VLOOKUP(V222,Sheet1!$B$2:$C$12,2,TRUE)</f>
        <v>7</v>
      </c>
      <c r="X222" s="181" t="str">
        <f>IFERROR(VLOOKUP($D222,'[2]Gui chi Quynh'!D$7:K$393,7,0),0)</f>
        <v>A4</v>
      </c>
      <c r="Y222" s="259">
        <f>VLOOKUP(X222,Sheet1!$B$2:$C$12,2,TRUE)</f>
        <v>7</v>
      </c>
      <c r="Z222" s="181" t="str">
        <f>IFERROR(VLOOKUP($D222,'[3]Chi tiet'!$D$7:$L$397,8,0),0)</f>
        <v>A4</v>
      </c>
      <c r="AA222" s="259">
        <f>VLOOKUP(Z222,Sheet1!$B$2:$C$12,2,TRUE)</f>
        <v>7</v>
      </c>
      <c r="AB222" s="181"/>
      <c r="AC222" s="259" t="e">
        <f>VLOOKUP(AB222,Sheet1!$B$2:$C$12,2,TRUE)</f>
        <v>#N/A</v>
      </c>
      <c r="AD222" s="442">
        <f t="shared" si="44"/>
        <v>7</v>
      </c>
      <c r="AE222" s="443">
        <f t="shared" si="47"/>
        <v>0</v>
      </c>
      <c r="AF222" s="444" t="str">
        <f t="shared" si="48"/>
        <v>Tốt</v>
      </c>
      <c r="AG222" s="453">
        <f t="shared" si="45"/>
        <v>8.1999999999999993</v>
      </c>
      <c r="AH222" s="453">
        <f t="shared" si="42"/>
        <v>0</v>
      </c>
      <c r="AI222" s="453" t="str">
        <f t="shared" si="46"/>
        <v>Xuất sắc</v>
      </c>
      <c r="AJ222" s="453" t="str">
        <f t="shared" si="40"/>
        <v>Đạt LĐTT</v>
      </c>
      <c r="AK222" s="181"/>
      <c r="AL222" s="181"/>
      <c r="AM222" s="67"/>
      <c r="AN222" s="181" t="str">
        <f>IFERROR(VLOOKUP($D222,'[5]BIEN BAN'!$D$8:$AJ$343,33,0),0)</f>
        <v>HTXS NV</v>
      </c>
      <c r="AO222" s="297"/>
      <c r="AP222" s="297"/>
    </row>
    <row r="223" spans="1:42" s="226" customFormat="1" x14ac:dyDescent="0.25">
      <c r="A223" s="344">
        <f t="shared" si="49"/>
        <v>215</v>
      </c>
      <c r="B223" s="344" t="s">
        <v>586</v>
      </c>
      <c r="C223" s="357" t="s">
        <v>525</v>
      </c>
      <c r="D223" s="259" t="s">
        <v>1367</v>
      </c>
      <c r="E223" s="259"/>
      <c r="F223" s="181" t="s">
        <v>539</v>
      </c>
      <c r="G223" s="181">
        <v>10</v>
      </c>
      <c r="H223" s="181" t="s">
        <v>539</v>
      </c>
      <c r="I223" s="181">
        <v>10</v>
      </c>
      <c r="J223" s="181" t="s">
        <v>539</v>
      </c>
      <c r="K223" s="181">
        <v>10</v>
      </c>
      <c r="L223" s="181" t="s">
        <v>539</v>
      </c>
      <c r="M223" s="181">
        <v>10</v>
      </c>
      <c r="N223" s="181" t="s">
        <v>1145</v>
      </c>
      <c r="O223" s="259">
        <f>VLOOKUP(N223,Sheet1!$B$2:$C$12,2,TRUE)</f>
        <v>7</v>
      </c>
      <c r="P223" s="497">
        <f t="shared" si="43"/>
        <v>9.4</v>
      </c>
      <c r="Q223" s="431">
        <f t="shared" si="41"/>
        <v>0</v>
      </c>
      <c r="R223" s="432" t="str">
        <f t="shared" si="39"/>
        <v>Xuất sắc</v>
      </c>
      <c r="S223" s="252" t="s">
        <v>539</v>
      </c>
      <c r="T223" s="252" t="s">
        <v>1145</v>
      </c>
      <c r="U223" s="259">
        <f>VLOOKUP(T223,Sheet1!$B$2:$C$12,2,TRUE)</f>
        <v>7</v>
      </c>
      <c r="V223" s="181" t="str">
        <f>IFERROR(VLOOKUP($D223,'[1]Chi tiet'!$D$7:$L$389,8,0),0)</f>
        <v>A4</v>
      </c>
      <c r="W223" s="259">
        <f>VLOOKUP(V223,Sheet1!$B$2:$C$12,2,TRUE)</f>
        <v>7</v>
      </c>
      <c r="X223" s="181" t="str">
        <f>IFERROR(VLOOKUP($D223,'[2]Gui chi Quynh'!D$7:K$393,7,0),0)</f>
        <v>A4</v>
      </c>
      <c r="Y223" s="259">
        <f>VLOOKUP(X223,Sheet1!$B$2:$C$12,2,TRUE)</f>
        <v>7</v>
      </c>
      <c r="Z223" s="181" t="str">
        <f>IFERROR(VLOOKUP($D223,'[3]Chi tiet'!$D$7:$L$397,8,0),0)</f>
        <v>A4</v>
      </c>
      <c r="AA223" s="259">
        <f>VLOOKUP(Z223,Sheet1!$B$2:$C$12,2,TRUE)</f>
        <v>7</v>
      </c>
      <c r="AB223" s="181"/>
      <c r="AC223" s="259" t="e">
        <f>VLOOKUP(AB223,Sheet1!$B$2:$C$12,2,TRUE)</f>
        <v>#N/A</v>
      </c>
      <c r="AD223" s="442">
        <f t="shared" si="44"/>
        <v>7</v>
      </c>
      <c r="AE223" s="443">
        <f t="shared" si="47"/>
        <v>0</v>
      </c>
      <c r="AF223" s="444" t="str">
        <f t="shared" si="48"/>
        <v>Tốt</v>
      </c>
      <c r="AG223" s="453">
        <f t="shared" si="45"/>
        <v>8.1999999999999993</v>
      </c>
      <c r="AH223" s="453">
        <f t="shared" si="42"/>
        <v>0</v>
      </c>
      <c r="AI223" s="453" t="str">
        <f t="shared" si="46"/>
        <v>Xuất sắc</v>
      </c>
      <c r="AJ223" s="453" t="str">
        <f t="shared" si="40"/>
        <v>Đạt LĐTT</v>
      </c>
      <c r="AK223" s="181"/>
      <c r="AL223" s="181"/>
      <c r="AM223" s="67"/>
      <c r="AN223" s="181" t="str">
        <f>IFERROR(VLOOKUP($D223,'[5]BIEN BAN'!$D$8:$AJ$343,33,0),0)</f>
        <v>HTXS NV</v>
      </c>
      <c r="AO223" s="297"/>
      <c r="AP223" s="297"/>
    </row>
    <row r="224" spans="1:42" s="226" customFormat="1" x14ac:dyDescent="0.25">
      <c r="A224" s="344">
        <f t="shared" si="49"/>
        <v>216</v>
      </c>
      <c r="B224" s="344" t="s">
        <v>575</v>
      </c>
      <c r="C224" s="33" t="s">
        <v>197</v>
      </c>
      <c r="D224" s="259" t="s">
        <v>1368</v>
      </c>
      <c r="E224" s="181" t="s">
        <v>992</v>
      </c>
      <c r="F224" s="181" t="s">
        <v>539</v>
      </c>
      <c r="G224" s="181">
        <v>10</v>
      </c>
      <c r="H224" s="181" t="s">
        <v>539</v>
      </c>
      <c r="I224" s="181">
        <v>10</v>
      </c>
      <c r="J224" s="181" t="s">
        <v>539</v>
      </c>
      <c r="K224" s="181">
        <v>10</v>
      </c>
      <c r="L224" s="181" t="s">
        <v>539</v>
      </c>
      <c r="M224" s="181">
        <v>10</v>
      </c>
      <c r="N224" s="181" t="s">
        <v>1142</v>
      </c>
      <c r="O224" s="259">
        <f>VLOOKUP(N224,Sheet1!$B$2:$C$12,2,TRUE)</f>
        <v>10</v>
      </c>
      <c r="P224" s="497">
        <f t="shared" si="43"/>
        <v>10</v>
      </c>
      <c r="Q224" s="431">
        <f t="shared" si="41"/>
        <v>0</v>
      </c>
      <c r="R224" s="432" t="str">
        <f t="shared" si="39"/>
        <v>Xuất sắc</v>
      </c>
      <c r="S224" s="252" t="s">
        <v>539</v>
      </c>
      <c r="T224" s="252" t="s">
        <v>1142</v>
      </c>
      <c r="U224" s="259">
        <f>VLOOKUP(T224,Sheet1!$B$2:$C$12,2,TRUE)</f>
        <v>10</v>
      </c>
      <c r="V224" s="181" t="str">
        <f>IFERROR(VLOOKUP($D224,'[1]Chi tiet'!$D$7:$L$389,8,0),0)</f>
        <v>A1</v>
      </c>
      <c r="W224" s="259">
        <f>VLOOKUP(V224,Sheet1!$B$2:$C$12,2,TRUE)</f>
        <v>10</v>
      </c>
      <c r="X224" s="181" t="str">
        <f>IFERROR(VLOOKUP($D224,'[2]Gui chi Quynh'!D$7:K$393,7,0),0)</f>
        <v>A1</v>
      </c>
      <c r="Y224" s="259">
        <f>VLOOKUP(X224,Sheet1!$B$2:$C$12,2,TRUE)</f>
        <v>10</v>
      </c>
      <c r="Z224" s="181" t="str">
        <f>IFERROR(VLOOKUP($D224,'[3]Chi tiet'!$D$7:$L$397,8,0),0)</f>
        <v>A1</v>
      </c>
      <c r="AA224" s="259">
        <f>VLOOKUP(Z224,Sheet1!$B$2:$C$12,2,TRUE)</f>
        <v>10</v>
      </c>
      <c r="AB224" s="181"/>
      <c r="AC224" s="259" t="e">
        <f>VLOOKUP(AB224,Sheet1!$B$2:$C$12,2,TRUE)</f>
        <v>#N/A</v>
      </c>
      <c r="AD224" s="442">
        <f t="shared" si="44"/>
        <v>10</v>
      </c>
      <c r="AE224" s="443">
        <f t="shared" si="47"/>
        <v>0</v>
      </c>
      <c r="AF224" s="444" t="str">
        <f t="shared" si="48"/>
        <v>Xuất sắc</v>
      </c>
      <c r="AG224" s="453">
        <f t="shared" si="45"/>
        <v>10</v>
      </c>
      <c r="AH224" s="453">
        <f t="shared" si="42"/>
        <v>0</v>
      </c>
      <c r="AI224" s="453" t="str">
        <f t="shared" si="46"/>
        <v>Xuất sắc</v>
      </c>
      <c r="AJ224" s="453" t="str">
        <f t="shared" si="40"/>
        <v>Đạt LĐTT</v>
      </c>
      <c r="AK224" s="181"/>
      <c r="AL224" s="181"/>
      <c r="AM224" s="67">
        <f>VLOOKUP($C224,'[4]Tong hop ket qua'!$D$17:$G$187,4,0)</f>
        <v>84</v>
      </c>
      <c r="AN224" s="181" t="str">
        <f>IFERROR(VLOOKUP($D224,'[5]BIEN BAN'!$D$8:$AJ$343,33,0),0)</f>
        <v>HTXS NV</v>
      </c>
      <c r="AO224" s="297"/>
      <c r="AP224" s="297"/>
    </row>
    <row r="225" spans="1:42" s="226" customFormat="1" x14ac:dyDescent="0.25">
      <c r="A225" s="344">
        <f t="shared" si="49"/>
        <v>217</v>
      </c>
      <c r="B225" s="344" t="s">
        <v>576</v>
      </c>
      <c r="C225" s="33" t="s">
        <v>198</v>
      </c>
      <c r="D225" s="259" t="s">
        <v>1369</v>
      </c>
      <c r="E225" s="181"/>
      <c r="F225" s="181" t="s">
        <v>539</v>
      </c>
      <c r="G225" s="181">
        <v>10</v>
      </c>
      <c r="H225" s="181" t="s">
        <v>539</v>
      </c>
      <c r="I225" s="181">
        <v>10</v>
      </c>
      <c r="J225" s="181" t="s">
        <v>539</v>
      </c>
      <c r="K225" s="181">
        <v>10</v>
      </c>
      <c r="L225" s="181" t="s">
        <v>539</v>
      </c>
      <c r="M225" s="181">
        <v>10</v>
      </c>
      <c r="N225" s="181" t="s">
        <v>1143</v>
      </c>
      <c r="O225" s="259">
        <f>VLOOKUP(N225,Sheet1!$B$2:$C$12,2,TRUE)</f>
        <v>9</v>
      </c>
      <c r="P225" s="497">
        <f t="shared" si="43"/>
        <v>9.8000000000000007</v>
      </c>
      <c r="Q225" s="431">
        <f t="shared" si="41"/>
        <v>0</v>
      </c>
      <c r="R225" s="432" t="str">
        <f t="shared" si="39"/>
        <v>Xuất sắc</v>
      </c>
      <c r="S225" s="252" t="s">
        <v>539</v>
      </c>
      <c r="T225" s="252" t="s">
        <v>1143</v>
      </c>
      <c r="U225" s="259">
        <f>VLOOKUP(T225,Sheet1!$B$2:$C$12,2,TRUE)</f>
        <v>9</v>
      </c>
      <c r="V225" s="181" t="str">
        <f>IFERROR(VLOOKUP($D225,'[1]Chi tiet'!$D$7:$L$389,8,0),0)</f>
        <v>A1</v>
      </c>
      <c r="W225" s="259">
        <f>VLOOKUP(V225,Sheet1!$B$2:$C$12,2,TRUE)</f>
        <v>10</v>
      </c>
      <c r="X225" s="181" t="str">
        <f>IFERROR(VLOOKUP($D225,'[2]Gui chi Quynh'!D$7:K$393,7,0),0)</f>
        <v>A1</v>
      </c>
      <c r="Y225" s="259">
        <f>VLOOKUP(X225,Sheet1!$B$2:$C$12,2,TRUE)</f>
        <v>10</v>
      </c>
      <c r="Z225" s="181" t="str">
        <f>IFERROR(VLOOKUP($D225,'[3]Chi tiet'!$D$7:$L$397,8,0),0)</f>
        <v>A2</v>
      </c>
      <c r="AA225" s="259">
        <f>VLOOKUP(Z225,Sheet1!$B$2:$C$12,2,TRUE)</f>
        <v>9</v>
      </c>
      <c r="AB225" s="181"/>
      <c r="AC225" s="259" t="e">
        <f>VLOOKUP(AB225,Sheet1!$B$2:$C$12,2,TRUE)</f>
        <v>#N/A</v>
      </c>
      <c r="AD225" s="442">
        <f t="shared" si="44"/>
        <v>9.5</v>
      </c>
      <c r="AE225" s="443">
        <f t="shared" si="47"/>
        <v>0</v>
      </c>
      <c r="AF225" s="444" t="str">
        <f t="shared" si="48"/>
        <v>Xuất sắc</v>
      </c>
      <c r="AG225" s="453">
        <f t="shared" si="45"/>
        <v>9.65</v>
      </c>
      <c r="AH225" s="453">
        <f t="shared" si="42"/>
        <v>0</v>
      </c>
      <c r="AI225" s="453" t="str">
        <f t="shared" si="46"/>
        <v>Xuất sắc</v>
      </c>
      <c r="AJ225" s="453" t="str">
        <f t="shared" si="40"/>
        <v>Đạt LĐTT</v>
      </c>
      <c r="AK225" s="181"/>
      <c r="AL225" s="181"/>
      <c r="AM225" s="67">
        <f>VLOOKUP($C225,'[4]Tong hop ket qua'!$D$17:$G$187,4,0)</f>
        <v>66</v>
      </c>
      <c r="AN225" s="181" t="str">
        <f>IFERROR(VLOOKUP($D225,'[5]BIEN BAN'!$D$8:$AJ$343,33,0),0)</f>
        <v>HTXS NV</v>
      </c>
      <c r="AO225" s="293"/>
      <c r="AP225" s="293"/>
    </row>
    <row r="226" spans="1:42" s="226" customFormat="1" x14ac:dyDescent="0.25">
      <c r="A226" s="344">
        <f t="shared" si="49"/>
        <v>218</v>
      </c>
      <c r="B226" s="344" t="s">
        <v>577</v>
      </c>
      <c r="C226" s="33" t="s">
        <v>199</v>
      </c>
      <c r="D226" s="259" t="s">
        <v>1370</v>
      </c>
      <c r="E226" s="181"/>
      <c r="F226" s="181" t="s">
        <v>539</v>
      </c>
      <c r="G226" s="181">
        <v>10</v>
      </c>
      <c r="H226" s="181" t="s">
        <v>539</v>
      </c>
      <c r="I226" s="181">
        <v>10</v>
      </c>
      <c r="J226" s="181" t="s">
        <v>539</v>
      </c>
      <c r="K226" s="181">
        <v>10</v>
      </c>
      <c r="L226" s="181" t="s">
        <v>539</v>
      </c>
      <c r="M226" s="181">
        <v>10</v>
      </c>
      <c r="N226" s="181" t="s">
        <v>1143</v>
      </c>
      <c r="O226" s="259">
        <f>VLOOKUP(N226,Sheet1!$B$2:$C$12,2,TRUE)</f>
        <v>9</v>
      </c>
      <c r="P226" s="497">
        <f t="shared" si="43"/>
        <v>9.8000000000000007</v>
      </c>
      <c r="Q226" s="431">
        <f t="shared" si="41"/>
        <v>0</v>
      </c>
      <c r="R226" s="432" t="str">
        <f t="shared" si="39"/>
        <v>Xuất sắc</v>
      </c>
      <c r="S226" s="252" t="s">
        <v>539</v>
      </c>
      <c r="T226" s="252" t="s">
        <v>1144</v>
      </c>
      <c r="U226" s="259">
        <f>VLOOKUP(T226,Sheet1!$B$2:$C$12,2,TRUE)</f>
        <v>8</v>
      </c>
      <c r="V226" s="181" t="str">
        <f>IFERROR(VLOOKUP($D226,'[1]Chi tiet'!$D$7:$L$389,8,0),0)</f>
        <v>A3</v>
      </c>
      <c r="W226" s="259">
        <f>VLOOKUP(V226,Sheet1!$B$2:$C$12,2,TRUE)</f>
        <v>8</v>
      </c>
      <c r="X226" s="181" t="str">
        <f>IFERROR(VLOOKUP($D226,'[2]Gui chi Quynh'!D$7:K$393,7,0),0)</f>
        <v>A1</v>
      </c>
      <c r="Y226" s="259">
        <f>VLOOKUP(X226,Sheet1!$B$2:$C$12,2,TRUE)</f>
        <v>10</v>
      </c>
      <c r="Z226" s="181" t="str">
        <f>IFERROR(VLOOKUP($D226,'[3]Chi tiet'!$D$7:$L$397,8,0),0)</f>
        <v>A3</v>
      </c>
      <c r="AA226" s="259">
        <f>VLOOKUP(Z226,Sheet1!$B$2:$C$12,2,TRUE)</f>
        <v>8</v>
      </c>
      <c r="AB226" s="181"/>
      <c r="AC226" s="259" t="e">
        <f>VLOOKUP(AB226,Sheet1!$B$2:$C$12,2,TRUE)</f>
        <v>#N/A</v>
      </c>
      <c r="AD226" s="442">
        <f t="shared" si="44"/>
        <v>8.5</v>
      </c>
      <c r="AE226" s="443">
        <f t="shared" si="47"/>
        <v>0</v>
      </c>
      <c r="AF226" s="444" t="str">
        <f t="shared" si="48"/>
        <v>Xuất sắc</v>
      </c>
      <c r="AG226" s="453">
        <f t="shared" si="45"/>
        <v>9.15</v>
      </c>
      <c r="AH226" s="453">
        <f t="shared" si="42"/>
        <v>0</v>
      </c>
      <c r="AI226" s="453" t="str">
        <f t="shared" si="46"/>
        <v>Xuất sắc</v>
      </c>
      <c r="AJ226" s="453" t="str">
        <f t="shared" si="40"/>
        <v>Đạt LĐTT</v>
      </c>
      <c r="AK226" s="181"/>
      <c r="AL226" s="181"/>
      <c r="AM226" s="67">
        <f>VLOOKUP($C226,'[4]Tong hop ket qua'!$D$17:$G$187,4,0)</f>
        <v>81</v>
      </c>
      <c r="AN226" s="181" t="str">
        <f>IFERROR(VLOOKUP($D226,'[5]BIEN BAN'!$D$8:$AJ$343,33,0),0)</f>
        <v>HTXS NV</v>
      </c>
      <c r="AO226" s="297"/>
      <c r="AP226" s="297"/>
    </row>
    <row r="227" spans="1:42" s="226" customFormat="1" x14ac:dyDescent="0.25">
      <c r="A227" s="344">
        <f t="shared" si="49"/>
        <v>219</v>
      </c>
      <c r="B227" s="344" t="s">
        <v>578</v>
      </c>
      <c r="C227" s="33" t="s">
        <v>212</v>
      </c>
      <c r="D227" s="259" t="s">
        <v>1371</v>
      </c>
      <c r="E227" s="181"/>
      <c r="F227" s="181" t="s">
        <v>539</v>
      </c>
      <c r="G227" s="181">
        <v>10</v>
      </c>
      <c r="H227" s="181" t="s">
        <v>539</v>
      </c>
      <c r="I227" s="181">
        <v>10</v>
      </c>
      <c r="J227" s="181" t="s">
        <v>539</v>
      </c>
      <c r="K227" s="181">
        <v>10</v>
      </c>
      <c r="L227" s="181" t="s">
        <v>539</v>
      </c>
      <c r="M227" s="181">
        <v>10</v>
      </c>
      <c r="N227" s="181" t="s">
        <v>1144</v>
      </c>
      <c r="O227" s="259">
        <f>VLOOKUP(N227,Sheet1!$B$2:$C$12,2,TRUE)</f>
        <v>8</v>
      </c>
      <c r="P227" s="497">
        <f t="shared" si="43"/>
        <v>9.6</v>
      </c>
      <c r="Q227" s="431">
        <f t="shared" si="41"/>
        <v>0</v>
      </c>
      <c r="R227" s="432" t="str">
        <f t="shared" si="39"/>
        <v>Xuất sắc</v>
      </c>
      <c r="S227" s="252" t="s">
        <v>539</v>
      </c>
      <c r="T227" s="252" t="s">
        <v>1144</v>
      </c>
      <c r="U227" s="259">
        <f>VLOOKUP(T227,Sheet1!$B$2:$C$12,2,TRUE)</f>
        <v>8</v>
      </c>
      <c r="V227" s="181" t="str">
        <f>IFERROR(VLOOKUP($D227,'[1]Chi tiet'!$D$7:$L$389,8,0),0)</f>
        <v>A3</v>
      </c>
      <c r="W227" s="259">
        <f>VLOOKUP(V227,Sheet1!$B$2:$C$12,2,TRUE)</f>
        <v>8</v>
      </c>
      <c r="X227" s="181" t="str">
        <f>IFERROR(VLOOKUP($D227,'[2]Gui chi Quynh'!D$7:K$393,7,0),0)</f>
        <v>A2</v>
      </c>
      <c r="Y227" s="259">
        <f>VLOOKUP(X227,Sheet1!$B$2:$C$12,2,TRUE)</f>
        <v>9</v>
      </c>
      <c r="Z227" s="181" t="str">
        <f>IFERROR(VLOOKUP($D227,'[3]Chi tiet'!$D$7:$L$397,8,0),0)</f>
        <v>A4</v>
      </c>
      <c r="AA227" s="259">
        <f>VLOOKUP(Z227,Sheet1!$B$2:$C$12,2,TRUE)</f>
        <v>7</v>
      </c>
      <c r="AB227" s="181"/>
      <c r="AC227" s="259" t="e">
        <f>VLOOKUP(AB227,Sheet1!$B$2:$C$12,2,TRUE)</f>
        <v>#N/A</v>
      </c>
      <c r="AD227" s="442">
        <f t="shared" si="44"/>
        <v>8</v>
      </c>
      <c r="AE227" s="443">
        <f t="shared" si="47"/>
        <v>0</v>
      </c>
      <c r="AF227" s="444" t="str">
        <f t="shared" si="48"/>
        <v>Xuất sắc</v>
      </c>
      <c r="AG227" s="453">
        <f t="shared" si="45"/>
        <v>8.8000000000000007</v>
      </c>
      <c r="AH227" s="453">
        <f t="shared" si="42"/>
        <v>0</v>
      </c>
      <c r="AI227" s="453" t="str">
        <f t="shared" si="46"/>
        <v>Xuất sắc</v>
      </c>
      <c r="AJ227" s="453" t="str">
        <f t="shared" si="40"/>
        <v>Đạt LĐTT</v>
      </c>
      <c r="AK227" s="181"/>
      <c r="AL227" s="181"/>
      <c r="AM227" s="67">
        <f>VLOOKUP($C227,'[4]Tong hop ket qua'!$D$17:$G$187,4,0)</f>
        <v>74.5</v>
      </c>
      <c r="AN227" s="181" t="str">
        <f>IFERROR(VLOOKUP($D227,'[5]BIEN BAN'!$D$8:$AJ$343,33,0),0)</f>
        <v>HTXS NV</v>
      </c>
      <c r="AO227" s="297"/>
      <c r="AP227" s="297"/>
    </row>
    <row r="228" spans="1:42" s="226" customFormat="1" x14ac:dyDescent="0.25">
      <c r="A228" s="344">
        <f t="shared" si="49"/>
        <v>220</v>
      </c>
      <c r="B228" s="344" t="s">
        <v>579</v>
      </c>
      <c r="C228" s="33" t="s">
        <v>201</v>
      </c>
      <c r="D228" s="259" t="s">
        <v>1372</v>
      </c>
      <c r="E228" s="181"/>
      <c r="F228" s="181" t="s">
        <v>539</v>
      </c>
      <c r="G228" s="181">
        <v>10</v>
      </c>
      <c r="H228" s="181" t="s">
        <v>539</v>
      </c>
      <c r="I228" s="181">
        <v>10</v>
      </c>
      <c r="J228" s="181" t="s">
        <v>539</v>
      </c>
      <c r="K228" s="181">
        <v>10</v>
      </c>
      <c r="L228" s="181" t="s">
        <v>539</v>
      </c>
      <c r="M228" s="181">
        <v>10</v>
      </c>
      <c r="N228" s="181" t="s">
        <v>1143</v>
      </c>
      <c r="O228" s="259">
        <f>VLOOKUP(N228,Sheet1!$B$2:$C$12,2,TRUE)</f>
        <v>9</v>
      </c>
      <c r="P228" s="497">
        <f t="shared" si="43"/>
        <v>9.8000000000000007</v>
      </c>
      <c r="Q228" s="431">
        <f t="shared" si="41"/>
        <v>0</v>
      </c>
      <c r="R228" s="432" t="str">
        <f t="shared" si="39"/>
        <v>Xuất sắc</v>
      </c>
      <c r="S228" s="252" t="s">
        <v>539</v>
      </c>
      <c r="T228" s="252" t="s">
        <v>1144</v>
      </c>
      <c r="U228" s="259">
        <f>VLOOKUP(T228,Sheet1!$B$2:$C$12,2,TRUE)</f>
        <v>8</v>
      </c>
      <c r="V228" s="181" t="str">
        <f>IFERROR(VLOOKUP($D228,'[1]Chi tiet'!$D$7:$L$389,8,0),0)</f>
        <v>A2</v>
      </c>
      <c r="W228" s="259">
        <f>VLOOKUP(V228,Sheet1!$B$2:$C$12,2,TRUE)</f>
        <v>9</v>
      </c>
      <c r="X228" s="181" t="str">
        <f>IFERROR(VLOOKUP($D228,'[2]Gui chi Quynh'!D$7:K$393,7,0),0)</f>
        <v>A1</v>
      </c>
      <c r="Y228" s="259">
        <f>VLOOKUP(X228,Sheet1!$B$2:$C$12,2,TRUE)</f>
        <v>10</v>
      </c>
      <c r="Z228" s="181" t="str">
        <f>IFERROR(VLOOKUP($D228,'[3]Chi tiet'!$D$7:$L$397,8,0),0)</f>
        <v>A3</v>
      </c>
      <c r="AA228" s="259">
        <f>VLOOKUP(Z228,Sheet1!$B$2:$C$12,2,TRUE)</f>
        <v>8</v>
      </c>
      <c r="AB228" s="181"/>
      <c r="AC228" s="259" t="e">
        <f>VLOOKUP(AB228,Sheet1!$B$2:$C$12,2,TRUE)</f>
        <v>#N/A</v>
      </c>
      <c r="AD228" s="442">
        <f t="shared" si="44"/>
        <v>8.75</v>
      </c>
      <c r="AE228" s="443">
        <f t="shared" si="47"/>
        <v>0</v>
      </c>
      <c r="AF228" s="444" t="str">
        <f t="shared" si="48"/>
        <v>Xuất sắc</v>
      </c>
      <c r="AG228" s="453">
        <f t="shared" si="45"/>
        <v>9.2799999999999994</v>
      </c>
      <c r="AH228" s="453">
        <f t="shared" si="42"/>
        <v>0</v>
      </c>
      <c r="AI228" s="453" t="str">
        <f t="shared" si="46"/>
        <v>Xuất sắc</v>
      </c>
      <c r="AJ228" s="453" t="str">
        <f t="shared" si="40"/>
        <v>Đạt LĐTT</v>
      </c>
      <c r="AK228" s="181"/>
      <c r="AL228" s="181"/>
      <c r="AM228" s="67">
        <f>VLOOKUP($C228,'[4]Tong hop ket qua'!$D$17:$G$187,4,0)</f>
        <v>63</v>
      </c>
      <c r="AN228" s="181" t="str">
        <f>IFERROR(VLOOKUP($D228,'[5]BIEN BAN'!$D$8:$AJ$343,33,0),0)</f>
        <v>HTXS NV</v>
      </c>
      <c r="AO228" s="297"/>
      <c r="AP228" s="297"/>
    </row>
    <row r="229" spans="1:42" s="226" customFormat="1" x14ac:dyDescent="0.25">
      <c r="A229" s="344">
        <f t="shared" si="49"/>
        <v>221</v>
      </c>
      <c r="B229" s="344" t="s">
        <v>580</v>
      </c>
      <c r="C229" s="33" t="s">
        <v>200</v>
      </c>
      <c r="D229" s="259" t="s">
        <v>1373</v>
      </c>
      <c r="E229" s="181"/>
      <c r="F229" s="181" t="s">
        <v>539</v>
      </c>
      <c r="G229" s="181">
        <v>10</v>
      </c>
      <c r="H229" s="181" t="s">
        <v>539</v>
      </c>
      <c r="I229" s="181">
        <v>10</v>
      </c>
      <c r="J229" s="181" t="s">
        <v>539</v>
      </c>
      <c r="K229" s="181">
        <v>10</v>
      </c>
      <c r="L229" s="181" t="s">
        <v>539</v>
      </c>
      <c r="M229" s="181">
        <v>10</v>
      </c>
      <c r="N229" s="181" t="s">
        <v>1144</v>
      </c>
      <c r="O229" s="259">
        <f>VLOOKUP(N229,Sheet1!$B$2:$C$12,2,TRUE)</f>
        <v>8</v>
      </c>
      <c r="P229" s="497">
        <f t="shared" si="43"/>
        <v>9.6</v>
      </c>
      <c r="Q229" s="431">
        <f t="shared" si="41"/>
        <v>0</v>
      </c>
      <c r="R229" s="432" t="str">
        <f t="shared" si="39"/>
        <v>Xuất sắc</v>
      </c>
      <c r="S229" s="252" t="s">
        <v>539</v>
      </c>
      <c r="T229" s="252" t="s">
        <v>1144</v>
      </c>
      <c r="U229" s="259">
        <f>VLOOKUP(T229,Sheet1!$B$2:$C$12,2,TRUE)</f>
        <v>8</v>
      </c>
      <c r="V229" s="181" t="str">
        <f>IFERROR(VLOOKUP($D229,'[1]Chi tiet'!$D$7:$L$389,8,0),0)</f>
        <v>A3</v>
      </c>
      <c r="W229" s="259">
        <f>VLOOKUP(V229,Sheet1!$B$2:$C$12,2,TRUE)</f>
        <v>8</v>
      </c>
      <c r="X229" s="181" t="str">
        <f>IFERROR(VLOOKUP($D229,'[2]Gui chi Quynh'!D$7:K$393,7,0),0)</f>
        <v>A3</v>
      </c>
      <c r="Y229" s="259">
        <f>VLOOKUP(X229,Sheet1!$B$2:$C$12,2,TRUE)</f>
        <v>8</v>
      </c>
      <c r="Z229" s="181" t="str">
        <f>IFERROR(VLOOKUP($D229,'[3]Chi tiet'!$D$7:$L$397,8,0),0)</f>
        <v>A3</v>
      </c>
      <c r="AA229" s="259">
        <f>VLOOKUP(Z229,Sheet1!$B$2:$C$12,2,TRUE)</f>
        <v>8</v>
      </c>
      <c r="AB229" s="181"/>
      <c r="AC229" s="259" t="e">
        <f>VLOOKUP(AB229,Sheet1!$B$2:$C$12,2,TRUE)</f>
        <v>#N/A</v>
      </c>
      <c r="AD229" s="442">
        <f t="shared" si="44"/>
        <v>8</v>
      </c>
      <c r="AE229" s="443">
        <f t="shared" si="47"/>
        <v>0</v>
      </c>
      <c r="AF229" s="444" t="str">
        <f t="shared" si="48"/>
        <v>Xuất sắc</v>
      </c>
      <c r="AG229" s="453">
        <f t="shared" si="45"/>
        <v>8.8000000000000007</v>
      </c>
      <c r="AH229" s="453">
        <f t="shared" si="42"/>
        <v>0</v>
      </c>
      <c r="AI229" s="453" t="str">
        <f t="shared" si="46"/>
        <v>Xuất sắc</v>
      </c>
      <c r="AJ229" s="453" t="str">
        <f t="shared" si="40"/>
        <v>Đạt LĐTT</v>
      </c>
      <c r="AK229" s="181"/>
      <c r="AL229" s="181"/>
      <c r="AM229" s="67">
        <f>VLOOKUP($C229,'[4]Tong hop ket qua'!$D$17:$G$187,4,0)</f>
        <v>70.5</v>
      </c>
      <c r="AN229" s="181" t="str">
        <f>IFERROR(VLOOKUP($D229,'[5]BIEN BAN'!$D$8:$AJ$343,33,0),0)</f>
        <v>HTXS NV</v>
      </c>
      <c r="AO229" s="297"/>
      <c r="AP229" s="297"/>
    </row>
    <row r="230" spans="1:42" s="226" customFormat="1" x14ac:dyDescent="0.25">
      <c r="A230" s="344">
        <f t="shared" si="49"/>
        <v>222</v>
      </c>
      <c r="B230" s="344" t="s">
        <v>581</v>
      </c>
      <c r="C230" s="33" t="s">
        <v>204</v>
      </c>
      <c r="D230" s="259" t="s">
        <v>1374</v>
      </c>
      <c r="E230" s="181"/>
      <c r="F230" s="181" t="s">
        <v>539</v>
      </c>
      <c r="G230" s="181">
        <v>10</v>
      </c>
      <c r="H230" s="181" t="s">
        <v>539</v>
      </c>
      <c r="I230" s="181">
        <v>10</v>
      </c>
      <c r="J230" s="181" t="s">
        <v>539</v>
      </c>
      <c r="K230" s="181">
        <v>10</v>
      </c>
      <c r="L230" s="181" t="s">
        <v>539</v>
      </c>
      <c r="M230" s="181">
        <v>10</v>
      </c>
      <c r="N230" s="181" t="s">
        <v>1144</v>
      </c>
      <c r="O230" s="259">
        <f>VLOOKUP(N230,Sheet1!$B$2:$C$12,2,TRUE)</f>
        <v>8</v>
      </c>
      <c r="P230" s="497">
        <f t="shared" si="43"/>
        <v>9.6</v>
      </c>
      <c r="Q230" s="431">
        <f t="shared" si="41"/>
        <v>0</v>
      </c>
      <c r="R230" s="432" t="str">
        <f t="shared" si="39"/>
        <v>Xuất sắc</v>
      </c>
      <c r="S230" s="252" t="s">
        <v>539</v>
      </c>
      <c r="T230" s="252" t="s">
        <v>1144</v>
      </c>
      <c r="U230" s="259">
        <f>VLOOKUP(T230,Sheet1!$B$2:$C$12,2,TRUE)</f>
        <v>8</v>
      </c>
      <c r="V230" s="181" t="str">
        <f>IFERROR(VLOOKUP($D230,'[1]Chi tiet'!$D$7:$L$389,8,0),0)</f>
        <v>A3</v>
      </c>
      <c r="W230" s="259">
        <f>VLOOKUP(V230,Sheet1!$B$2:$C$12,2,TRUE)</f>
        <v>8</v>
      </c>
      <c r="X230" s="181" t="str">
        <f>IFERROR(VLOOKUP($D230,'[2]Gui chi Quynh'!D$7:K$393,7,0),0)</f>
        <v>A3</v>
      </c>
      <c r="Y230" s="259">
        <f>VLOOKUP(X230,Sheet1!$B$2:$C$12,2,TRUE)</f>
        <v>8</v>
      </c>
      <c r="Z230" s="181" t="str">
        <f>IFERROR(VLOOKUP($D230,'[3]Chi tiet'!$D$7:$L$397,8,0),0)</f>
        <v>A3</v>
      </c>
      <c r="AA230" s="259">
        <f>VLOOKUP(Z230,Sheet1!$B$2:$C$12,2,TRUE)</f>
        <v>8</v>
      </c>
      <c r="AB230" s="181"/>
      <c r="AC230" s="259" t="e">
        <f>VLOOKUP(AB230,Sheet1!$B$2:$C$12,2,TRUE)</f>
        <v>#N/A</v>
      </c>
      <c r="AD230" s="442">
        <f t="shared" si="44"/>
        <v>8</v>
      </c>
      <c r="AE230" s="443">
        <f t="shared" si="47"/>
        <v>0</v>
      </c>
      <c r="AF230" s="444" t="str">
        <f t="shared" si="48"/>
        <v>Xuất sắc</v>
      </c>
      <c r="AG230" s="453">
        <f t="shared" si="45"/>
        <v>8.8000000000000007</v>
      </c>
      <c r="AH230" s="453">
        <f t="shared" si="42"/>
        <v>0</v>
      </c>
      <c r="AI230" s="453" t="str">
        <f t="shared" si="46"/>
        <v>Xuất sắc</v>
      </c>
      <c r="AJ230" s="453" t="str">
        <f t="shared" si="40"/>
        <v>Đạt LĐTT</v>
      </c>
      <c r="AK230" s="181"/>
      <c r="AL230" s="181"/>
      <c r="AM230" s="67">
        <f>VLOOKUP($C230,'[4]Tong hop ket qua'!$D$17:$G$187,4,0)</f>
        <v>67.5</v>
      </c>
      <c r="AN230" s="181" t="str">
        <f>IFERROR(VLOOKUP($D230,'[5]BIEN BAN'!$D$8:$AJ$343,33,0),0)</f>
        <v>HTXS NV</v>
      </c>
      <c r="AO230" s="297"/>
      <c r="AP230" s="297"/>
    </row>
    <row r="231" spans="1:42" s="226" customFormat="1" x14ac:dyDescent="0.25">
      <c r="A231" s="344">
        <f t="shared" si="49"/>
        <v>223</v>
      </c>
      <c r="B231" s="344" t="s">
        <v>582</v>
      </c>
      <c r="C231" s="33" t="s">
        <v>202</v>
      </c>
      <c r="D231" s="259" t="s">
        <v>1375</v>
      </c>
      <c r="E231" s="181"/>
      <c r="F231" s="181" t="s">
        <v>539</v>
      </c>
      <c r="G231" s="181">
        <v>10</v>
      </c>
      <c r="H231" s="181" t="s">
        <v>539</v>
      </c>
      <c r="I231" s="181">
        <v>10</v>
      </c>
      <c r="J231" s="181" t="s">
        <v>539</v>
      </c>
      <c r="K231" s="181">
        <v>10</v>
      </c>
      <c r="L231" s="367" t="s">
        <v>549</v>
      </c>
      <c r="M231" s="367">
        <v>6</v>
      </c>
      <c r="N231" s="367" t="s">
        <v>1146</v>
      </c>
      <c r="O231" s="259">
        <f>VLOOKUP(N231,Sheet1!$B$2:$C$12,2,TRUE)</f>
        <v>6</v>
      </c>
      <c r="P231" s="497">
        <f t="shared" si="43"/>
        <v>8.4</v>
      </c>
      <c r="Q231" s="431">
        <f t="shared" si="41"/>
        <v>0</v>
      </c>
      <c r="R231" s="432" t="str">
        <f t="shared" si="39"/>
        <v>Xuất sắc</v>
      </c>
      <c r="S231" s="252" t="s">
        <v>539</v>
      </c>
      <c r="T231" s="252" t="s">
        <v>1144</v>
      </c>
      <c r="U231" s="259">
        <f>VLOOKUP(T231,Sheet1!$B$2:$C$12,2,TRUE)</f>
        <v>8</v>
      </c>
      <c r="V231" s="366" t="str">
        <f>IFERROR(VLOOKUP($D231,'[1]Chi tiet'!$D$7:$L$389,8,0),0)</f>
        <v>C1</v>
      </c>
      <c r="W231" s="259">
        <f>VLOOKUP(V231,Sheet1!$B$2:$C$12,2,TRUE)</f>
        <v>4</v>
      </c>
      <c r="X231" s="181" t="str">
        <f>IFERROR(VLOOKUP($D231,'[2]Gui chi Quynh'!D$7:K$393,7,0),0)</f>
        <v>A3</v>
      </c>
      <c r="Y231" s="259">
        <f>VLOOKUP(X231,Sheet1!$B$2:$C$12,2,TRUE)</f>
        <v>8</v>
      </c>
      <c r="Z231" s="181" t="str">
        <f>IFERROR(VLOOKUP($D231,'[3]Chi tiet'!$D$7:$L$397,8,0),0)</f>
        <v>A3</v>
      </c>
      <c r="AA231" s="259">
        <f>VLOOKUP(Z231,Sheet1!$B$2:$C$12,2,TRUE)</f>
        <v>8</v>
      </c>
      <c r="AB231" s="181"/>
      <c r="AC231" s="259" t="e">
        <f>VLOOKUP(AB231,Sheet1!$B$2:$C$12,2,TRUE)</f>
        <v>#N/A</v>
      </c>
      <c r="AD231" s="442">
        <f t="shared" si="44"/>
        <v>7</v>
      </c>
      <c r="AE231" s="443">
        <f t="shared" si="47"/>
        <v>1</v>
      </c>
      <c r="AF231" s="444" t="str">
        <f t="shared" si="48"/>
        <v>Tốt</v>
      </c>
      <c r="AG231" s="453">
        <f t="shared" si="45"/>
        <v>7.7</v>
      </c>
      <c r="AH231" s="453">
        <f t="shared" si="42"/>
        <v>0</v>
      </c>
      <c r="AI231" s="453" t="str">
        <f t="shared" si="46"/>
        <v>Tốt</v>
      </c>
      <c r="AJ231" s="453" t="str">
        <f t="shared" si="40"/>
        <v>Đạt LĐTT</v>
      </c>
      <c r="AK231" s="181"/>
      <c r="AL231" s="181"/>
      <c r="AM231" s="67">
        <f>VLOOKUP($C231,'[4]Tong hop ket qua'!$D$17:$G$187,4,0)</f>
        <v>67.5</v>
      </c>
      <c r="AN231" s="181" t="str">
        <f>IFERROR(VLOOKUP($D231,'[5]BIEN BAN'!$D$8:$AJ$343,33,0),0)</f>
        <v>HTT NV</v>
      </c>
      <c r="AO231" s="297"/>
      <c r="AP231" s="297"/>
    </row>
    <row r="232" spans="1:42" s="226" customFormat="1" x14ac:dyDescent="0.25">
      <c r="A232" s="344">
        <f t="shared" si="49"/>
        <v>224</v>
      </c>
      <c r="B232" s="344" t="s">
        <v>583</v>
      </c>
      <c r="C232" s="33" t="s">
        <v>203</v>
      </c>
      <c r="D232" s="259" t="s">
        <v>1376</v>
      </c>
      <c r="E232" s="181"/>
      <c r="F232" s="181" t="s">
        <v>539</v>
      </c>
      <c r="G232" s="181">
        <v>10</v>
      </c>
      <c r="H232" s="181" t="s">
        <v>539</v>
      </c>
      <c r="I232" s="181">
        <v>10</v>
      </c>
      <c r="J232" s="181" t="s">
        <v>539</v>
      </c>
      <c r="K232" s="181">
        <v>10</v>
      </c>
      <c r="L232" s="181" t="s">
        <v>539</v>
      </c>
      <c r="M232" s="181">
        <v>10</v>
      </c>
      <c r="N232" s="181" t="s">
        <v>1144</v>
      </c>
      <c r="O232" s="259">
        <f>VLOOKUP(N232,Sheet1!$B$2:$C$12,2,TRUE)</f>
        <v>8</v>
      </c>
      <c r="P232" s="497">
        <f t="shared" si="43"/>
        <v>9.6</v>
      </c>
      <c r="Q232" s="431">
        <f t="shared" si="41"/>
        <v>0</v>
      </c>
      <c r="R232" s="432" t="str">
        <f t="shared" si="39"/>
        <v>Xuất sắc</v>
      </c>
      <c r="S232" s="252" t="s">
        <v>539</v>
      </c>
      <c r="T232" s="252" t="s">
        <v>1144</v>
      </c>
      <c r="U232" s="259">
        <f>VLOOKUP(T232,Sheet1!$B$2:$C$12,2,TRUE)</f>
        <v>8</v>
      </c>
      <c r="V232" s="181" t="str">
        <f>IFERROR(VLOOKUP($D232,'[1]Chi tiet'!$D$7:$L$389,8,0),0)</f>
        <v>A3</v>
      </c>
      <c r="W232" s="259">
        <f>VLOOKUP(V232,Sheet1!$B$2:$C$12,2,TRUE)</f>
        <v>8</v>
      </c>
      <c r="X232" s="181" t="str">
        <f>IFERROR(VLOOKUP($D232,'[2]Gui chi Quynh'!D$7:K$393,7,0),0)</f>
        <v>A2</v>
      </c>
      <c r="Y232" s="259">
        <f>VLOOKUP(X232,Sheet1!$B$2:$C$12,2,TRUE)</f>
        <v>9</v>
      </c>
      <c r="Z232" s="181" t="str">
        <f>IFERROR(VLOOKUP($D232,'[3]Chi tiet'!$D$7:$L$397,8,0),0)</f>
        <v>A3</v>
      </c>
      <c r="AA232" s="259">
        <f>VLOOKUP(Z232,Sheet1!$B$2:$C$12,2,TRUE)</f>
        <v>8</v>
      </c>
      <c r="AB232" s="181"/>
      <c r="AC232" s="259" t="e">
        <f>VLOOKUP(AB232,Sheet1!$B$2:$C$12,2,TRUE)</f>
        <v>#N/A</v>
      </c>
      <c r="AD232" s="442">
        <f t="shared" si="44"/>
        <v>8.25</v>
      </c>
      <c r="AE232" s="443">
        <f t="shared" si="47"/>
        <v>0</v>
      </c>
      <c r="AF232" s="444" t="str">
        <f t="shared" si="48"/>
        <v>Xuất sắc</v>
      </c>
      <c r="AG232" s="453">
        <f t="shared" si="45"/>
        <v>8.93</v>
      </c>
      <c r="AH232" s="453">
        <f t="shared" si="42"/>
        <v>0</v>
      </c>
      <c r="AI232" s="453" t="str">
        <f t="shared" si="46"/>
        <v>Xuất sắc</v>
      </c>
      <c r="AJ232" s="453" t="str">
        <f t="shared" si="40"/>
        <v>Đạt LĐTT</v>
      </c>
      <c r="AK232" s="181"/>
      <c r="AL232" s="181"/>
      <c r="AM232" s="67">
        <f>VLOOKUP($C232,'[4]Tong hop ket qua'!$D$17:$G$187,4,0)</f>
        <v>74</v>
      </c>
      <c r="AN232" s="181" t="str">
        <f>IFERROR(VLOOKUP($D232,'[5]BIEN BAN'!$D$8:$AJ$343,33,0),0)</f>
        <v>HTXS NV</v>
      </c>
      <c r="AO232" s="297"/>
      <c r="AP232" s="297"/>
    </row>
    <row r="233" spans="1:42" s="226" customFormat="1" x14ac:dyDescent="0.25">
      <c r="A233" s="344">
        <f t="shared" si="49"/>
        <v>225</v>
      </c>
      <c r="B233" s="344" t="s">
        <v>51</v>
      </c>
      <c r="C233" s="33" t="s">
        <v>205</v>
      </c>
      <c r="D233" s="259" t="s">
        <v>1377</v>
      </c>
      <c r="E233" s="181"/>
      <c r="F233" s="181" t="s">
        <v>539</v>
      </c>
      <c r="G233" s="181">
        <v>10</v>
      </c>
      <c r="H233" s="181" t="s">
        <v>539</v>
      </c>
      <c r="I233" s="181">
        <v>10</v>
      </c>
      <c r="J233" s="181" t="s">
        <v>539</v>
      </c>
      <c r="K233" s="181">
        <v>10</v>
      </c>
      <c r="L233" s="181" t="s">
        <v>539</v>
      </c>
      <c r="M233" s="181">
        <v>10</v>
      </c>
      <c r="N233" s="181" t="s">
        <v>1144</v>
      </c>
      <c r="O233" s="259">
        <f>VLOOKUP(N233,Sheet1!$B$2:$C$12,2,TRUE)</f>
        <v>8</v>
      </c>
      <c r="P233" s="497">
        <f t="shared" si="43"/>
        <v>9.6</v>
      </c>
      <c r="Q233" s="431">
        <f t="shared" si="41"/>
        <v>0</v>
      </c>
      <c r="R233" s="432" t="str">
        <f t="shared" si="39"/>
        <v>Xuất sắc</v>
      </c>
      <c r="S233" s="252" t="s">
        <v>539</v>
      </c>
      <c r="T233" s="252" t="s">
        <v>1144</v>
      </c>
      <c r="U233" s="259">
        <f>VLOOKUP(T233,Sheet1!$B$2:$C$12,2,TRUE)</f>
        <v>8</v>
      </c>
      <c r="V233" s="181" t="str">
        <f>IFERROR(VLOOKUP($D233,'[1]Chi tiet'!$D$7:$L$389,8,0),0)</f>
        <v>A3</v>
      </c>
      <c r="W233" s="259">
        <f>VLOOKUP(V233,Sheet1!$B$2:$C$12,2,TRUE)</f>
        <v>8</v>
      </c>
      <c r="X233" s="181" t="str">
        <f>IFERROR(VLOOKUP($D233,'[2]Gui chi Quynh'!D$7:K$393,7,0),0)</f>
        <v>A3</v>
      </c>
      <c r="Y233" s="259">
        <f>VLOOKUP(X233,Sheet1!$B$2:$C$12,2,TRUE)</f>
        <v>8</v>
      </c>
      <c r="Z233" s="181" t="str">
        <f>IFERROR(VLOOKUP($D233,'[3]Chi tiet'!$D$7:$L$397,8,0),0)</f>
        <v>A3</v>
      </c>
      <c r="AA233" s="259">
        <f>VLOOKUP(Z233,Sheet1!$B$2:$C$12,2,TRUE)</f>
        <v>8</v>
      </c>
      <c r="AB233" s="181"/>
      <c r="AC233" s="259" t="e">
        <f>VLOOKUP(AB233,Sheet1!$B$2:$C$12,2,TRUE)</f>
        <v>#N/A</v>
      </c>
      <c r="AD233" s="442">
        <f t="shared" si="44"/>
        <v>8</v>
      </c>
      <c r="AE233" s="443">
        <f t="shared" si="47"/>
        <v>0</v>
      </c>
      <c r="AF233" s="444" t="str">
        <f t="shared" si="48"/>
        <v>Xuất sắc</v>
      </c>
      <c r="AG233" s="453">
        <f t="shared" si="45"/>
        <v>8.8000000000000007</v>
      </c>
      <c r="AH233" s="453">
        <f t="shared" si="42"/>
        <v>0</v>
      </c>
      <c r="AI233" s="453" t="str">
        <f t="shared" si="46"/>
        <v>Xuất sắc</v>
      </c>
      <c r="AJ233" s="453" t="str">
        <f t="shared" si="40"/>
        <v>Đạt LĐTT</v>
      </c>
      <c r="AK233" s="181"/>
      <c r="AL233" s="181"/>
      <c r="AM233" s="67">
        <f>VLOOKUP($C233,'[4]Tong hop ket qua'!$D$17:$G$187,4,0)</f>
        <v>75</v>
      </c>
      <c r="AN233" s="181" t="str">
        <f>IFERROR(VLOOKUP($D233,'[5]BIEN BAN'!$D$8:$AJ$343,33,0),0)</f>
        <v>HTXS NV</v>
      </c>
      <c r="AO233" s="297"/>
      <c r="AP233" s="297"/>
    </row>
    <row r="234" spans="1:42" s="226" customFormat="1" x14ac:dyDescent="0.25">
      <c r="A234" s="344">
        <f t="shared" si="49"/>
        <v>226</v>
      </c>
      <c r="B234" s="344" t="s">
        <v>53</v>
      </c>
      <c r="C234" s="33" t="s">
        <v>207</v>
      </c>
      <c r="D234" s="259" t="s">
        <v>1378</v>
      </c>
      <c r="E234" s="181"/>
      <c r="F234" s="181" t="s">
        <v>539</v>
      </c>
      <c r="G234" s="181">
        <v>10</v>
      </c>
      <c r="H234" s="181" t="s">
        <v>539</v>
      </c>
      <c r="I234" s="181">
        <v>10</v>
      </c>
      <c r="J234" s="181" t="s">
        <v>539</v>
      </c>
      <c r="K234" s="181">
        <v>10</v>
      </c>
      <c r="L234" s="181" t="s">
        <v>539</v>
      </c>
      <c r="M234" s="181">
        <v>10</v>
      </c>
      <c r="N234" s="181" t="s">
        <v>1144</v>
      </c>
      <c r="O234" s="259">
        <f>VLOOKUP(N234,Sheet1!$B$2:$C$12,2,TRUE)</f>
        <v>8</v>
      </c>
      <c r="P234" s="497">
        <f t="shared" si="43"/>
        <v>9.6</v>
      </c>
      <c r="Q234" s="431">
        <f t="shared" si="41"/>
        <v>0</v>
      </c>
      <c r="R234" s="432" t="str">
        <f t="shared" si="39"/>
        <v>Xuất sắc</v>
      </c>
      <c r="S234" s="252" t="s">
        <v>539</v>
      </c>
      <c r="T234" s="252" t="s">
        <v>1144</v>
      </c>
      <c r="U234" s="259">
        <f>VLOOKUP(T234,Sheet1!$B$2:$C$12,2,TRUE)</f>
        <v>8</v>
      </c>
      <c r="V234" s="181" t="str">
        <f>IFERROR(VLOOKUP($D234,'[1]Chi tiet'!$D$7:$L$389,8,0),0)</f>
        <v>A3</v>
      </c>
      <c r="W234" s="259">
        <f>VLOOKUP(V234,Sheet1!$B$2:$C$12,2,TRUE)</f>
        <v>8</v>
      </c>
      <c r="X234" s="181" t="str">
        <f>IFERROR(VLOOKUP($D234,'[2]Gui chi Quynh'!D$7:K$393,7,0),0)</f>
        <v>A3</v>
      </c>
      <c r="Y234" s="259">
        <f>VLOOKUP(X234,Sheet1!$B$2:$C$12,2,TRUE)</f>
        <v>8</v>
      </c>
      <c r="Z234" s="181" t="str">
        <f>IFERROR(VLOOKUP($D234,'[3]Chi tiet'!$D$7:$L$397,8,0),0)</f>
        <v>A3</v>
      </c>
      <c r="AA234" s="259">
        <f>VLOOKUP(Z234,Sheet1!$B$2:$C$12,2,TRUE)</f>
        <v>8</v>
      </c>
      <c r="AB234" s="181"/>
      <c r="AC234" s="259" t="e">
        <f>VLOOKUP(AB234,Sheet1!$B$2:$C$12,2,TRUE)</f>
        <v>#N/A</v>
      </c>
      <c r="AD234" s="442">
        <f t="shared" si="44"/>
        <v>8</v>
      </c>
      <c r="AE234" s="443">
        <f t="shared" si="47"/>
        <v>0</v>
      </c>
      <c r="AF234" s="444" t="str">
        <f t="shared" si="48"/>
        <v>Xuất sắc</v>
      </c>
      <c r="AG234" s="453">
        <f t="shared" si="45"/>
        <v>8.8000000000000007</v>
      </c>
      <c r="AH234" s="453">
        <f t="shared" si="42"/>
        <v>0</v>
      </c>
      <c r="AI234" s="453" t="str">
        <f t="shared" si="46"/>
        <v>Xuất sắc</v>
      </c>
      <c r="AJ234" s="453" t="str">
        <f t="shared" si="40"/>
        <v>Đạt LĐTT</v>
      </c>
      <c r="AK234" s="181"/>
      <c r="AL234" s="181"/>
      <c r="AM234" s="67">
        <f>VLOOKUP($C234,'[4]Tong hop ket qua'!$D$17:$G$187,4,0)</f>
        <v>78</v>
      </c>
      <c r="AN234" s="181" t="str">
        <f>IFERROR(VLOOKUP($D234,'[5]BIEN BAN'!$D$8:$AJ$343,33,0),0)</f>
        <v>HTXS NV</v>
      </c>
      <c r="AO234" s="297"/>
      <c r="AP234" s="297"/>
    </row>
    <row r="235" spans="1:42" s="226" customFormat="1" x14ac:dyDescent="0.25">
      <c r="A235" s="344">
        <f t="shared" si="49"/>
        <v>227</v>
      </c>
      <c r="B235" s="344" t="s">
        <v>55</v>
      </c>
      <c r="C235" s="33" t="s">
        <v>208</v>
      </c>
      <c r="D235" s="259" t="s">
        <v>1379</v>
      </c>
      <c r="E235" s="181"/>
      <c r="F235" s="181" t="s">
        <v>539</v>
      </c>
      <c r="G235" s="181">
        <v>10</v>
      </c>
      <c r="H235" s="181" t="s">
        <v>539</v>
      </c>
      <c r="I235" s="181">
        <v>10</v>
      </c>
      <c r="J235" s="181" t="s">
        <v>539</v>
      </c>
      <c r="K235" s="181">
        <v>10</v>
      </c>
      <c r="L235" s="181" t="s">
        <v>539</v>
      </c>
      <c r="M235" s="181">
        <v>10</v>
      </c>
      <c r="N235" s="181" t="s">
        <v>1144</v>
      </c>
      <c r="O235" s="259">
        <f>VLOOKUP(N235,Sheet1!$B$2:$C$12,2,TRUE)</f>
        <v>8</v>
      </c>
      <c r="P235" s="497">
        <f t="shared" si="43"/>
        <v>9.6</v>
      </c>
      <c r="Q235" s="431">
        <f t="shared" si="41"/>
        <v>0</v>
      </c>
      <c r="R235" s="432" t="str">
        <f t="shared" si="39"/>
        <v>Xuất sắc</v>
      </c>
      <c r="S235" s="252" t="s">
        <v>539</v>
      </c>
      <c r="T235" s="252" t="s">
        <v>1144</v>
      </c>
      <c r="U235" s="259">
        <f>VLOOKUP(T235,Sheet1!$B$2:$C$12,2,TRUE)</f>
        <v>8</v>
      </c>
      <c r="V235" s="181" t="str">
        <f>IFERROR(VLOOKUP($D235,'[1]Chi tiet'!$D$7:$L$389,8,0),0)</f>
        <v>A3</v>
      </c>
      <c r="W235" s="259">
        <f>VLOOKUP(V235,Sheet1!$B$2:$C$12,2,TRUE)</f>
        <v>8</v>
      </c>
      <c r="X235" s="181" t="str">
        <f>IFERROR(VLOOKUP($D235,'[2]Gui chi Quynh'!D$7:K$393,7,0),0)</f>
        <v>A3</v>
      </c>
      <c r="Y235" s="259">
        <f>VLOOKUP(X235,Sheet1!$B$2:$C$12,2,TRUE)</f>
        <v>8</v>
      </c>
      <c r="Z235" s="181" t="str">
        <f>IFERROR(VLOOKUP($D235,'[3]Chi tiet'!$D$7:$L$397,8,0),0)</f>
        <v>A3</v>
      </c>
      <c r="AA235" s="259">
        <f>VLOOKUP(Z235,Sheet1!$B$2:$C$12,2,TRUE)</f>
        <v>8</v>
      </c>
      <c r="AB235" s="181"/>
      <c r="AC235" s="259" t="e">
        <f>VLOOKUP(AB235,Sheet1!$B$2:$C$12,2,TRUE)</f>
        <v>#N/A</v>
      </c>
      <c r="AD235" s="442">
        <f t="shared" si="44"/>
        <v>8</v>
      </c>
      <c r="AE235" s="443">
        <f t="shared" si="47"/>
        <v>0</v>
      </c>
      <c r="AF235" s="444" t="str">
        <f t="shared" si="48"/>
        <v>Xuất sắc</v>
      </c>
      <c r="AG235" s="453">
        <f t="shared" si="45"/>
        <v>8.8000000000000007</v>
      </c>
      <c r="AH235" s="453">
        <f t="shared" si="42"/>
        <v>0</v>
      </c>
      <c r="AI235" s="453" t="str">
        <f t="shared" si="46"/>
        <v>Xuất sắc</v>
      </c>
      <c r="AJ235" s="453" t="str">
        <f t="shared" si="40"/>
        <v>Đạt LĐTT</v>
      </c>
      <c r="AK235" s="181"/>
      <c r="AL235" s="181"/>
      <c r="AM235" s="67">
        <f>VLOOKUP($C235,'[4]Tong hop ket qua'!$D$17:$G$187,4,0)</f>
        <v>82.5</v>
      </c>
      <c r="AN235" s="181" t="str">
        <f>IFERROR(VLOOKUP($D235,'[5]BIEN BAN'!$D$8:$AJ$343,33,0),0)</f>
        <v>HTXS NV</v>
      </c>
      <c r="AO235" s="297"/>
      <c r="AP235" s="297"/>
    </row>
    <row r="236" spans="1:42" s="226" customFormat="1" x14ac:dyDescent="0.25">
      <c r="A236" s="344">
        <f t="shared" si="49"/>
        <v>228</v>
      </c>
      <c r="B236" s="344" t="s">
        <v>57</v>
      </c>
      <c r="C236" s="33" t="s">
        <v>209</v>
      </c>
      <c r="D236" s="259" t="s">
        <v>1380</v>
      </c>
      <c r="E236" s="181"/>
      <c r="F236" s="181" t="s">
        <v>539</v>
      </c>
      <c r="G236" s="181">
        <v>10</v>
      </c>
      <c r="H236" s="181" t="s">
        <v>539</v>
      </c>
      <c r="I236" s="181">
        <v>10</v>
      </c>
      <c r="J236" s="181" t="s">
        <v>539</v>
      </c>
      <c r="K236" s="181">
        <v>10</v>
      </c>
      <c r="L236" s="181" t="s">
        <v>539</v>
      </c>
      <c r="M236" s="181">
        <v>10</v>
      </c>
      <c r="N236" s="181" t="s">
        <v>1144</v>
      </c>
      <c r="O236" s="259">
        <f>VLOOKUP(N236,Sheet1!$B$2:$C$12,2,TRUE)</f>
        <v>8</v>
      </c>
      <c r="P236" s="497">
        <f t="shared" si="43"/>
        <v>9.6</v>
      </c>
      <c r="Q236" s="431">
        <f t="shared" si="41"/>
        <v>0</v>
      </c>
      <c r="R236" s="432" t="str">
        <f t="shared" si="39"/>
        <v>Xuất sắc</v>
      </c>
      <c r="S236" s="252" t="s">
        <v>539</v>
      </c>
      <c r="T236" s="252" t="s">
        <v>1144</v>
      </c>
      <c r="U236" s="259">
        <f>VLOOKUP(T236,Sheet1!$B$2:$C$12,2,TRUE)</f>
        <v>8</v>
      </c>
      <c r="V236" s="181" t="str">
        <f>IFERROR(VLOOKUP($D236,'[1]Chi tiet'!$D$7:$L$389,8,0),0)</f>
        <v>A3</v>
      </c>
      <c r="W236" s="259">
        <f>VLOOKUP(V236,Sheet1!$B$2:$C$12,2,TRUE)</f>
        <v>8</v>
      </c>
      <c r="X236" s="181" t="str">
        <f>IFERROR(VLOOKUP($D236,'[2]Gui chi Quynh'!D$7:K$393,7,0),0)</f>
        <v>A3</v>
      </c>
      <c r="Y236" s="259">
        <f>VLOOKUP(X236,Sheet1!$B$2:$C$12,2,TRUE)</f>
        <v>8</v>
      </c>
      <c r="Z236" s="181" t="str">
        <f>IFERROR(VLOOKUP($D236,'[3]Chi tiet'!$D$7:$L$397,8,0),0)</f>
        <v>A3</v>
      </c>
      <c r="AA236" s="259">
        <f>VLOOKUP(Z236,Sheet1!$B$2:$C$12,2,TRUE)</f>
        <v>8</v>
      </c>
      <c r="AB236" s="181"/>
      <c r="AC236" s="259" t="e">
        <f>VLOOKUP(AB236,Sheet1!$B$2:$C$12,2,TRUE)</f>
        <v>#N/A</v>
      </c>
      <c r="AD236" s="442">
        <f t="shared" si="44"/>
        <v>8</v>
      </c>
      <c r="AE236" s="443">
        <f t="shared" si="47"/>
        <v>0</v>
      </c>
      <c r="AF236" s="444" t="str">
        <f t="shared" si="48"/>
        <v>Xuất sắc</v>
      </c>
      <c r="AG236" s="453">
        <f t="shared" si="45"/>
        <v>8.8000000000000007</v>
      </c>
      <c r="AH236" s="453">
        <f t="shared" si="42"/>
        <v>0</v>
      </c>
      <c r="AI236" s="453" t="str">
        <f t="shared" si="46"/>
        <v>Xuất sắc</v>
      </c>
      <c r="AJ236" s="453" t="str">
        <f t="shared" si="40"/>
        <v>Đạt LĐTT</v>
      </c>
      <c r="AK236" s="181"/>
      <c r="AL236" s="181"/>
      <c r="AM236" s="67">
        <f>VLOOKUP($C236,'[4]Tong hop ket qua'!$D$17:$G$187,4,0)</f>
        <v>82</v>
      </c>
      <c r="AN236" s="181" t="str">
        <f>IFERROR(VLOOKUP($D236,'[5]BIEN BAN'!$D$8:$AJ$343,33,0),0)</f>
        <v>HTXS NV</v>
      </c>
      <c r="AO236" s="297"/>
      <c r="AP236" s="297"/>
    </row>
    <row r="237" spans="1:42" s="226" customFormat="1" x14ac:dyDescent="0.25">
      <c r="A237" s="344">
        <f t="shared" si="49"/>
        <v>229</v>
      </c>
      <c r="B237" s="344" t="s">
        <v>59</v>
      </c>
      <c r="C237" s="33" t="s">
        <v>210</v>
      </c>
      <c r="D237" s="259" t="s">
        <v>1381</v>
      </c>
      <c r="E237" s="181"/>
      <c r="F237" s="181" t="s">
        <v>539</v>
      </c>
      <c r="G237" s="181">
        <v>10</v>
      </c>
      <c r="H237" s="181" t="s">
        <v>539</v>
      </c>
      <c r="I237" s="181">
        <v>10</v>
      </c>
      <c r="J237" s="181" t="s">
        <v>539</v>
      </c>
      <c r="K237" s="181">
        <v>10</v>
      </c>
      <c r="L237" s="181" t="s">
        <v>539</v>
      </c>
      <c r="M237" s="181">
        <v>10</v>
      </c>
      <c r="N237" s="181" t="s">
        <v>1144</v>
      </c>
      <c r="O237" s="259">
        <f>VLOOKUP(N237,Sheet1!$B$2:$C$12,2,TRUE)</f>
        <v>8</v>
      </c>
      <c r="P237" s="497">
        <f t="shared" si="43"/>
        <v>9.6</v>
      </c>
      <c r="Q237" s="431">
        <f t="shared" si="41"/>
        <v>0</v>
      </c>
      <c r="R237" s="432" t="str">
        <f t="shared" si="39"/>
        <v>Xuất sắc</v>
      </c>
      <c r="S237" s="252" t="s">
        <v>539</v>
      </c>
      <c r="T237" s="252" t="s">
        <v>1144</v>
      </c>
      <c r="U237" s="259">
        <f>VLOOKUP(T237,Sheet1!$B$2:$C$12,2,TRUE)</f>
        <v>8</v>
      </c>
      <c r="V237" s="181" t="str">
        <f>IFERROR(VLOOKUP($D237,'[1]Chi tiet'!$D$7:$L$389,8,0),0)</f>
        <v>A3</v>
      </c>
      <c r="W237" s="259">
        <f>VLOOKUP(V237,Sheet1!$B$2:$C$12,2,TRUE)</f>
        <v>8</v>
      </c>
      <c r="X237" s="181" t="str">
        <f>IFERROR(VLOOKUP($D237,'[2]Gui chi Quynh'!D$7:K$393,7,0),0)</f>
        <v>A3</v>
      </c>
      <c r="Y237" s="259">
        <f>VLOOKUP(X237,Sheet1!$B$2:$C$12,2,TRUE)</f>
        <v>8</v>
      </c>
      <c r="Z237" s="181" t="str">
        <f>IFERROR(VLOOKUP($D237,'[3]Chi tiet'!$D$7:$L$397,8,0),0)</f>
        <v>A3</v>
      </c>
      <c r="AA237" s="259">
        <f>VLOOKUP(Z237,Sheet1!$B$2:$C$12,2,TRUE)</f>
        <v>8</v>
      </c>
      <c r="AB237" s="181"/>
      <c r="AC237" s="259" t="e">
        <f>VLOOKUP(AB237,Sheet1!$B$2:$C$12,2,TRUE)</f>
        <v>#N/A</v>
      </c>
      <c r="AD237" s="442">
        <f t="shared" si="44"/>
        <v>8</v>
      </c>
      <c r="AE237" s="443">
        <f t="shared" si="47"/>
        <v>0</v>
      </c>
      <c r="AF237" s="444" t="str">
        <f t="shared" si="48"/>
        <v>Xuất sắc</v>
      </c>
      <c r="AG237" s="453">
        <f t="shared" si="45"/>
        <v>8.8000000000000007</v>
      </c>
      <c r="AH237" s="453">
        <f t="shared" si="42"/>
        <v>0</v>
      </c>
      <c r="AI237" s="453" t="str">
        <f t="shared" si="46"/>
        <v>Xuất sắc</v>
      </c>
      <c r="AJ237" s="453" t="str">
        <f t="shared" si="40"/>
        <v>Đạt LĐTT</v>
      </c>
      <c r="AK237" s="181"/>
      <c r="AL237" s="181"/>
      <c r="AM237" s="67">
        <f>VLOOKUP($C237,'[4]Tong hop ket qua'!$D$17:$G$187,4,0)</f>
        <v>69</v>
      </c>
      <c r="AN237" s="181" t="str">
        <f>IFERROR(VLOOKUP($D237,'[5]BIEN BAN'!$D$8:$AJ$343,33,0),0)</f>
        <v>HTXS NV</v>
      </c>
      <c r="AO237" s="297"/>
      <c r="AP237" s="297"/>
    </row>
    <row r="238" spans="1:42" s="226" customFormat="1" x14ac:dyDescent="0.25">
      <c r="A238" s="344">
        <f t="shared" si="49"/>
        <v>230</v>
      </c>
      <c r="B238" s="344" t="s">
        <v>61</v>
      </c>
      <c r="C238" s="33" t="s">
        <v>213</v>
      </c>
      <c r="D238" s="259" t="s">
        <v>1382</v>
      </c>
      <c r="E238" s="181"/>
      <c r="F238" s="181" t="s">
        <v>539</v>
      </c>
      <c r="G238" s="181">
        <v>10</v>
      </c>
      <c r="H238" s="181" t="s">
        <v>539</v>
      </c>
      <c r="I238" s="181">
        <v>10</v>
      </c>
      <c r="J238" s="181" t="s">
        <v>539</v>
      </c>
      <c r="K238" s="181">
        <v>10</v>
      </c>
      <c r="L238" s="181" t="s">
        <v>539</v>
      </c>
      <c r="M238" s="181">
        <v>10</v>
      </c>
      <c r="N238" s="181" t="s">
        <v>1144</v>
      </c>
      <c r="O238" s="259">
        <f>VLOOKUP(N238,Sheet1!$B$2:$C$12,2,TRUE)</f>
        <v>8</v>
      </c>
      <c r="P238" s="497">
        <f t="shared" si="43"/>
        <v>9.6</v>
      </c>
      <c r="Q238" s="431">
        <f t="shared" si="41"/>
        <v>0</v>
      </c>
      <c r="R238" s="432" t="str">
        <f t="shared" si="39"/>
        <v>Xuất sắc</v>
      </c>
      <c r="S238" s="252" t="s">
        <v>539</v>
      </c>
      <c r="T238" s="252" t="s">
        <v>1144</v>
      </c>
      <c r="U238" s="259">
        <f>VLOOKUP(T238,Sheet1!$B$2:$C$12,2,TRUE)</f>
        <v>8</v>
      </c>
      <c r="V238" s="181" t="str">
        <f>IFERROR(VLOOKUP($D238,'[1]Chi tiet'!$D$7:$L$389,8,0),0)</f>
        <v>A3</v>
      </c>
      <c r="W238" s="259">
        <f>VLOOKUP(V238,Sheet1!$B$2:$C$12,2,TRUE)</f>
        <v>8</v>
      </c>
      <c r="X238" s="181" t="str">
        <f>IFERROR(VLOOKUP($D238,'[2]Gui chi Quynh'!D$7:K$393,7,0),0)</f>
        <v>A3</v>
      </c>
      <c r="Y238" s="259">
        <f>VLOOKUP(X238,Sheet1!$B$2:$C$12,2,TRUE)</f>
        <v>8</v>
      </c>
      <c r="Z238" s="181" t="str">
        <f>IFERROR(VLOOKUP($D238,'[3]Chi tiet'!$D$7:$L$397,8,0),0)</f>
        <v>A3</v>
      </c>
      <c r="AA238" s="259">
        <f>VLOOKUP(Z238,Sheet1!$B$2:$C$12,2,TRUE)</f>
        <v>8</v>
      </c>
      <c r="AB238" s="181"/>
      <c r="AC238" s="259" t="e">
        <f>VLOOKUP(AB238,Sheet1!$B$2:$C$12,2,TRUE)</f>
        <v>#N/A</v>
      </c>
      <c r="AD238" s="442">
        <f t="shared" si="44"/>
        <v>8</v>
      </c>
      <c r="AE238" s="443">
        <f t="shared" si="47"/>
        <v>0</v>
      </c>
      <c r="AF238" s="444" t="str">
        <f t="shared" si="48"/>
        <v>Xuất sắc</v>
      </c>
      <c r="AG238" s="453">
        <f t="shared" si="45"/>
        <v>8.8000000000000007</v>
      </c>
      <c r="AH238" s="453">
        <f t="shared" si="42"/>
        <v>0</v>
      </c>
      <c r="AI238" s="453" t="str">
        <f t="shared" si="46"/>
        <v>Xuất sắc</v>
      </c>
      <c r="AJ238" s="453" t="str">
        <f t="shared" si="40"/>
        <v>Đạt LĐTT</v>
      </c>
      <c r="AK238" s="181"/>
      <c r="AL238" s="181"/>
      <c r="AM238" s="67">
        <f>VLOOKUP($C238,'[4]Tong hop ket qua'!$D$17:$G$187,4,0)</f>
        <v>69</v>
      </c>
      <c r="AN238" s="181" t="str">
        <f>IFERROR(VLOOKUP($D238,'[5]BIEN BAN'!$D$8:$AJ$343,33,0),0)</f>
        <v>HTXS NV</v>
      </c>
      <c r="AO238" s="297"/>
      <c r="AP238" s="297"/>
    </row>
    <row r="239" spans="1:42" s="226" customFormat="1" x14ac:dyDescent="0.25">
      <c r="A239" s="344">
        <f t="shared" si="49"/>
        <v>231</v>
      </c>
      <c r="B239" s="344" t="s">
        <v>63</v>
      </c>
      <c r="C239" s="230" t="s">
        <v>526</v>
      </c>
      <c r="D239" s="259" t="s">
        <v>1383</v>
      </c>
      <c r="E239" s="181"/>
      <c r="F239" s="181" t="s">
        <v>539</v>
      </c>
      <c r="G239" s="181">
        <v>10</v>
      </c>
      <c r="H239" s="181" t="s">
        <v>539</v>
      </c>
      <c r="I239" s="181">
        <v>10</v>
      </c>
      <c r="J239" s="181" t="s">
        <v>539</v>
      </c>
      <c r="K239" s="181">
        <v>10</v>
      </c>
      <c r="L239" s="181" t="s">
        <v>539</v>
      </c>
      <c r="M239" s="181">
        <v>10</v>
      </c>
      <c r="N239" s="181" t="s">
        <v>1144</v>
      </c>
      <c r="O239" s="259">
        <f>VLOOKUP(N239,Sheet1!$B$2:$C$12,2,TRUE)</f>
        <v>8</v>
      </c>
      <c r="P239" s="497">
        <f t="shared" si="43"/>
        <v>9.6</v>
      </c>
      <c r="Q239" s="431">
        <f t="shared" si="41"/>
        <v>0</v>
      </c>
      <c r="R239" s="432" t="str">
        <f t="shared" si="39"/>
        <v>Xuất sắc</v>
      </c>
      <c r="S239" s="252" t="s">
        <v>539</v>
      </c>
      <c r="T239" s="252" t="s">
        <v>1143</v>
      </c>
      <c r="U239" s="259">
        <f>VLOOKUP(T239,Sheet1!$B$2:$C$12,2,TRUE)</f>
        <v>9</v>
      </c>
      <c r="V239" s="181" t="str">
        <f>IFERROR(VLOOKUP($D239,'[1]Chi tiet'!$D$7:$L$389,8,0),0)</f>
        <v>A3</v>
      </c>
      <c r="W239" s="259">
        <f>VLOOKUP(V239,Sheet1!$B$2:$C$12,2,TRUE)</f>
        <v>8</v>
      </c>
      <c r="X239" s="181" t="str">
        <f>IFERROR(VLOOKUP($D239,'[2]Gui chi Quynh'!D$7:K$393,7,0),0)</f>
        <v>A3</v>
      </c>
      <c r="Y239" s="259">
        <f>VLOOKUP(X239,Sheet1!$B$2:$C$12,2,TRUE)</f>
        <v>8</v>
      </c>
      <c r="Z239" s="181" t="str">
        <f>IFERROR(VLOOKUP($D239,'[3]Chi tiet'!$D$7:$L$397,8,0),0)</f>
        <v>A3</v>
      </c>
      <c r="AA239" s="259">
        <f>VLOOKUP(Z239,Sheet1!$B$2:$C$12,2,TRUE)</f>
        <v>8</v>
      </c>
      <c r="AB239" s="181"/>
      <c r="AC239" s="259" t="e">
        <f>VLOOKUP(AB239,Sheet1!$B$2:$C$12,2,TRUE)</f>
        <v>#N/A</v>
      </c>
      <c r="AD239" s="442">
        <f t="shared" si="44"/>
        <v>8.25</v>
      </c>
      <c r="AE239" s="443">
        <f t="shared" si="47"/>
        <v>0</v>
      </c>
      <c r="AF239" s="444" t="str">
        <f t="shared" si="48"/>
        <v>Xuất sắc</v>
      </c>
      <c r="AG239" s="453">
        <f t="shared" si="45"/>
        <v>8.93</v>
      </c>
      <c r="AH239" s="453">
        <f t="shared" si="42"/>
        <v>0</v>
      </c>
      <c r="AI239" s="453" t="str">
        <f t="shared" si="46"/>
        <v>Xuất sắc</v>
      </c>
      <c r="AJ239" s="453" t="str">
        <f t="shared" si="40"/>
        <v>Đạt LĐTT</v>
      </c>
      <c r="AK239" s="181"/>
      <c r="AL239" s="181"/>
      <c r="AM239" s="67">
        <f>VLOOKUP($C239,'[4]Tong hop ket qua'!$D$17:$G$187,4,0)</f>
        <v>72.5</v>
      </c>
      <c r="AN239" s="181" t="str">
        <f>IFERROR(VLOOKUP($D239,'[5]BIEN BAN'!$D$8:$AJ$343,33,0),0)</f>
        <v>HTXS NV</v>
      </c>
      <c r="AO239" s="297"/>
      <c r="AP239" s="297"/>
    </row>
    <row r="240" spans="1:42" s="226" customFormat="1" x14ac:dyDescent="0.25">
      <c r="A240" s="344">
        <f t="shared" si="49"/>
        <v>232</v>
      </c>
      <c r="B240" s="344" t="s">
        <v>65</v>
      </c>
      <c r="C240" s="230" t="s">
        <v>527</v>
      </c>
      <c r="D240" s="259" t="s">
        <v>1384</v>
      </c>
      <c r="E240" s="181"/>
      <c r="F240" s="181" t="s">
        <v>539</v>
      </c>
      <c r="G240" s="181">
        <v>10</v>
      </c>
      <c r="H240" s="181" t="s">
        <v>539</v>
      </c>
      <c r="I240" s="181">
        <v>10</v>
      </c>
      <c r="J240" s="181" t="s">
        <v>539</v>
      </c>
      <c r="K240" s="181">
        <v>10</v>
      </c>
      <c r="L240" s="181" t="s">
        <v>539</v>
      </c>
      <c r="M240" s="181">
        <v>10</v>
      </c>
      <c r="N240" s="181" t="s">
        <v>1144</v>
      </c>
      <c r="O240" s="259">
        <f>VLOOKUP(N240,Sheet1!$B$2:$C$12,2,TRUE)</f>
        <v>8</v>
      </c>
      <c r="P240" s="497">
        <f t="shared" si="43"/>
        <v>9.6</v>
      </c>
      <c r="Q240" s="431">
        <f t="shared" si="41"/>
        <v>0</v>
      </c>
      <c r="R240" s="432" t="str">
        <f t="shared" si="39"/>
        <v>Xuất sắc</v>
      </c>
      <c r="S240" s="252" t="s">
        <v>539</v>
      </c>
      <c r="T240" s="252" t="s">
        <v>1144</v>
      </c>
      <c r="U240" s="259">
        <f>VLOOKUP(T240,Sheet1!$B$2:$C$12,2,TRUE)</f>
        <v>8</v>
      </c>
      <c r="V240" s="181" t="str">
        <f>IFERROR(VLOOKUP($D240,'[1]Chi tiet'!$D$7:$L$389,8,0),0)</f>
        <v>A3</v>
      </c>
      <c r="W240" s="259">
        <f>VLOOKUP(V240,Sheet1!$B$2:$C$12,2,TRUE)</f>
        <v>8</v>
      </c>
      <c r="X240" s="181" t="str">
        <f>IFERROR(VLOOKUP($D240,'[2]Gui chi Quynh'!D$7:K$393,7,0),0)</f>
        <v>A3</v>
      </c>
      <c r="Y240" s="259">
        <f>VLOOKUP(X240,Sheet1!$B$2:$C$12,2,TRUE)</f>
        <v>8</v>
      </c>
      <c r="Z240" s="181" t="str">
        <f>IFERROR(VLOOKUP($D240,'[3]Chi tiet'!$D$7:$L$397,8,0),0)</f>
        <v>A3</v>
      </c>
      <c r="AA240" s="259">
        <f>VLOOKUP(Z240,Sheet1!$B$2:$C$12,2,TRUE)</f>
        <v>8</v>
      </c>
      <c r="AB240" s="181"/>
      <c r="AC240" s="259" t="e">
        <f>VLOOKUP(AB240,Sheet1!$B$2:$C$12,2,TRUE)</f>
        <v>#N/A</v>
      </c>
      <c r="AD240" s="442">
        <f t="shared" si="44"/>
        <v>8</v>
      </c>
      <c r="AE240" s="443">
        <f t="shared" si="47"/>
        <v>0</v>
      </c>
      <c r="AF240" s="444" t="str">
        <f t="shared" si="48"/>
        <v>Xuất sắc</v>
      </c>
      <c r="AG240" s="453">
        <f t="shared" si="45"/>
        <v>8.8000000000000007</v>
      </c>
      <c r="AH240" s="453">
        <f t="shared" si="42"/>
        <v>0</v>
      </c>
      <c r="AI240" s="453" t="str">
        <f t="shared" si="46"/>
        <v>Xuất sắc</v>
      </c>
      <c r="AJ240" s="453" t="str">
        <f t="shared" si="40"/>
        <v>Đạt LĐTT</v>
      </c>
      <c r="AK240" s="181"/>
      <c r="AL240" s="181"/>
      <c r="AM240" s="67">
        <f>VLOOKUP($C240,'[4]Tong hop ket qua'!$D$17:$G$187,4,0)</f>
        <v>72</v>
      </c>
      <c r="AN240" s="181" t="str">
        <f>IFERROR(VLOOKUP($D240,'[5]BIEN BAN'!$D$8:$AJ$343,33,0),0)</f>
        <v>HTXS NV</v>
      </c>
      <c r="AO240" s="297"/>
      <c r="AP240" s="297"/>
    </row>
    <row r="241" spans="1:42" s="226" customFormat="1" x14ac:dyDescent="0.25">
      <c r="A241" s="344">
        <f t="shared" si="49"/>
        <v>233</v>
      </c>
      <c r="B241" s="344" t="s">
        <v>66</v>
      </c>
      <c r="C241" s="230" t="s">
        <v>572</v>
      </c>
      <c r="D241" s="259" t="s">
        <v>1385</v>
      </c>
      <c r="E241" s="181"/>
      <c r="F241" s="181" t="s">
        <v>539</v>
      </c>
      <c r="G241" s="181">
        <v>10</v>
      </c>
      <c r="H241" s="181" t="s">
        <v>539</v>
      </c>
      <c r="I241" s="181">
        <v>10</v>
      </c>
      <c r="J241" s="181" t="s">
        <v>539</v>
      </c>
      <c r="K241" s="181">
        <v>10</v>
      </c>
      <c r="L241" s="181" t="s">
        <v>539</v>
      </c>
      <c r="M241" s="181">
        <v>10</v>
      </c>
      <c r="N241" s="181" t="s">
        <v>1144</v>
      </c>
      <c r="O241" s="259">
        <f>VLOOKUP(N241,Sheet1!$B$2:$C$12,2,TRUE)</f>
        <v>8</v>
      </c>
      <c r="P241" s="497">
        <f t="shared" si="43"/>
        <v>9.6</v>
      </c>
      <c r="Q241" s="431">
        <f t="shared" si="41"/>
        <v>0</v>
      </c>
      <c r="R241" s="432" t="str">
        <f t="shared" si="39"/>
        <v>Xuất sắc</v>
      </c>
      <c r="S241" s="252" t="s">
        <v>539</v>
      </c>
      <c r="T241" s="252" t="s">
        <v>1143</v>
      </c>
      <c r="U241" s="259">
        <f>VLOOKUP(T241,Sheet1!$B$2:$C$12,2,TRUE)</f>
        <v>9</v>
      </c>
      <c r="V241" s="181" t="str">
        <f>IFERROR(VLOOKUP($D241,'[1]Chi tiet'!$D$7:$L$389,8,0),0)</f>
        <v>A3</v>
      </c>
      <c r="W241" s="259">
        <f>VLOOKUP(V241,Sheet1!$B$2:$C$12,2,TRUE)</f>
        <v>8</v>
      </c>
      <c r="X241" s="181" t="str">
        <f>IFERROR(VLOOKUP($D241,'[2]Gui chi Quynh'!D$7:K$393,7,0),0)</f>
        <v>A2</v>
      </c>
      <c r="Y241" s="259">
        <f>VLOOKUP(X241,Sheet1!$B$2:$C$12,2,TRUE)</f>
        <v>9</v>
      </c>
      <c r="Z241" s="181" t="str">
        <f>IFERROR(VLOOKUP($D241,'[3]Chi tiet'!$D$7:$L$397,8,0),0)</f>
        <v>A3</v>
      </c>
      <c r="AA241" s="259">
        <f>VLOOKUP(Z241,Sheet1!$B$2:$C$12,2,TRUE)</f>
        <v>8</v>
      </c>
      <c r="AB241" s="181"/>
      <c r="AC241" s="259" t="e">
        <f>VLOOKUP(AB241,Sheet1!$B$2:$C$12,2,TRUE)</f>
        <v>#N/A</v>
      </c>
      <c r="AD241" s="442">
        <f t="shared" si="44"/>
        <v>8.5</v>
      </c>
      <c r="AE241" s="443">
        <f t="shared" si="47"/>
        <v>0</v>
      </c>
      <c r="AF241" s="444" t="str">
        <f t="shared" si="48"/>
        <v>Xuất sắc</v>
      </c>
      <c r="AG241" s="453">
        <f t="shared" si="45"/>
        <v>9.0500000000000007</v>
      </c>
      <c r="AH241" s="453">
        <f t="shared" si="42"/>
        <v>0</v>
      </c>
      <c r="AI241" s="453" t="str">
        <f t="shared" si="46"/>
        <v>Xuất sắc</v>
      </c>
      <c r="AJ241" s="453" t="str">
        <f t="shared" si="40"/>
        <v>Đạt LĐTT</v>
      </c>
      <c r="AK241" s="181"/>
      <c r="AL241" s="181"/>
      <c r="AM241" s="67">
        <f>VLOOKUP($C241,'[4]Tong hop ket qua'!$D$17:$G$187,4,0)</f>
        <v>72.5</v>
      </c>
      <c r="AN241" s="181" t="str">
        <f>IFERROR(VLOOKUP($D241,'[5]BIEN BAN'!$D$8:$AJ$343,33,0),0)</f>
        <v>HTXS NV</v>
      </c>
      <c r="AO241" s="297"/>
      <c r="AP241" s="297"/>
    </row>
    <row r="242" spans="1:42" s="226" customFormat="1" x14ac:dyDescent="0.25">
      <c r="A242" s="344">
        <f t="shared" si="49"/>
        <v>234</v>
      </c>
      <c r="B242" s="344" t="s">
        <v>68</v>
      </c>
      <c r="C242" s="230" t="s">
        <v>994</v>
      </c>
      <c r="D242" s="259" t="s">
        <v>1386</v>
      </c>
      <c r="E242" s="181"/>
      <c r="F242" s="181" t="s">
        <v>539</v>
      </c>
      <c r="G242" s="181">
        <v>10</v>
      </c>
      <c r="H242" s="181" t="s">
        <v>539</v>
      </c>
      <c r="I242" s="181">
        <v>10</v>
      </c>
      <c r="J242" s="181" t="s">
        <v>539</v>
      </c>
      <c r="K242" s="181">
        <v>10</v>
      </c>
      <c r="L242" s="181" t="s">
        <v>539</v>
      </c>
      <c r="M242" s="181">
        <v>10</v>
      </c>
      <c r="N242" s="181" t="s">
        <v>1144</v>
      </c>
      <c r="O242" s="259">
        <f>VLOOKUP(N242,Sheet1!$B$2:$C$12,2,TRUE)</f>
        <v>8</v>
      </c>
      <c r="P242" s="497">
        <f t="shared" si="43"/>
        <v>9.6</v>
      </c>
      <c r="Q242" s="431">
        <f t="shared" si="41"/>
        <v>0</v>
      </c>
      <c r="R242" s="432" t="str">
        <f t="shared" si="39"/>
        <v>Xuất sắc</v>
      </c>
      <c r="S242" s="252" t="s">
        <v>539</v>
      </c>
      <c r="T242" s="252" t="s">
        <v>1144</v>
      </c>
      <c r="U242" s="259">
        <f>VLOOKUP(T242,Sheet1!$B$2:$C$12,2,TRUE)</f>
        <v>8</v>
      </c>
      <c r="V242" s="181" t="str">
        <f>IFERROR(VLOOKUP($D242,'[1]Chi tiet'!$D$7:$L$389,8,0),0)</f>
        <v>A3</v>
      </c>
      <c r="W242" s="259">
        <f>VLOOKUP(V242,Sheet1!$B$2:$C$12,2,TRUE)</f>
        <v>8</v>
      </c>
      <c r="X242" s="181" t="str">
        <f>IFERROR(VLOOKUP($D242,'[2]Gui chi Quynh'!D$7:K$393,7,0),0)</f>
        <v>A2</v>
      </c>
      <c r="Y242" s="259">
        <f>VLOOKUP(X242,Sheet1!$B$2:$C$12,2,TRUE)</f>
        <v>9</v>
      </c>
      <c r="Z242" s="181" t="str">
        <f>IFERROR(VLOOKUP($D242,'[3]Chi tiet'!$D$7:$L$397,8,0),0)</f>
        <v>A2</v>
      </c>
      <c r="AA242" s="259">
        <f>VLOOKUP(Z242,Sheet1!$B$2:$C$12,2,TRUE)</f>
        <v>9</v>
      </c>
      <c r="AB242" s="181"/>
      <c r="AC242" s="259" t="e">
        <f>VLOOKUP(AB242,Sheet1!$B$2:$C$12,2,TRUE)</f>
        <v>#N/A</v>
      </c>
      <c r="AD242" s="442">
        <f t="shared" si="44"/>
        <v>8.5</v>
      </c>
      <c r="AE242" s="443">
        <f t="shared" si="47"/>
        <v>0</v>
      </c>
      <c r="AF242" s="444" t="str">
        <f t="shared" si="48"/>
        <v>Xuất sắc</v>
      </c>
      <c r="AG242" s="453">
        <f t="shared" si="45"/>
        <v>9.0500000000000007</v>
      </c>
      <c r="AH242" s="453">
        <f t="shared" si="42"/>
        <v>0</v>
      </c>
      <c r="AI242" s="453" t="str">
        <f t="shared" si="46"/>
        <v>Xuất sắc</v>
      </c>
      <c r="AJ242" s="453" t="str">
        <f t="shared" si="40"/>
        <v>Đạt LĐTT</v>
      </c>
      <c r="AK242" s="181"/>
      <c r="AL242" s="181"/>
      <c r="AM242" s="67">
        <f>VLOOKUP($C242,'[4]Tong hop ket qua'!$D$17:$G$187,4,0)</f>
        <v>75</v>
      </c>
      <c r="AN242" s="181" t="str">
        <f>IFERROR(VLOOKUP($D242,'[5]BIEN BAN'!$D$8:$AJ$343,33,0),0)</f>
        <v>HTXS NV</v>
      </c>
      <c r="AO242" s="299"/>
      <c r="AP242" s="299"/>
    </row>
    <row r="243" spans="1:42" s="226" customFormat="1" ht="16.5" x14ac:dyDescent="0.25">
      <c r="A243" s="344">
        <f t="shared" si="49"/>
        <v>235</v>
      </c>
      <c r="B243" s="344" t="s">
        <v>70</v>
      </c>
      <c r="C243" s="358" t="s">
        <v>1004</v>
      </c>
      <c r="D243" s="337" t="s">
        <v>1387</v>
      </c>
      <c r="E243" s="181"/>
      <c r="F243" s="181" t="s">
        <v>539</v>
      </c>
      <c r="G243" s="181">
        <v>10</v>
      </c>
      <c r="H243" s="181" t="s">
        <v>539</v>
      </c>
      <c r="I243" s="181">
        <v>10</v>
      </c>
      <c r="J243" s="181" t="s">
        <v>539</v>
      </c>
      <c r="K243" s="181">
        <v>10</v>
      </c>
      <c r="L243" s="181" t="s">
        <v>539</v>
      </c>
      <c r="M243" s="181">
        <v>10</v>
      </c>
      <c r="N243" s="181" t="s">
        <v>1143</v>
      </c>
      <c r="O243" s="259">
        <f>VLOOKUP(N243,Sheet1!$B$2:$C$12,2,TRUE)</f>
        <v>9</v>
      </c>
      <c r="P243" s="497">
        <f t="shared" si="43"/>
        <v>9.8000000000000007</v>
      </c>
      <c r="Q243" s="431">
        <f t="shared" si="41"/>
        <v>0</v>
      </c>
      <c r="R243" s="432" t="str">
        <f t="shared" si="39"/>
        <v>Xuất sắc</v>
      </c>
      <c r="S243" s="252" t="s">
        <v>539</v>
      </c>
      <c r="T243" s="252" t="s">
        <v>1142</v>
      </c>
      <c r="U243" s="259">
        <f>VLOOKUP(T243,Sheet1!$B$2:$C$12,2,TRUE)</f>
        <v>10</v>
      </c>
      <c r="V243" s="181" t="str">
        <f>IFERROR(VLOOKUP($D243,'[1]Chi tiet'!$D$7:$L$389,8,0),0)</f>
        <v>A3</v>
      </c>
      <c r="W243" s="259">
        <f>VLOOKUP(V243,Sheet1!$B$2:$C$12,2,TRUE)</f>
        <v>8</v>
      </c>
      <c r="X243" s="181" t="str">
        <f>IFERROR(VLOOKUP($D243,'[2]Gui chi Quynh'!D$7:K$393,7,0),0)</f>
        <v>A1</v>
      </c>
      <c r="Y243" s="259">
        <f>VLOOKUP(X243,Sheet1!$B$2:$C$12,2,TRUE)</f>
        <v>10</v>
      </c>
      <c r="Z243" s="181" t="str">
        <f>IFERROR(VLOOKUP($D243,'[3]Chi tiet'!$D$7:$L$397,8,0),0)</f>
        <v>A3</v>
      </c>
      <c r="AA243" s="259">
        <f>VLOOKUP(Z243,Sheet1!$B$2:$C$12,2,TRUE)</f>
        <v>8</v>
      </c>
      <c r="AB243" s="181"/>
      <c r="AC243" s="259" t="e">
        <f>VLOOKUP(AB243,Sheet1!$B$2:$C$12,2,TRUE)</f>
        <v>#N/A</v>
      </c>
      <c r="AD243" s="442">
        <f t="shared" si="44"/>
        <v>9</v>
      </c>
      <c r="AE243" s="443">
        <f t="shared" si="47"/>
        <v>0</v>
      </c>
      <c r="AF243" s="444" t="str">
        <f t="shared" si="48"/>
        <v>Xuất sắc</v>
      </c>
      <c r="AG243" s="453">
        <f t="shared" si="45"/>
        <v>9.4</v>
      </c>
      <c r="AH243" s="453">
        <f t="shared" si="42"/>
        <v>0</v>
      </c>
      <c r="AI243" s="453" t="str">
        <f t="shared" si="46"/>
        <v>Xuất sắc</v>
      </c>
      <c r="AJ243" s="453" t="str">
        <f t="shared" si="40"/>
        <v>Đạt LĐTT</v>
      </c>
      <c r="AK243" s="181"/>
      <c r="AL243" s="181"/>
      <c r="AM243" s="67">
        <f>VLOOKUP($C243,'[4]Tong hop ket qua'!$D$17:$G$187,4,0)</f>
        <v>83.5</v>
      </c>
      <c r="AN243" s="181" t="str">
        <f>IFERROR(VLOOKUP($D243,'[5]BIEN BAN'!$D$8:$AJ$343,33,0),0)</f>
        <v>HTXS NV</v>
      </c>
      <c r="AO243" s="299"/>
      <c r="AP243" s="299"/>
    </row>
    <row r="244" spans="1:42" s="226" customFormat="1" x14ac:dyDescent="0.25">
      <c r="A244" s="344">
        <f t="shared" si="49"/>
        <v>236</v>
      </c>
      <c r="B244" s="344" t="s">
        <v>72</v>
      </c>
      <c r="C244" s="230" t="s">
        <v>1005</v>
      </c>
      <c r="D244" s="259" t="s">
        <v>1388</v>
      </c>
      <c r="E244" s="181"/>
      <c r="F244" s="181" t="s">
        <v>539</v>
      </c>
      <c r="G244" s="181">
        <v>10</v>
      </c>
      <c r="H244" s="181" t="s">
        <v>539</v>
      </c>
      <c r="I244" s="181">
        <v>10</v>
      </c>
      <c r="J244" s="181" t="s">
        <v>539</v>
      </c>
      <c r="K244" s="181">
        <v>10</v>
      </c>
      <c r="L244" s="181" t="s">
        <v>539</v>
      </c>
      <c r="M244" s="181">
        <v>10</v>
      </c>
      <c r="N244" s="181" t="s">
        <v>1145</v>
      </c>
      <c r="O244" s="259">
        <f>VLOOKUP(N244,Sheet1!$B$2:$C$12,2,TRUE)</f>
        <v>7</v>
      </c>
      <c r="P244" s="497">
        <f t="shared" si="43"/>
        <v>9.4</v>
      </c>
      <c r="Q244" s="431">
        <f t="shared" si="41"/>
        <v>0</v>
      </c>
      <c r="R244" s="432" t="str">
        <f t="shared" si="39"/>
        <v>Xuất sắc</v>
      </c>
      <c r="S244" s="252" t="s">
        <v>539</v>
      </c>
      <c r="T244" s="252" t="s">
        <v>1145</v>
      </c>
      <c r="U244" s="259">
        <f>VLOOKUP(T244,Sheet1!$B$2:$C$12,2,TRUE)</f>
        <v>7</v>
      </c>
      <c r="V244" s="181" t="str">
        <f>IFERROR(VLOOKUP($D244,'[1]Chi tiet'!$D$7:$L$389,8,0),0)</f>
        <v>A4</v>
      </c>
      <c r="W244" s="259">
        <f>VLOOKUP(V244,Sheet1!$B$2:$C$12,2,TRUE)</f>
        <v>7</v>
      </c>
      <c r="X244" s="181" t="str">
        <f>IFERROR(VLOOKUP($D244,'[2]Gui chi Quynh'!D$7:K$393,7,0),0)</f>
        <v>A2</v>
      </c>
      <c r="Y244" s="259">
        <f>VLOOKUP(X244,Sheet1!$B$2:$C$12,2,TRUE)</f>
        <v>9</v>
      </c>
      <c r="Z244" s="181" t="str">
        <f>IFERROR(VLOOKUP($D244,'[3]Chi tiet'!$D$7:$L$397,8,0),0)</f>
        <v>A3</v>
      </c>
      <c r="AA244" s="259">
        <f>VLOOKUP(Z244,Sheet1!$B$2:$C$12,2,TRUE)</f>
        <v>8</v>
      </c>
      <c r="AB244" s="181"/>
      <c r="AC244" s="259" t="e">
        <f>VLOOKUP(AB244,Sheet1!$B$2:$C$12,2,TRUE)</f>
        <v>#N/A</v>
      </c>
      <c r="AD244" s="442">
        <f t="shared" si="44"/>
        <v>7.75</v>
      </c>
      <c r="AE244" s="443">
        <f t="shared" si="47"/>
        <v>0</v>
      </c>
      <c r="AF244" s="444" t="str">
        <f t="shared" si="48"/>
        <v>Tốt</v>
      </c>
      <c r="AG244" s="453">
        <f t="shared" si="45"/>
        <v>8.58</v>
      </c>
      <c r="AH244" s="453">
        <f t="shared" si="42"/>
        <v>0</v>
      </c>
      <c r="AI244" s="453" t="str">
        <f t="shared" si="46"/>
        <v>Xuất sắc</v>
      </c>
      <c r="AJ244" s="453" t="str">
        <f t="shared" si="40"/>
        <v>Đạt LĐTT</v>
      </c>
      <c r="AK244" s="181"/>
      <c r="AL244" s="181"/>
      <c r="AM244" s="67">
        <f>VLOOKUP($C244,'[4]Tong hop ket qua'!$D$17:$G$187,4,0)</f>
        <v>70.5</v>
      </c>
      <c r="AN244" s="181" t="str">
        <f>IFERROR(VLOOKUP($D244,'[5]BIEN BAN'!$D$8:$AJ$343,33,0),0)</f>
        <v>HTXS NV</v>
      </c>
      <c r="AO244" s="299"/>
      <c r="AP244" s="299"/>
    </row>
    <row r="245" spans="1:42" s="226" customFormat="1" ht="31.5" x14ac:dyDescent="0.25">
      <c r="A245" s="344">
        <f t="shared" si="49"/>
        <v>237</v>
      </c>
      <c r="B245" s="344"/>
      <c r="C245" s="494" t="s">
        <v>1482</v>
      </c>
      <c r="D245" s="252" t="s">
        <v>1483</v>
      </c>
      <c r="E245" s="257"/>
      <c r="F245" s="257"/>
      <c r="G245" s="257"/>
      <c r="H245" s="257"/>
      <c r="I245" s="257"/>
      <c r="J245" s="257"/>
      <c r="K245" s="257"/>
      <c r="L245" s="257"/>
      <c r="M245" s="257"/>
      <c r="N245" s="257"/>
      <c r="O245" s="257"/>
      <c r="P245" s="497"/>
      <c r="Q245" s="433"/>
      <c r="R245" s="433"/>
      <c r="S245" s="370"/>
      <c r="T245" s="370"/>
      <c r="U245" s="378"/>
      <c r="V245" s="181" t="str">
        <f>IFERROR(VLOOKUP($D245,'[1]Chi tiet'!$D$7:$L$389,8,0),0)</f>
        <v>A4</v>
      </c>
      <c r="W245" s="259">
        <f>VLOOKUP(V245,Sheet1!$B$2:$C$12,2,TRUE)</f>
        <v>7</v>
      </c>
      <c r="X245" s="181" t="str">
        <f>IFERROR(VLOOKUP($D245,'[2]Gui chi Quynh'!D$7:K$393,7,0),0)</f>
        <v>A3</v>
      </c>
      <c r="Y245" s="259">
        <f>VLOOKUP(X245,Sheet1!$B$2:$C$12,2,TRUE)</f>
        <v>8</v>
      </c>
      <c r="Z245" s="181" t="str">
        <f>IFERROR(VLOOKUP($D245,'[3]Chi tiet'!$D$7:$L$397,8,0),0)</f>
        <v>A3</v>
      </c>
      <c r="AA245" s="259">
        <f>VLOOKUP(Z245,Sheet1!$B$2:$C$12,2,TRUE)</f>
        <v>8</v>
      </c>
      <c r="AB245" s="181"/>
      <c r="AC245" s="259" t="e">
        <f>VLOOKUP(AB245,Sheet1!$B$2:$C$12,2,TRUE)</f>
        <v>#N/A</v>
      </c>
      <c r="AD245" s="442">
        <f t="shared" si="44"/>
        <v>7.67</v>
      </c>
      <c r="AE245" s="443">
        <f t="shared" si="47"/>
        <v>0</v>
      </c>
      <c r="AF245" s="444" t="str">
        <f t="shared" si="48"/>
        <v>Tốt</v>
      </c>
      <c r="AG245" s="453">
        <f t="shared" si="45"/>
        <v>7.67</v>
      </c>
      <c r="AH245" s="453">
        <f t="shared" si="42"/>
        <v>0</v>
      </c>
      <c r="AI245" s="453" t="str">
        <f t="shared" si="46"/>
        <v>Tốt</v>
      </c>
      <c r="AJ245" s="252" t="s">
        <v>1573</v>
      </c>
      <c r="AK245" s="181"/>
      <c r="AL245" s="181"/>
      <c r="AM245" s="67"/>
      <c r="AN245" s="181" t="str">
        <f>IFERROR(VLOOKUP($D245,'[5]BIEN BAN'!$D$8:$AJ$343,33,0),0)</f>
        <v>Không đánh giá</v>
      </c>
      <c r="AO245" s="499" t="s">
        <v>1481</v>
      </c>
      <c r="AP245" s="299"/>
    </row>
    <row r="246" spans="1:42" s="226" customFormat="1" ht="31.5" x14ac:dyDescent="0.25">
      <c r="A246" s="344">
        <f t="shared" si="49"/>
        <v>238</v>
      </c>
      <c r="B246" s="344"/>
      <c r="C246" s="372" t="s">
        <v>1568</v>
      </c>
      <c r="D246" s="493" t="s">
        <v>1569</v>
      </c>
      <c r="E246" s="257"/>
      <c r="F246" s="257"/>
      <c r="G246" s="257"/>
      <c r="H246" s="257"/>
      <c r="I246" s="257"/>
      <c r="J246" s="257"/>
      <c r="K246" s="257"/>
      <c r="L246" s="257"/>
      <c r="M246" s="257"/>
      <c r="N246" s="257"/>
      <c r="O246" s="257"/>
      <c r="P246" s="497"/>
      <c r="Q246" s="495"/>
      <c r="R246" s="433"/>
      <c r="S246" s="370"/>
      <c r="T246" s="370"/>
      <c r="U246" s="378"/>
      <c r="V246" s="257"/>
      <c r="W246" s="378"/>
      <c r="X246" s="181" t="str">
        <f>IFERROR(VLOOKUP($D246,'[2]Gui chi Quynh'!D$7:K$393,7,0),0)</f>
        <v>A4</v>
      </c>
      <c r="Y246" s="259"/>
      <c r="Z246" s="181" t="str">
        <f>IFERROR(VLOOKUP($D246,'[3]Chi tiet'!$D$7:$L$397,8,0),0)</f>
        <v>A4</v>
      </c>
      <c r="AA246" s="259"/>
      <c r="AB246" s="181"/>
      <c r="AC246" s="259"/>
      <c r="AD246" s="442" t="e">
        <f t="shared" si="44"/>
        <v>#DIV/0!</v>
      </c>
      <c r="AE246" s="443"/>
      <c r="AF246" s="444"/>
      <c r="AG246" s="453" t="e">
        <f t="shared" si="45"/>
        <v>#DIV/0!</v>
      </c>
      <c r="AH246" s="453">
        <f t="shared" si="42"/>
        <v>0</v>
      </c>
      <c r="AI246" s="453" t="e">
        <f t="shared" si="46"/>
        <v>#DIV/0!</v>
      </c>
      <c r="AJ246" s="252" t="s">
        <v>1573</v>
      </c>
      <c r="AK246" s="181"/>
      <c r="AL246" s="181"/>
      <c r="AM246" s="67"/>
      <c r="AN246" s="181" t="str">
        <f>IFERROR(VLOOKUP($D246,'[5]BIEN BAN'!$D$8:$AJ$343,33,0),0)</f>
        <v>Không đánh giá</v>
      </c>
      <c r="AO246" s="499" t="s">
        <v>1577</v>
      </c>
      <c r="AP246" s="299"/>
    </row>
    <row r="247" spans="1:42" s="226" customFormat="1" ht="31.5" x14ac:dyDescent="0.25">
      <c r="A247" s="344">
        <f t="shared" si="49"/>
        <v>239</v>
      </c>
      <c r="B247" s="344"/>
      <c r="C247" s="372" t="s">
        <v>1578</v>
      </c>
      <c r="D247" s="229" t="s">
        <v>1595</v>
      </c>
      <c r="E247" s="257"/>
      <c r="F247" s="257"/>
      <c r="G247" s="257"/>
      <c r="H247" s="257"/>
      <c r="I247" s="257"/>
      <c r="J247" s="257"/>
      <c r="K247" s="257"/>
      <c r="L247" s="257"/>
      <c r="M247" s="257"/>
      <c r="N247" s="257"/>
      <c r="O247" s="257"/>
      <c r="P247" s="497"/>
      <c r="Q247" s="495"/>
      <c r="R247" s="496"/>
      <c r="S247" s="370"/>
      <c r="T247" s="370"/>
      <c r="U247" s="378"/>
      <c r="V247" s="257"/>
      <c r="W247" s="378"/>
      <c r="X247" s="257"/>
      <c r="Y247" s="378"/>
      <c r="Z247" s="181" t="str">
        <f>IFERROR(VLOOKUP($D247,'[3]Chi tiet'!$D$7:$L$397,8,0),0)</f>
        <v>A4</v>
      </c>
      <c r="AA247" s="259"/>
      <c r="AB247" s="181"/>
      <c r="AC247" s="259"/>
      <c r="AD247" s="442" t="e">
        <f t="shared" si="44"/>
        <v>#DIV/0!</v>
      </c>
      <c r="AE247" s="443"/>
      <c r="AF247" s="444"/>
      <c r="AG247" s="453" t="e">
        <f t="shared" si="45"/>
        <v>#DIV/0!</v>
      </c>
      <c r="AH247" s="453">
        <f t="shared" si="42"/>
        <v>0</v>
      </c>
      <c r="AI247" s="453" t="e">
        <f t="shared" si="46"/>
        <v>#DIV/0!</v>
      </c>
      <c r="AJ247" s="252" t="s">
        <v>1573</v>
      </c>
      <c r="AK247" s="181"/>
      <c r="AL247" s="181"/>
      <c r="AM247" s="67"/>
      <c r="AN247" s="181">
        <f>IFERROR(VLOOKUP($D247,'[5]BIEN BAN'!$D$8:$AJ$343,33,0),0)</f>
        <v>0</v>
      </c>
      <c r="AO247" s="498" t="s">
        <v>1582</v>
      </c>
      <c r="AP247" s="299"/>
    </row>
    <row r="248" spans="1:42" s="226" customFormat="1" x14ac:dyDescent="0.25">
      <c r="A248" s="344">
        <f t="shared" si="49"/>
        <v>240</v>
      </c>
      <c r="B248" s="344" t="s">
        <v>74</v>
      </c>
      <c r="C248" s="230" t="s">
        <v>1028</v>
      </c>
      <c r="D248" s="259" t="s">
        <v>1389</v>
      </c>
      <c r="E248" s="181"/>
      <c r="F248" s="181" t="s">
        <v>539</v>
      </c>
      <c r="G248" s="181">
        <v>10</v>
      </c>
      <c r="H248" s="181" t="s">
        <v>539</v>
      </c>
      <c r="I248" s="181">
        <v>10</v>
      </c>
      <c r="J248" s="181" t="s">
        <v>539</v>
      </c>
      <c r="K248" s="181">
        <v>10</v>
      </c>
      <c r="L248" s="181" t="s">
        <v>539</v>
      </c>
      <c r="M248" s="181">
        <v>10</v>
      </c>
      <c r="N248" s="181" t="s">
        <v>1142</v>
      </c>
      <c r="O248" s="259">
        <f>VLOOKUP(N248,Sheet1!$B$2:$C$12,2,TRUE)</f>
        <v>10</v>
      </c>
      <c r="P248" s="497">
        <f t="shared" si="43"/>
        <v>10</v>
      </c>
      <c r="Q248" s="431">
        <f t="shared" ref="Q248" si="50">COUNTIF(E248:N248,"C*")*1+COUNTIF(E248:N248,"D")*2+COUNTIF(E248:N248,"E")*3</f>
        <v>0</v>
      </c>
      <c r="R248" s="432" t="str">
        <f t="shared" si="39"/>
        <v>Xuất sắc</v>
      </c>
      <c r="S248" s="252" t="s">
        <v>539</v>
      </c>
      <c r="T248" s="252" t="s">
        <v>1142</v>
      </c>
      <c r="U248" s="259">
        <f>VLOOKUP(T248,Sheet1!$B$2:$C$12,2,TRUE)</f>
        <v>10</v>
      </c>
      <c r="V248" s="181" t="str">
        <f>IFERROR(VLOOKUP($D248,'[1]Chi tiet'!$D$7:$L$389,8,0),0)</f>
        <v>A1</v>
      </c>
      <c r="W248" s="259">
        <f>VLOOKUP(V248,Sheet1!$B$2:$C$12,2,TRUE)</f>
        <v>10</v>
      </c>
      <c r="X248" s="181" t="str">
        <f>IFERROR(VLOOKUP($D248,'[2]Gui chi Quynh'!D$7:K$393,7,0),0)</f>
        <v>A1</v>
      </c>
      <c r="Y248" s="259">
        <f>VLOOKUP(X248,Sheet1!$B$2:$C$12,2,TRUE)</f>
        <v>10</v>
      </c>
      <c r="Z248" s="181" t="str">
        <f>IFERROR(VLOOKUP($D248,'[3]Chi tiet'!$D$7:$L$397,8,0),0)</f>
        <v>A1</v>
      </c>
      <c r="AA248" s="259">
        <f>VLOOKUP(Z248,Sheet1!$B$2:$C$12,2,TRUE)</f>
        <v>10</v>
      </c>
      <c r="AB248" s="181"/>
      <c r="AC248" s="259" t="e">
        <f>VLOOKUP(AB248,Sheet1!$B$2:$C$12,2,TRUE)</f>
        <v>#N/A</v>
      </c>
      <c r="AD248" s="442">
        <f t="shared" si="44"/>
        <v>10</v>
      </c>
      <c r="AE248" s="443">
        <f t="shared" si="47"/>
        <v>0</v>
      </c>
      <c r="AF248" s="444" t="str">
        <f t="shared" si="48"/>
        <v>Xuất sắc</v>
      </c>
      <c r="AG248" s="453">
        <f t="shared" si="45"/>
        <v>10</v>
      </c>
      <c r="AH248" s="453">
        <f t="shared" si="42"/>
        <v>0</v>
      </c>
      <c r="AI248" s="453" t="str">
        <f t="shared" si="46"/>
        <v>Xuất sắc</v>
      </c>
      <c r="AJ248" s="453" t="str">
        <f t="shared" ref="AJ248:AJ310" si="51">IF($AH248=1,"Không đạt LĐTT",IF(OR($AI248= "Xuất sắc", $AI248="Tốt"),"Đạt LĐTT","Không đạt LĐTT"))</f>
        <v>Đạt LĐTT</v>
      </c>
      <c r="AK248" s="181"/>
      <c r="AL248" s="181"/>
      <c r="AM248" s="67">
        <f>VLOOKUP($C248,'[4]Tong hop ket qua'!$D$17:$G$187,4,0)</f>
        <v>77.5</v>
      </c>
      <c r="AN248" s="181" t="str">
        <f>IFERROR(VLOOKUP($D248,'[5]BIEN BAN'!$D$8:$AJ$343,33,0),0)</f>
        <v>HTXS NV</v>
      </c>
      <c r="AO248" s="299"/>
      <c r="AP248" s="299"/>
    </row>
    <row r="249" spans="1:42" s="226" customFormat="1" x14ac:dyDescent="0.25">
      <c r="A249" s="344">
        <f t="shared" si="49"/>
        <v>241</v>
      </c>
      <c r="B249" s="344" t="s">
        <v>575</v>
      </c>
      <c r="C249" s="354" t="s">
        <v>220</v>
      </c>
      <c r="D249" s="337" t="s">
        <v>1390</v>
      </c>
      <c r="E249" s="337" t="s">
        <v>1068</v>
      </c>
      <c r="F249" s="181" t="s">
        <v>539</v>
      </c>
      <c r="G249" s="181">
        <v>10</v>
      </c>
      <c r="H249" s="181" t="s">
        <v>539</v>
      </c>
      <c r="I249" s="181">
        <v>10</v>
      </c>
      <c r="J249" s="181" t="s">
        <v>539</v>
      </c>
      <c r="K249" s="181">
        <v>10</v>
      </c>
      <c r="L249" s="181" t="s">
        <v>539</v>
      </c>
      <c r="M249" s="181">
        <v>10</v>
      </c>
      <c r="N249" s="181" t="s">
        <v>1142</v>
      </c>
      <c r="O249" s="259">
        <f>VLOOKUP(N249,Sheet1!$B$2:$C$12,2,TRUE)</f>
        <v>10</v>
      </c>
      <c r="P249" s="497">
        <f t="shared" si="43"/>
        <v>10</v>
      </c>
      <c r="Q249" s="431">
        <f t="shared" ref="Q249:Q296" si="52">COUNTIF(E249:N249,"C*")*1+COUNTIF(E249:N249,"D")*2+COUNTIF(E249:N249,"E")*3</f>
        <v>0</v>
      </c>
      <c r="R249" s="432" t="str">
        <f t="shared" si="39"/>
        <v>Xuất sắc</v>
      </c>
      <c r="S249" s="252" t="s">
        <v>539</v>
      </c>
      <c r="T249" s="252" t="s">
        <v>1142</v>
      </c>
      <c r="U249" s="259">
        <f>VLOOKUP(T249,Sheet1!$B$2:$C$12,2,TRUE)</f>
        <v>10</v>
      </c>
      <c r="V249" s="181" t="str">
        <f>IFERROR(VLOOKUP($D249,'[1]Chi tiet'!$D$7:$L$389,8,0),0)</f>
        <v>A1</v>
      </c>
      <c r="W249" s="259">
        <f>VLOOKUP(V249,Sheet1!$B$2:$C$12,2,TRUE)</f>
        <v>10</v>
      </c>
      <c r="X249" s="181" t="str">
        <f>IFERROR(VLOOKUP($D249,'[2]Gui chi Quynh'!D$7:K$393,7,0),0)</f>
        <v>A1</v>
      </c>
      <c r="Y249" s="259">
        <f>VLOOKUP(X249,Sheet1!$B$2:$C$12,2,TRUE)</f>
        <v>10</v>
      </c>
      <c r="Z249" s="181" t="str">
        <f>IFERROR(VLOOKUP($D249,'[3]Chi tiet'!$D$7:$L$397,8,0),0)</f>
        <v>A1</v>
      </c>
      <c r="AA249" s="259">
        <f>VLOOKUP(Z249,Sheet1!$B$2:$C$12,2,TRUE)</f>
        <v>10</v>
      </c>
      <c r="AB249" s="181"/>
      <c r="AC249" s="259" t="e">
        <f>VLOOKUP(AB249,Sheet1!$B$2:$C$12,2,TRUE)</f>
        <v>#N/A</v>
      </c>
      <c r="AD249" s="442">
        <f t="shared" si="44"/>
        <v>10</v>
      </c>
      <c r="AE249" s="443">
        <f t="shared" si="47"/>
        <v>0</v>
      </c>
      <c r="AF249" s="444" t="str">
        <f t="shared" si="48"/>
        <v>Xuất sắc</v>
      </c>
      <c r="AG249" s="453">
        <f t="shared" si="45"/>
        <v>10</v>
      </c>
      <c r="AH249" s="453">
        <f t="shared" si="42"/>
        <v>0</v>
      </c>
      <c r="AI249" s="453" t="str">
        <f t="shared" si="46"/>
        <v>Xuất sắc</v>
      </c>
      <c r="AJ249" s="453" t="str">
        <f t="shared" si="51"/>
        <v>Đạt LĐTT</v>
      </c>
      <c r="AK249" s="181"/>
      <c r="AL249" s="181"/>
      <c r="AM249" s="67">
        <f>VLOOKUP($C249,'[4]Tong hop ket qua'!$D$17:$G$187,4,0)</f>
        <v>89.5</v>
      </c>
      <c r="AN249" s="181" t="str">
        <f>IFERROR(VLOOKUP($D249,'[5]BIEN BAN'!$D$8:$AJ$343,33,0),0)</f>
        <v>HTXS NV</v>
      </c>
      <c r="AO249" s="299"/>
      <c r="AP249" s="293"/>
    </row>
    <row r="250" spans="1:42" s="226" customFormat="1" x14ac:dyDescent="0.25">
      <c r="A250" s="344">
        <f t="shared" si="49"/>
        <v>242</v>
      </c>
      <c r="B250" s="344" t="s">
        <v>576</v>
      </c>
      <c r="C250" s="35" t="s">
        <v>104</v>
      </c>
      <c r="D250" s="259" t="s">
        <v>1391</v>
      </c>
      <c r="E250" s="345"/>
      <c r="F250" s="181" t="s">
        <v>539</v>
      </c>
      <c r="G250" s="181">
        <v>10</v>
      </c>
      <c r="H250" s="181" t="s">
        <v>539</v>
      </c>
      <c r="I250" s="181">
        <v>10</v>
      </c>
      <c r="J250" s="181" t="s">
        <v>539</v>
      </c>
      <c r="K250" s="181">
        <v>10</v>
      </c>
      <c r="L250" s="181" t="s">
        <v>539</v>
      </c>
      <c r="M250" s="181">
        <v>10</v>
      </c>
      <c r="N250" s="181" t="s">
        <v>1144</v>
      </c>
      <c r="O250" s="259">
        <f>VLOOKUP(N250,Sheet1!$B$2:$C$12,2,TRUE)</f>
        <v>8</v>
      </c>
      <c r="P250" s="497">
        <f t="shared" si="43"/>
        <v>9.6</v>
      </c>
      <c r="Q250" s="431">
        <f t="shared" si="52"/>
        <v>0</v>
      </c>
      <c r="R250" s="432" t="str">
        <f t="shared" si="39"/>
        <v>Xuất sắc</v>
      </c>
      <c r="S250" s="252" t="s">
        <v>539</v>
      </c>
      <c r="T250" s="252" t="s">
        <v>1144</v>
      </c>
      <c r="U250" s="259">
        <f>VLOOKUP(T250,Sheet1!$B$2:$C$12,2,TRUE)</f>
        <v>8</v>
      </c>
      <c r="V250" s="181" t="str">
        <f>IFERROR(VLOOKUP($D250,'[1]Chi tiet'!$D$7:$L$389,8,0),0)</f>
        <v>A2</v>
      </c>
      <c r="W250" s="259">
        <f>VLOOKUP(V250,Sheet1!$B$2:$C$12,2,TRUE)</f>
        <v>9</v>
      </c>
      <c r="X250" s="181" t="str">
        <f>IFERROR(VLOOKUP($D250,'[2]Gui chi Quynh'!D$7:K$393,7,0),0)</f>
        <v>A2</v>
      </c>
      <c r="Y250" s="259">
        <f>VLOOKUP(X250,Sheet1!$B$2:$C$12,2,TRUE)</f>
        <v>9</v>
      </c>
      <c r="Z250" s="181" t="str">
        <f>IFERROR(VLOOKUP($D250,'[3]Chi tiet'!$D$7:$L$397,8,0),0)</f>
        <v>A3</v>
      </c>
      <c r="AA250" s="259">
        <f>VLOOKUP(Z250,Sheet1!$B$2:$C$12,2,TRUE)</f>
        <v>8</v>
      </c>
      <c r="AB250" s="181"/>
      <c r="AC250" s="259" t="e">
        <f>VLOOKUP(AB250,Sheet1!$B$2:$C$12,2,TRUE)</f>
        <v>#N/A</v>
      </c>
      <c r="AD250" s="442">
        <f t="shared" si="44"/>
        <v>8.5</v>
      </c>
      <c r="AE250" s="443">
        <f t="shared" si="47"/>
        <v>0</v>
      </c>
      <c r="AF250" s="444" t="str">
        <f t="shared" si="48"/>
        <v>Xuất sắc</v>
      </c>
      <c r="AG250" s="453">
        <f t="shared" si="45"/>
        <v>9.0500000000000007</v>
      </c>
      <c r="AH250" s="453">
        <f t="shared" si="42"/>
        <v>0</v>
      </c>
      <c r="AI250" s="453" t="str">
        <f t="shared" si="46"/>
        <v>Xuất sắc</v>
      </c>
      <c r="AJ250" s="453" t="str">
        <f t="shared" si="51"/>
        <v>Đạt LĐTT</v>
      </c>
      <c r="AK250" s="181"/>
      <c r="AL250" s="181"/>
      <c r="AM250" s="67">
        <f>VLOOKUP($C250,'[4]Tong hop ket qua'!$D$17:$G$187,4,0)</f>
        <v>84</v>
      </c>
      <c r="AN250" s="181" t="str">
        <f>IFERROR(VLOOKUP($D250,'[5]BIEN BAN'!$D$8:$AJ$343,33,0),0)</f>
        <v>HTXS NV</v>
      </c>
      <c r="AO250" s="299"/>
      <c r="AP250" s="293"/>
    </row>
    <row r="251" spans="1:42" s="226" customFormat="1" x14ac:dyDescent="0.25">
      <c r="A251" s="344">
        <f t="shared" si="49"/>
        <v>243</v>
      </c>
      <c r="B251" s="344" t="s">
        <v>577</v>
      </c>
      <c r="C251" s="354" t="s">
        <v>233</v>
      </c>
      <c r="D251" s="337" t="s">
        <v>1392</v>
      </c>
      <c r="E251" s="337"/>
      <c r="F251" s="181" t="s">
        <v>539</v>
      </c>
      <c r="G251" s="181">
        <v>10</v>
      </c>
      <c r="H251" s="181" t="s">
        <v>539</v>
      </c>
      <c r="I251" s="181">
        <v>10</v>
      </c>
      <c r="J251" s="181" t="s">
        <v>539</v>
      </c>
      <c r="K251" s="181">
        <v>10</v>
      </c>
      <c r="L251" s="181" t="s">
        <v>539</v>
      </c>
      <c r="M251" s="181">
        <v>10</v>
      </c>
      <c r="N251" s="181" t="s">
        <v>1144</v>
      </c>
      <c r="O251" s="259">
        <f>VLOOKUP(N251,Sheet1!$B$2:$C$12,2,TRUE)</f>
        <v>8</v>
      </c>
      <c r="P251" s="497">
        <f t="shared" si="43"/>
        <v>9.6</v>
      </c>
      <c r="Q251" s="431">
        <f t="shared" si="52"/>
        <v>0</v>
      </c>
      <c r="R251" s="432" t="str">
        <f t="shared" si="39"/>
        <v>Xuất sắc</v>
      </c>
      <c r="S251" s="252" t="s">
        <v>539</v>
      </c>
      <c r="T251" s="252" t="s">
        <v>1143</v>
      </c>
      <c r="U251" s="259">
        <f>VLOOKUP(T251,Sheet1!$B$2:$C$12,2,TRUE)</f>
        <v>9</v>
      </c>
      <c r="V251" s="181" t="str">
        <f>IFERROR(VLOOKUP($D251,'[1]Chi tiet'!$D$7:$L$389,8,0),0)</f>
        <v>A1</v>
      </c>
      <c r="W251" s="259">
        <f>VLOOKUP(V251,Sheet1!$B$2:$C$12,2,TRUE)</f>
        <v>10</v>
      </c>
      <c r="X251" s="181" t="str">
        <f>IFERROR(VLOOKUP($D251,'[2]Gui chi Quynh'!D$7:K$393,7,0),0)</f>
        <v>A1</v>
      </c>
      <c r="Y251" s="259">
        <f>VLOOKUP(X251,Sheet1!$B$2:$C$12,2,TRUE)</f>
        <v>10</v>
      </c>
      <c r="Z251" s="181" t="str">
        <f>IFERROR(VLOOKUP($D251,'[3]Chi tiet'!$D$7:$L$397,8,0),0)</f>
        <v>A3</v>
      </c>
      <c r="AA251" s="259">
        <f>VLOOKUP(Z251,Sheet1!$B$2:$C$12,2,TRUE)</f>
        <v>8</v>
      </c>
      <c r="AB251" s="181"/>
      <c r="AC251" s="259" t="e">
        <f>VLOOKUP(AB251,Sheet1!$B$2:$C$12,2,TRUE)</f>
        <v>#N/A</v>
      </c>
      <c r="AD251" s="442">
        <f t="shared" si="44"/>
        <v>9.25</v>
      </c>
      <c r="AE251" s="443">
        <f t="shared" si="47"/>
        <v>0</v>
      </c>
      <c r="AF251" s="444" t="str">
        <f t="shared" si="48"/>
        <v>Xuất sắc</v>
      </c>
      <c r="AG251" s="453">
        <f t="shared" si="45"/>
        <v>9.43</v>
      </c>
      <c r="AH251" s="453">
        <f t="shared" si="42"/>
        <v>0</v>
      </c>
      <c r="AI251" s="453" t="str">
        <f t="shared" si="46"/>
        <v>Xuất sắc</v>
      </c>
      <c r="AJ251" s="453" t="str">
        <f t="shared" si="51"/>
        <v>Đạt LĐTT</v>
      </c>
      <c r="AK251" s="181"/>
      <c r="AL251" s="181"/>
      <c r="AM251" s="67">
        <f>VLOOKUP($C251,'[4]Tong hop ket qua'!$D$17:$G$187,4,0)</f>
        <v>81</v>
      </c>
      <c r="AN251" s="181" t="str">
        <f>IFERROR(VLOOKUP($D251,'[5]BIEN BAN'!$D$8:$AJ$343,33,0),0)</f>
        <v>HTXS NV</v>
      </c>
      <c r="AO251" s="299"/>
      <c r="AP251" s="293"/>
    </row>
    <row r="252" spans="1:42" s="226" customFormat="1" x14ac:dyDescent="0.25">
      <c r="A252" s="344">
        <f t="shared" si="49"/>
        <v>244</v>
      </c>
      <c r="B252" s="344" t="s">
        <v>578</v>
      </c>
      <c r="C252" s="354" t="s">
        <v>221</v>
      </c>
      <c r="D252" s="337" t="s">
        <v>1393</v>
      </c>
      <c r="E252" s="337"/>
      <c r="F252" s="181" t="s">
        <v>539</v>
      </c>
      <c r="G252" s="181">
        <v>10</v>
      </c>
      <c r="H252" s="181" t="s">
        <v>539</v>
      </c>
      <c r="I252" s="181">
        <v>10</v>
      </c>
      <c r="J252" s="181" t="s">
        <v>539</v>
      </c>
      <c r="K252" s="181">
        <v>10</v>
      </c>
      <c r="L252" s="181" t="s">
        <v>539</v>
      </c>
      <c r="M252" s="181">
        <v>10</v>
      </c>
      <c r="N252" s="181" t="s">
        <v>1144</v>
      </c>
      <c r="O252" s="259">
        <f>VLOOKUP(N252,Sheet1!$B$2:$C$12,2,TRUE)</f>
        <v>8</v>
      </c>
      <c r="P252" s="497">
        <f t="shared" si="43"/>
        <v>9.6</v>
      </c>
      <c r="Q252" s="431">
        <f t="shared" si="52"/>
        <v>0</v>
      </c>
      <c r="R252" s="432" t="str">
        <f t="shared" si="39"/>
        <v>Xuất sắc</v>
      </c>
      <c r="S252" s="252" t="s">
        <v>539</v>
      </c>
      <c r="T252" s="252" t="s">
        <v>1144</v>
      </c>
      <c r="U252" s="259">
        <f>VLOOKUP(T252,Sheet1!$B$2:$C$12,2,TRUE)</f>
        <v>8</v>
      </c>
      <c r="V252" s="181" t="str">
        <f>IFERROR(VLOOKUP($D252,'[1]Chi tiet'!$D$7:$L$389,8,0),0)</f>
        <v>A2</v>
      </c>
      <c r="W252" s="259">
        <f>VLOOKUP(V252,Sheet1!$B$2:$C$12,2,TRUE)</f>
        <v>9</v>
      </c>
      <c r="X252" s="181" t="str">
        <f>IFERROR(VLOOKUP($D252,'[2]Gui chi Quynh'!D$7:K$393,7,0),0)</f>
        <v>A2</v>
      </c>
      <c r="Y252" s="259">
        <f>VLOOKUP(X252,Sheet1!$B$2:$C$12,2,TRUE)</f>
        <v>9</v>
      </c>
      <c r="Z252" s="181" t="str">
        <f>IFERROR(VLOOKUP($D252,'[3]Chi tiet'!$D$7:$L$397,8,0),0)</f>
        <v>A2</v>
      </c>
      <c r="AA252" s="259">
        <f>VLOOKUP(Z252,Sheet1!$B$2:$C$12,2,TRUE)</f>
        <v>9</v>
      </c>
      <c r="AB252" s="181"/>
      <c r="AC252" s="259" t="e">
        <f>VLOOKUP(AB252,Sheet1!$B$2:$C$12,2,TRUE)</f>
        <v>#N/A</v>
      </c>
      <c r="AD252" s="442">
        <f t="shared" si="44"/>
        <v>8.75</v>
      </c>
      <c r="AE252" s="443">
        <f t="shared" si="47"/>
        <v>0</v>
      </c>
      <c r="AF252" s="444" t="str">
        <f t="shared" si="48"/>
        <v>Xuất sắc</v>
      </c>
      <c r="AG252" s="453">
        <f t="shared" si="45"/>
        <v>9.18</v>
      </c>
      <c r="AH252" s="453">
        <f t="shared" si="42"/>
        <v>0</v>
      </c>
      <c r="AI252" s="453" t="str">
        <f t="shared" si="46"/>
        <v>Xuất sắc</v>
      </c>
      <c r="AJ252" s="453" t="str">
        <f t="shared" si="51"/>
        <v>Đạt LĐTT</v>
      </c>
      <c r="AK252" s="181"/>
      <c r="AL252" s="181"/>
      <c r="AM252" s="67"/>
      <c r="AN252" s="181" t="str">
        <f>IFERROR(VLOOKUP($D252,'[5]BIEN BAN'!$D$8:$AJ$343,33,0),0)</f>
        <v>HTXS NV</v>
      </c>
      <c r="AO252" s="297"/>
      <c r="AP252" s="297"/>
    </row>
    <row r="253" spans="1:42" s="226" customFormat="1" x14ac:dyDescent="0.25">
      <c r="A253" s="344">
        <f t="shared" si="49"/>
        <v>245</v>
      </c>
      <c r="B253" s="344" t="s">
        <v>579</v>
      </c>
      <c r="C253" s="354" t="s">
        <v>239</v>
      </c>
      <c r="D253" s="337" t="s">
        <v>1394</v>
      </c>
      <c r="E253" s="337"/>
      <c r="F253" s="181" t="s">
        <v>539</v>
      </c>
      <c r="G253" s="181">
        <v>10</v>
      </c>
      <c r="H253" s="181" t="s">
        <v>539</v>
      </c>
      <c r="I253" s="181">
        <v>10</v>
      </c>
      <c r="J253" s="181" t="s">
        <v>539</v>
      </c>
      <c r="K253" s="181">
        <v>10</v>
      </c>
      <c r="L253" s="181" t="s">
        <v>539</v>
      </c>
      <c r="M253" s="181">
        <v>10</v>
      </c>
      <c r="N253" s="181" t="s">
        <v>1142</v>
      </c>
      <c r="O253" s="259">
        <f>VLOOKUP(N253,Sheet1!$B$2:$C$12,2,TRUE)</f>
        <v>10</v>
      </c>
      <c r="P253" s="497">
        <f t="shared" si="43"/>
        <v>10</v>
      </c>
      <c r="Q253" s="431">
        <f t="shared" si="52"/>
        <v>0</v>
      </c>
      <c r="R253" s="432" t="str">
        <f t="shared" ref="R253:R318" si="53">IF(Q253&gt;=3,"Không hoàn thành",IF(AND($P253&gt;=8,$P253&lt;=10,Q253=0),"Xuất sắc",IF(AND($P253&gt;=8,$P253&lt;=10,Q253=1),"Tốt",IF(AND($P253&gt;=8,$P253&lt;=10,Q253=2),"Hoàn thành",IF(AND($P253&gt;6,$P253&lt;8,Q253&lt;=1),"Tốt",IF(AND($P253&gt;6,$P253&lt;8,Q253=2),"Hoàn thành",IF(AND($P253&gt;=5,$P253&lt;=6,Q253&lt;=2),"Hoàn thành",IF(AND($P253&lt;5,Q253&gt;3),"Không hoàn thành",""))))))))</f>
        <v>Xuất sắc</v>
      </c>
      <c r="S253" s="252" t="s">
        <v>539</v>
      </c>
      <c r="T253" s="252" t="s">
        <v>1143</v>
      </c>
      <c r="U253" s="259">
        <f>VLOOKUP(T253,Sheet1!$B$2:$C$12,2,TRUE)</f>
        <v>9</v>
      </c>
      <c r="V253" s="181" t="str">
        <f>IFERROR(VLOOKUP($D253,'[1]Chi tiet'!$D$7:$L$389,8,0),0)</f>
        <v>A1</v>
      </c>
      <c r="W253" s="259">
        <f>VLOOKUP(V253,Sheet1!$B$2:$C$12,2,TRUE)</f>
        <v>10</v>
      </c>
      <c r="X253" s="181" t="str">
        <f>IFERROR(VLOOKUP($D253,'[2]Gui chi Quynh'!D$7:K$393,7,0),0)</f>
        <v>A1</v>
      </c>
      <c r="Y253" s="259">
        <f>VLOOKUP(X253,Sheet1!$B$2:$C$12,2,TRUE)</f>
        <v>10</v>
      </c>
      <c r="Z253" s="181" t="str">
        <f>IFERROR(VLOOKUP($D253,'[3]Chi tiet'!$D$7:$L$397,8,0),0)</f>
        <v>A1</v>
      </c>
      <c r="AA253" s="259">
        <f>VLOOKUP(Z253,Sheet1!$B$2:$C$12,2,TRUE)</f>
        <v>10</v>
      </c>
      <c r="AB253" s="181"/>
      <c r="AC253" s="259" t="e">
        <f>VLOOKUP(AB253,Sheet1!$B$2:$C$12,2,TRUE)</f>
        <v>#N/A</v>
      </c>
      <c r="AD253" s="442">
        <f t="shared" si="44"/>
        <v>9.75</v>
      </c>
      <c r="AE253" s="443">
        <f t="shared" si="47"/>
        <v>0</v>
      </c>
      <c r="AF253" s="444" t="str">
        <f t="shared" si="48"/>
        <v>Xuất sắc</v>
      </c>
      <c r="AG253" s="453">
        <f t="shared" si="45"/>
        <v>9.8800000000000008</v>
      </c>
      <c r="AH253" s="453">
        <f t="shared" si="42"/>
        <v>0</v>
      </c>
      <c r="AI253" s="453" t="str">
        <f t="shared" si="46"/>
        <v>Xuất sắc</v>
      </c>
      <c r="AJ253" s="453" t="str">
        <f t="shared" si="51"/>
        <v>Đạt LĐTT</v>
      </c>
      <c r="AK253" s="181"/>
      <c r="AL253" s="181"/>
      <c r="AM253" s="67"/>
      <c r="AN253" s="181" t="str">
        <f>IFERROR(VLOOKUP($D253,'[5]BIEN BAN'!$D$8:$AJ$343,33,0),0)</f>
        <v>HTXS NV</v>
      </c>
      <c r="AO253" s="297"/>
      <c r="AP253" s="297"/>
    </row>
    <row r="254" spans="1:42" s="226" customFormat="1" x14ac:dyDescent="0.25">
      <c r="A254" s="344">
        <f t="shared" si="49"/>
        <v>246</v>
      </c>
      <c r="B254" s="344" t="s">
        <v>580</v>
      </c>
      <c r="C254" s="354" t="s">
        <v>215</v>
      </c>
      <c r="D254" s="337" t="s">
        <v>1395</v>
      </c>
      <c r="E254" s="337"/>
      <c r="F254" s="181" t="s">
        <v>539</v>
      </c>
      <c r="G254" s="181">
        <v>10</v>
      </c>
      <c r="H254" s="181" t="s">
        <v>539</v>
      </c>
      <c r="I254" s="181">
        <v>10</v>
      </c>
      <c r="J254" s="181" t="s">
        <v>539</v>
      </c>
      <c r="K254" s="181">
        <v>10</v>
      </c>
      <c r="L254" s="181" t="s">
        <v>539</v>
      </c>
      <c r="M254" s="181">
        <v>10</v>
      </c>
      <c r="N254" s="181" t="s">
        <v>1145</v>
      </c>
      <c r="O254" s="259">
        <f>VLOOKUP(N254,Sheet1!$B$2:$C$12,2,TRUE)</f>
        <v>7</v>
      </c>
      <c r="P254" s="497">
        <f t="shared" si="43"/>
        <v>9.4</v>
      </c>
      <c r="Q254" s="431">
        <f t="shared" si="52"/>
        <v>0</v>
      </c>
      <c r="R254" s="432" t="str">
        <f t="shared" si="53"/>
        <v>Xuất sắc</v>
      </c>
      <c r="S254" s="252" t="s">
        <v>539</v>
      </c>
      <c r="T254" s="252" t="s">
        <v>1145</v>
      </c>
      <c r="U254" s="259">
        <f>VLOOKUP(T254,Sheet1!$B$2:$C$12,2,TRUE)</f>
        <v>7</v>
      </c>
      <c r="V254" s="181" t="str">
        <f>IFERROR(VLOOKUP($D254,'[1]Chi tiet'!$D$7:$L$389,8,0),0)</f>
        <v>A4</v>
      </c>
      <c r="W254" s="259">
        <f>VLOOKUP(V254,Sheet1!$B$2:$C$12,2,TRUE)</f>
        <v>7</v>
      </c>
      <c r="X254" s="181" t="str">
        <f>IFERROR(VLOOKUP($D254,'[2]Gui chi Quynh'!D$7:K$393,7,0),0)</f>
        <v>A4</v>
      </c>
      <c r="Y254" s="259">
        <f>VLOOKUP(X254,Sheet1!$B$2:$C$12,2,TRUE)</f>
        <v>7</v>
      </c>
      <c r="Z254" s="181" t="str">
        <f>IFERROR(VLOOKUP($D254,'[3]Chi tiet'!$D$7:$L$397,8,0),0)</f>
        <v>A4</v>
      </c>
      <c r="AA254" s="259">
        <f>VLOOKUP(Z254,Sheet1!$B$2:$C$12,2,TRUE)</f>
        <v>7</v>
      </c>
      <c r="AB254" s="181"/>
      <c r="AC254" s="259" t="e">
        <f>VLOOKUP(AB254,Sheet1!$B$2:$C$12,2,TRUE)</f>
        <v>#N/A</v>
      </c>
      <c r="AD254" s="442">
        <f t="shared" si="44"/>
        <v>7</v>
      </c>
      <c r="AE254" s="443">
        <f t="shared" si="47"/>
        <v>0</v>
      </c>
      <c r="AF254" s="444" t="str">
        <f t="shared" si="48"/>
        <v>Tốt</v>
      </c>
      <c r="AG254" s="453">
        <f t="shared" si="45"/>
        <v>8.1999999999999993</v>
      </c>
      <c r="AH254" s="453">
        <f t="shared" si="42"/>
        <v>0</v>
      </c>
      <c r="AI254" s="453" t="str">
        <f t="shared" si="46"/>
        <v>Xuất sắc</v>
      </c>
      <c r="AJ254" s="453" t="str">
        <f t="shared" si="51"/>
        <v>Đạt LĐTT</v>
      </c>
      <c r="AK254" s="181"/>
      <c r="AL254" s="181"/>
      <c r="AM254" s="67"/>
      <c r="AN254" s="181" t="str">
        <f>IFERROR(VLOOKUP($D254,'[5]BIEN BAN'!$D$8:$AJ$343,33,0),0)</f>
        <v>HTXS NV</v>
      </c>
      <c r="AO254" s="293"/>
      <c r="AP254" s="293"/>
    </row>
    <row r="255" spans="1:42" s="226" customFormat="1" x14ac:dyDescent="0.25">
      <c r="A255" s="344">
        <f t="shared" si="49"/>
        <v>247</v>
      </c>
      <c r="B255" s="344" t="s">
        <v>581</v>
      </c>
      <c r="C255" s="354" t="s">
        <v>217</v>
      </c>
      <c r="D255" s="337" t="s">
        <v>1396</v>
      </c>
      <c r="E255" s="337"/>
      <c r="F255" s="181" t="s">
        <v>539</v>
      </c>
      <c r="G255" s="181">
        <v>10</v>
      </c>
      <c r="H255" s="181" t="s">
        <v>539</v>
      </c>
      <c r="I255" s="181">
        <v>10</v>
      </c>
      <c r="J255" s="181" t="s">
        <v>539</v>
      </c>
      <c r="K255" s="181">
        <v>10</v>
      </c>
      <c r="L255" s="181" t="s">
        <v>539</v>
      </c>
      <c r="M255" s="181">
        <v>10</v>
      </c>
      <c r="N255" s="181" t="s">
        <v>1145</v>
      </c>
      <c r="O255" s="259">
        <f>VLOOKUP(N255,Sheet1!$B$2:$C$12,2,TRUE)</f>
        <v>7</v>
      </c>
      <c r="P255" s="497">
        <f t="shared" si="43"/>
        <v>9.4</v>
      </c>
      <c r="Q255" s="431">
        <f t="shared" si="52"/>
        <v>0</v>
      </c>
      <c r="R255" s="432" t="str">
        <f t="shared" si="53"/>
        <v>Xuất sắc</v>
      </c>
      <c r="S255" s="252" t="s">
        <v>539</v>
      </c>
      <c r="T255" s="252" t="s">
        <v>1145</v>
      </c>
      <c r="U255" s="259">
        <f>VLOOKUP(T255,Sheet1!$B$2:$C$12,2,TRUE)</f>
        <v>7</v>
      </c>
      <c r="V255" s="181" t="str">
        <f>IFERROR(VLOOKUP($D255,'[1]Chi tiet'!$D$7:$L$389,8,0),0)</f>
        <v>A3</v>
      </c>
      <c r="W255" s="259">
        <f>VLOOKUP(V255,Sheet1!$B$2:$C$12,2,TRUE)</f>
        <v>8</v>
      </c>
      <c r="X255" s="181" t="str">
        <f>IFERROR(VLOOKUP($D255,'[2]Gui chi Quynh'!D$7:K$393,7,0),0)</f>
        <v>A3</v>
      </c>
      <c r="Y255" s="259">
        <f>VLOOKUP(X255,Sheet1!$B$2:$C$12,2,TRUE)</f>
        <v>8</v>
      </c>
      <c r="Z255" s="181" t="str">
        <f>IFERROR(VLOOKUP($D255,'[3]Chi tiet'!$D$7:$L$397,8,0),0)</f>
        <v>A4</v>
      </c>
      <c r="AA255" s="259">
        <f>VLOOKUP(Z255,Sheet1!$B$2:$C$12,2,TRUE)</f>
        <v>7</v>
      </c>
      <c r="AB255" s="181"/>
      <c r="AC255" s="259" t="e">
        <f>VLOOKUP(AB255,Sheet1!$B$2:$C$12,2,TRUE)</f>
        <v>#N/A</v>
      </c>
      <c r="AD255" s="442">
        <f t="shared" si="44"/>
        <v>7.5</v>
      </c>
      <c r="AE255" s="443">
        <f t="shared" si="47"/>
        <v>0</v>
      </c>
      <c r="AF255" s="444" t="str">
        <f t="shared" si="48"/>
        <v>Tốt</v>
      </c>
      <c r="AG255" s="453">
        <f t="shared" si="45"/>
        <v>8.4499999999999993</v>
      </c>
      <c r="AH255" s="453">
        <f t="shared" si="42"/>
        <v>0</v>
      </c>
      <c r="AI255" s="453" t="str">
        <f t="shared" si="46"/>
        <v>Xuất sắc</v>
      </c>
      <c r="AJ255" s="453" t="str">
        <f t="shared" si="51"/>
        <v>Đạt LĐTT</v>
      </c>
      <c r="AK255" s="181"/>
      <c r="AL255" s="181"/>
      <c r="AM255" s="67"/>
      <c r="AN255" s="181" t="str">
        <f>IFERROR(VLOOKUP($D255,'[5]BIEN BAN'!$D$8:$AJ$343,33,0),0)</f>
        <v>HTXS NV</v>
      </c>
      <c r="AO255" s="297"/>
      <c r="AP255" s="297"/>
    </row>
    <row r="256" spans="1:42" s="226" customFormat="1" x14ac:dyDescent="0.25">
      <c r="A256" s="344">
        <f t="shared" si="49"/>
        <v>248</v>
      </c>
      <c r="B256" s="344" t="s">
        <v>582</v>
      </c>
      <c r="C256" s="354" t="s">
        <v>218</v>
      </c>
      <c r="D256" s="337" t="s">
        <v>1397</v>
      </c>
      <c r="E256" s="337"/>
      <c r="F256" s="181" t="s">
        <v>539</v>
      </c>
      <c r="G256" s="181">
        <v>10</v>
      </c>
      <c r="H256" s="181" t="s">
        <v>539</v>
      </c>
      <c r="I256" s="181">
        <v>10</v>
      </c>
      <c r="J256" s="181" t="s">
        <v>539</v>
      </c>
      <c r="K256" s="181">
        <v>10</v>
      </c>
      <c r="L256" s="181" t="s">
        <v>539</v>
      </c>
      <c r="M256" s="181">
        <v>10</v>
      </c>
      <c r="N256" s="181" t="s">
        <v>1144</v>
      </c>
      <c r="O256" s="259">
        <f>VLOOKUP(N256,Sheet1!$B$2:$C$12,2,TRUE)</f>
        <v>8</v>
      </c>
      <c r="P256" s="497">
        <f t="shared" si="43"/>
        <v>9.6</v>
      </c>
      <c r="Q256" s="431">
        <f t="shared" si="52"/>
        <v>0</v>
      </c>
      <c r="R256" s="432" t="str">
        <f t="shared" si="53"/>
        <v>Xuất sắc</v>
      </c>
      <c r="S256" s="252" t="s">
        <v>539</v>
      </c>
      <c r="T256" s="252" t="s">
        <v>1145</v>
      </c>
      <c r="U256" s="259">
        <f>VLOOKUP(T256,Sheet1!$B$2:$C$12,2,TRUE)</f>
        <v>7</v>
      </c>
      <c r="V256" s="181" t="str">
        <f>IFERROR(VLOOKUP($D256,'[1]Chi tiet'!$D$7:$L$389,8,0),0)</f>
        <v>A4</v>
      </c>
      <c r="W256" s="259">
        <f>VLOOKUP(V256,Sheet1!$B$2:$C$12,2,TRUE)</f>
        <v>7</v>
      </c>
      <c r="X256" s="181" t="str">
        <f>IFERROR(VLOOKUP($D256,'[2]Gui chi Quynh'!D$7:K$393,7,0),0)</f>
        <v>A3</v>
      </c>
      <c r="Y256" s="259">
        <f>VLOOKUP(X256,Sheet1!$B$2:$C$12,2,TRUE)</f>
        <v>8</v>
      </c>
      <c r="Z256" s="181" t="str">
        <f>IFERROR(VLOOKUP($D256,'[3]Chi tiet'!$D$7:$L$397,8,0),0)</f>
        <v>A4</v>
      </c>
      <c r="AA256" s="259">
        <f>VLOOKUP(Z256,Sheet1!$B$2:$C$12,2,TRUE)</f>
        <v>7</v>
      </c>
      <c r="AB256" s="181"/>
      <c r="AC256" s="259" t="e">
        <f>VLOOKUP(AB256,Sheet1!$B$2:$C$12,2,TRUE)</f>
        <v>#N/A</v>
      </c>
      <c r="AD256" s="442">
        <f t="shared" si="44"/>
        <v>7.25</v>
      </c>
      <c r="AE256" s="443">
        <f t="shared" si="47"/>
        <v>0</v>
      </c>
      <c r="AF256" s="444" t="str">
        <f t="shared" si="48"/>
        <v>Tốt</v>
      </c>
      <c r="AG256" s="453">
        <f t="shared" si="45"/>
        <v>8.43</v>
      </c>
      <c r="AH256" s="453">
        <f t="shared" si="42"/>
        <v>0</v>
      </c>
      <c r="AI256" s="453" t="str">
        <f t="shared" si="46"/>
        <v>Xuất sắc</v>
      </c>
      <c r="AJ256" s="453" t="str">
        <f t="shared" si="51"/>
        <v>Đạt LĐTT</v>
      </c>
      <c r="AK256" s="181"/>
      <c r="AL256" s="181"/>
      <c r="AM256" s="67"/>
      <c r="AN256" s="181" t="str">
        <f>IFERROR(VLOOKUP($D256,'[5]BIEN BAN'!$D$8:$AJ$343,33,0),0)</f>
        <v>HTXS NV</v>
      </c>
      <c r="AO256" s="297"/>
      <c r="AP256" s="297"/>
    </row>
    <row r="257" spans="1:42" s="226" customFormat="1" ht="31.5" x14ac:dyDescent="0.25">
      <c r="A257" s="344">
        <f t="shared" si="49"/>
        <v>249</v>
      </c>
      <c r="B257" s="344" t="s">
        <v>583</v>
      </c>
      <c r="C257" s="354" t="s">
        <v>219</v>
      </c>
      <c r="D257" s="337" t="s">
        <v>1398</v>
      </c>
      <c r="E257" s="337"/>
      <c r="F257" s="181" t="s">
        <v>539</v>
      </c>
      <c r="G257" s="181">
        <v>10</v>
      </c>
      <c r="H257" s="181" t="s">
        <v>539</v>
      </c>
      <c r="I257" s="181">
        <v>10</v>
      </c>
      <c r="J257" s="181" t="s">
        <v>539</v>
      </c>
      <c r="K257" s="181">
        <v>10</v>
      </c>
      <c r="L257" s="181" t="s">
        <v>539</v>
      </c>
      <c r="M257" s="181">
        <v>10</v>
      </c>
      <c r="N257" s="181" t="s">
        <v>1142</v>
      </c>
      <c r="O257" s="259">
        <f>VLOOKUP(N257,Sheet1!$B$2:$C$12,2,TRUE)</f>
        <v>10</v>
      </c>
      <c r="P257" s="497">
        <f t="shared" si="43"/>
        <v>10</v>
      </c>
      <c r="Q257" s="431">
        <f t="shared" si="52"/>
        <v>0</v>
      </c>
      <c r="R257" s="432" t="str">
        <f t="shared" si="53"/>
        <v>Xuất sắc</v>
      </c>
      <c r="S257" s="252" t="s">
        <v>539</v>
      </c>
      <c r="T257" s="252" t="s">
        <v>1142</v>
      </c>
      <c r="U257" s="259">
        <f>VLOOKUP(T257,Sheet1!$B$2:$C$12,2,TRUE)</f>
        <v>10</v>
      </c>
      <c r="V257" s="181" t="str">
        <f>IFERROR(VLOOKUP($D257,'[1]Chi tiet'!$D$7:$L$389,8,0),0)</f>
        <v>A1</v>
      </c>
      <c r="W257" s="259">
        <f>VLOOKUP(V257,Sheet1!$B$2:$C$12,2,TRUE)</f>
        <v>10</v>
      </c>
      <c r="X257" s="181" t="str">
        <f>IFERROR(VLOOKUP($D257,'[2]Gui chi Quynh'!D$7:K$393,7,0),0)</f>
        <v>A1</v>
      </c>
      <c r="Y257" s="259">
        <f>VLOOKUP(X257,Sheet1!$B$2:$C$12,2,TRUE)</f>
        <v>10</v>
      </c>
      <c r="Z257" s="181" t="str">
        <f>IFERROR(VLOOKUP($D257,'[3]Chi tiet'!$D$7:$L$397,8,0),0)</f>
        <v>A1</v>
      </c>
      <c r="AA257" s="259">
        <f>VLOOKUP(Z257,Sheet1!$B$2:$C$12,2,TRUE)</f>
        <v>10</v>
      </c>
      <c r="AB257" s="181"/>
      <c r="AC257" s="259" t="e">
        <f>VLOOKUP(AB257,Sheet1!$B$2:$C$12,2,TRUE)</f>
        <v>#N/A</v>
      </c>
      <c r="AD257" s="442">
        <f t="shared" si="44"/>
        <v>10</v>
      </c>
      <c r="AE257" s="443">
        <f t="shared" si="47"/>
        <v>0</v>
      </c>
      <c r="AF257" s="444" t="str">
        <f t="shared" si="48"/>
        <v>Xuất sắc</v>
      </c>
      <c r="AG257" s="453">
        <f t="shared" si="45"/>
        <v>10</v>
      </c>
      <c r="AH257" s="453">
        <f t="shared" si="42"/>
        <v>0</v>
      </c>
      <c r="AI257" s="453" t="str">
        <f t="shared" si="46"/>
        <v>Xuất sắc</v>
      </c>
      <c r="AJ257" s="453" t="str">
        <f t="shared" si="51"/>
        <v>Đạt LĐTT</v>
      </c>
      <c r="AK257" s="181"/>
      <c r="AL257" s="181"/>
      <c r="AM257" s="67">
        <f>VLOOKUP($C257,'[4]Tong hop ket qua'!$D$17:$G$187,4,0)</f>
        <v>81.5</v>
      </c>
      <c r="AN257" s="181" t="str">
        <f>IFERROR(VLOOKUP($D257,'[5]BIEN BAN'!$D$8:$AJ$343,33,0),0)</f>
        <v>HTXS NV</v>
      </c>
      <c r="AO257" s="297"/>
      <c r="AP257" s="297"/>
    </row>
    <row r="258" spans="1:42" s="226" customFormat="1" x14ac:dyDescent="0.25">
      <c r="A258" s="344">
        <f t="shared" si="49"/>
        <v>250</v>
      </c>
      <c r="B258" s="344" t="s">
        <v>51</v>
      </c>
      <c r="C258" s="354" t="s">
        <v>223</v>
      </c>
      <c r="D258" s="337" t="s">
        <v>1399</v>
      </c>
      <c r="E258" s="337"/>
      <c r="F258" s="181" t="s">
        <v>539</v>
      </c>
      <c r="G258" s="181">
        <v>10</v>
      </c>
      <c r="H258" s="181" t="s">
        <v>539</v>
      </c>
      <c r="I258" s="181">
        <v>10</v>
      </c>
      <c r="J258" s="181" t="s">
        <v>539</v>
      </c>
      <c r="K258" s="181">
        <v>10</v>
      </c>
      <c r="L258" s="181" t="s">
        <v>539</v>
      </c>
      <c r="M258" s="181">
        <v>10</v>
      </c>
      <c r="N258" s="181" t="s">
        <v>1145</v>
      </c>
      <c r="O258" s="259">
        <f>VLOOKUP(N258,Sheet1!$B$2:$C$12,2,TRUE)</f>
        <v>7</v>
      </c>
      <c r="P258" s="497">
        <f t="shared" si="43"/>
        <v>9.4</v>
      </c>
      <c r="Q258" s="431">
        <f t="shared" si="52"/>
        <v>0</v>
      </c>
      <c r="R258" s="432" t="str">
        <f t="shared" si="53"/>
        <v>Xuất sắc</v>
      </c>
      <c r="S258" s="252" t="s">
        <v>539</v>
      </c>
      <c r="T258" s="252" t="s">
        <v>1144</v>
      </c>
      <c r="U258" s="259">
        <f>VLOOKUP(T258,Sheet1!$B$2:$C$12,2,TRUE)</f>
        <v>8</v>
      </c>
      <c r="V258" s="181" t="str">
        <f>IFERROR(VLOOKUP($D258,'[1]Chi tiet'!$D$7:$L$389,8,0),0)</f>
        <v>A3</v>
      </c>
      <c r="W258" s="259">
        <f>VLOOKUP(V258,Sheet1!$B$2:$C$12,2,TRUE)</f>
        <v>8</v>
      </c>
      <c r="X258" s="181" t="str">
        <f>IFERROR(VLOOKUP($D258,'[2]Gui chi Quynh'!D$7:K$393,7,0),0)</f>
        <v>A3</v>
      </c>
      <c r="Y258" s="259">
        <f>VLOOKUP(X258,Sheet1!$B$2:$C$12,2,TRUE)</f>
        <v>8</v>
      </c>
      <c r="Z258" s="181" t="str">
        <f>IFERROR(VLOOKUP($D258,'[3]Chi tiet'!$D$7:$L$397,8,0),0)</f>
        <v>A4</v>
      </c>
      <c r="AA258" s="259">
        <f>VLOOKUP(Z258,Sheet1!$B$2:$C$12,2,TRUE)</f>
        <v>7</v>
      </c>
      <c r="AB258" s="181"/>
      <c r="AC258" s="259" t="e">
        <f>VLOOKUP(AB258,Sheet1!$B$2:$C$12,2,TRUE)</f>
        <v>#N/A</v>
      </c>
      <c r="AD258" s="442">
        <f t="shared" si="44"/>
        <v>7.75</v>
      </c>
      <c r="AE258" s="443">
        <f t="shared" si="47"/>
        <v>0</v>
      </c>
      <c r="AF258" s="444" t="str">
        <f t="shared" si="48"/>
        <v>Tốt</v>
      </c>
      <c r="AG258" s="453">
        <f t="shared" si="45"/>
        <v>8.58</v>
      </c>
      <c r="AH258" s="453">
        <f t="shared" si="42"/>
        <v>0</v>
      </c>
      <c r="AI258" s="453" t="str">
        <f t="shared" si="46"/>
        <v>Xuất sắc</v>
      </c>
      <c r="AJ258" s="453" t="str">
        <f t="shared" si="51"/>
        <v>Đạt LĐTT</v>
      </c>
      <c r="AK258" s="181"/>
      <c r="AL258" s="181"/>
      <c r="AM258" s="67">
        <f>VLOOKUP($C258,'[4]Tong hop ket qua'!$D$17:$G$187,4,0)</f>
        <v>81.5</v>
      </c>
      <c r="AN258" s="181" t="str">
        <f>IFERROR(VLOOKUP($D258,'[5]BIEN BAN'!$D$8:$AJ$343,33,0),0)</f>
        <v>HTXS NV</v>
      </c>
      <c r="AO258" s="297"/>
      <c r="AP258" s="297"/>
    </row>
    <row r="259" spans="1:42" s="226" customFormat="1" x14ac:dyDescent="0.25">
      <c r="A259" s="344">
        <f t="shared" si="49"/>
        <v>251</v>
      </c>
      <c r="B259" s="344" t="s">
        <v>53</v>
      </c>
      <c r="C259" s="354" t="s">
        <v>224</v>
      </c>
      <c r="D259" s="337" t="s">
        <v>1400</v>
      </c>
      <c r="E259" s="337"/>
      <c r="F259" s="181" t="s">
        <v>539</v>
      </c>
      <c r="G259" s="181">
        <v>10</v>
      </c>
      <c r="H259" s="181" t="s">
        <v>539</v>
      </c>
      <c r="I259" s="181">
        <v>10</v>
      </c>
      <c r="J259" s="181" t="s">
        <v>539</v>
      </c>
      <c r="K259" s="181">
        <v>10</v>
      </c>
      <c r="L259" s="181" t="s">
        <v>539</v>
      </c>
      <c r="M259" s="181">
        <v>10</v>
      </c>
      <c r="N259" s="181" t="s">
        <v>1144</v>
      </c>
      <c r="O259" s="259">
        <f>VLOOKUP(N259,Sheet1!$B$2:$C$12,2,TRUE)</f>
        <v>8</v>
      </c>
      <c r="P259" s="497">
        <f t="shared" si="43"/>
        <v>9.6</v>
      </c>
      <c r="Q259" s="431">
        <f t="shared" si="52"/>
        <v>0</v>
      </c>
      <c r="R259" s="432" t="str">
        <f t="shared" si="53"/>
        <v>Xuất sắc</v>
      </c>
      <c r="S259" s="252" t="s">
        <v>539</v>
      </c>
      <c r="T259" s="252" t="s">
        <v>1145</v>
      </c>
      <c r="U259" s="259">
        <f>VLOOKUP(T259,Sheet1!$B$2:$C$12,2,TRUE)</f>
        <v>7</v>
      </c>
      <c r="V259" s="181" t="str">
        <f>IFERROR(VLOOKUP($D259,'[1]Chi tiet'!$D$7:$L$389,8,0),0)</f>
        <v>A4</v>
      </c>
      <c r="W259" s="259">
        <f>VLOOKUP(V259,Sheet1!$B$2:$C$12,2,TRUE)</f>
        <v>7</v>
      </c>
      <c r="X259" s="181" t="str">
        <f>IFERROR(VLOOKUP($D259,'[2]Gui chi Quynh'!D$7:K$393,7,0),0)</f>
        <v>A3</v>
      </c>
      <c r="Y259" s="259">
        <f>VLOOKUP(X259,Sheet1!$B$2:$C$12,2,TRUE)</f>
        <v>8</v>
      </c>
      <c r="Z259" s="181" t="str">
        <f>IFERROR(VLOOKUP($D259,'[3]Chi tiet'!$D$7:$L$397,8,0),0)</f>
        <v>A4</v>
      </c>
      <c r="AA259" s="259">
        <f>VLOOKUP(Z259,Sheet1!$B$2:$C$12,2,TRUE)</f>
        <v>7</v>
      </c>
      <c r="AB259" s="181"/>
      <c r="AC259" s="259" t="e">
        <f>VLOOKUP(AB259,Sheet1!$B$2:$C$12,2,TRUE)</f>
        <v>#N/A</v>
      </c>
      <c r="AD259" s="442">
        <f t="shared" si="44"/>
        <v>7.25</v>
      </c>
      <c r="AE259" s="443">
        <f t="shared" si="47"/>
        <v>0</v>
      </c>
      <c r="AF259" s="444" t="str">
        <f t="shared" si="48"/>
        <v>Tốt</v>
      </c>
      <c r="AG259" s="453">
        <f t="shared" si="45"/>
        <v>8.43</v>
      </c>
      <c r="AH259" s="453">
        <f t="shared" si="42"/>
        <v>0</v>
      </c>
      <c r="AI259" s="453" t="str">
        <f t="shared" si="46"/>
        <v>Xuất sắc</v>
      </c>
      <c r="AJ259" s="453" t="str">
        <f t="shared" si="51"/>
        <v>Đạt LĐTT</v>
      </c>
      <c r="AK259" s="181"/>
      <c r="AL259" s="181"/>
      <c r="AM259" s="67"/>
      <c r="AN259" s="181" t="str">
        <f>IFERROR(VLOOKUP($D259,'[5]BIEN BAN'!$D$8:$AJ$343,33,0),0)</f>
        <v>HTXS NV</v>
      </c>
      <c r="AO259" s="297"/>
      <c r="AP259" s="297"/>
    </row>
    <row r="260" spans="1:42" s="226" customFormat="1" x14ac:dyDescent="0.25">
      <c r="A260" s="344">
        <f t="shared" si="49"/>
        <v>252</v>
      </c>
      <c r="B260" s="344" t="s">
        <v>55</v>
      </c>
      <c r="C260" s="354" t="s">
        <v>1014</v>
      </c>
      <c r="D260" s="337" t="s">
        <v>1401</v>
      </c>
      <c r="E260" s="337"/>
      <c r="F260" s="181" t="s">
        <v>539</v>
      </c>
      <c r="G260" s="181">
        <v>10</v>
      </c>
      <c r="H260" s="181" t="s">
        <v>539</v>
      </c>
      <c r="I260" s="181">
        <v>10</v>
      </c>
      <c r="J260" s="181" t="s">
        <v>539</v>
      </c>
      <c r="K260" s="181">
        <v>10</v>
      </c>
      <c r="L260" s="367" t="s">
        <v>549</v>
      </c>
      <c r="M260" s="367">
        <v>6</v>
      </c>
      <c r="N260" s="252" t="s">
        <v>1145</v>
      </c>
      <c r="O260" s="259">
        <f>VLOOKUP(N260,Sheet1!$B$2:$C$12,2,TRUE)</f>
        <v>7</v>
      </c>
      <c r="P260" s="497">
        <f t="shared" si="43"/>
        <v>8.6</v>
      </c>
      <c r="Q260" s="431">
        <f t="shared" si="52"/>
        <v>0</v>
      </c>
      <c r="R260" s="432" t="str">
        <f t="shared" si="53"/>
        <v>Xuất sắc</v>
      </c>
      <c r="S260" s="252" t="s">
        <v>539</v>
      </c>
      <c r="T260" s="252" t="s">
        <v>1145</v>
      </c>
      <c r="U260" s="259">
        <f>VLOOKUP(T260,Sheet1!$B$2:$C$12,2,TRUE)</f>
        <v>7</v>
      </c>
      <c r="V260" s="181" t="str">
        <f>IFERROR(VLOOKUP($D260,'[1]Chi tiet'!$D$7:$L$389,8,0),0)</f>
        <v>A4</v>
      </c>
      <c r="W260" s="259">
        <f>VLOOKUP(V260,Sheet1!$B$2:$C$12,2,TRUE)</f>
        <v>7</v>
      </c>
      <c r="X260" s="181" t="str">
        <f>IFERROR(VLOOKUP($D260,'[2]Gui chi Quynh'!D$7:K$393,7,0),0)</f>
        <v>A3</v>
      </c>
      <c r="Y260" s="259">
        <f>VLOOKUP(X260,Sheet1!$B$2:$C$12,2,TRUE)</f>
        <v>8</v>
      </c>
      <c r="Z260" s="181" t="str">
        <f>IFERROR(VLOOKUP($D260,'[3]Chi tiet'!$D$7:$L$397,8,0),0)</f>
        <v>A4</v>
      </c>
      <c r="AA260" s="259">
        <f>VLOOKUP(Z260,Sheet1!$B$2:$C$12,2,TRUE)</f>
        <v>7</v>
      </c>
      <c r="AB260" s="181"/>
      <c r="AC260" s="259" t="e">
        <f>VLOOKUP(AB260,Sheet1!$B$2:$C$12,2,TRUE)</f>
        <v>#N/A</v>
      </c>
      <c r="AD260" s="442">
        <f t="shared" si="44"/>
        <v>7.25</v>
      </c>
      <c r="AE260" s="443">
        <f t="shared" si="47"/>
        <v>0</v>
      </c>
      <c r="AF260" s="444" t="str">
        <f t="shared" si="48"/>
        <v>Tốt</v>
      </c>
      <c r="AG260" s="453">
        <f t="shared" si="45"/>
        <v>7.93</v>
      </c>
      <c r="AH260" s="453">
        <f t="shared" si="42"/>
        <v>0</v>
      </c>
      <c r="AI260" s="453" t="str">
        <f t="shared" si="46"/>
        <v>Tốt</v>
      </c>
      <c r="AJ260" s="453" t="str">
        <f t="shared" si="51"/>
        <v>Đạt LĐTT</v>
      </c>
      <c r="AK260" s="181"/>
      <c r="AL260" s="181"/>
      <c r="AM260" s="67"/>
      <c r="AN260" s="181" t="str">
        <f>IFERROR(VLOOKUP($D260,'[5]BIEN BAN'!$D$8:$AJ$343,33,0),0)</f>
        <v>HTT NV</v>
      </c>
      <c r="AO260" s="297"/>
      <c r="AP260" s="297"/>
    </row>
    <row r="261" spans="1:42" s="226" customFormat="1" x14ac:dyDescent="0.25">
      <c r="A261" s="344">
        <f t="shared" si="49"/>
        <v>253</v>
      </c>
      <c r="B261" s="344" t="s">
        <v>57</v>
      </c>
      <c r="C261" s="354" t="s">
        <v>227</v>
      </c>
      <c r="D261" s="337" t="s">
        <v>1402</v>
      </c>
      <c r="E261" s="337"/>
      <c r="F261" s="181" t="s">
        <v>539</v>
      </c>
      <c r="G261" s="181">
        <v>10</v>
      </c>
      <c r="H261" s="181" t="s">
        <v>539</v>
      </c>
      <c r="I261" s="181">
        <v>10</v>
      </c>
      <c r="J261" s="181" t="s">
        <v>539</v>
      </c>
      <c r="K261" s="181">
        <v>10</v>
      </c>
      <c r="L261" s="181" t="s">
        <v>539</v>
      </c>
      <c r="M261" s="181">
        <v>10</v>
      </c>
      <c r="N261" s="181" t="s">
        <v>1145</v>
      </c>
      <c r="O261" s="259">
        <f>VLOOKUP(N261,Sheet1!$B$2:$C$12,2,TRUE)</f>
        <v>7</v>
      </c>
      <c r="P261" s="497">
        <f t="shared" si="43"/>
        <v>9.4</v>
      </c>
      <c r="Q261" s="431">
        <f t="shared" si="52"/>
        <v>0</v>
      </c>
      <c r="R261" s="432" t="str">
        <f t="shared" si="53"/>
        <v>Xuất sắc</v>
      </c>
      <c r="S261" s="252" t="s">
        <v>539</v>
      </c>
      <c r="T261" s="252" t="s">
        <v>1145</v>
      </c>
      <c r="U261" s="259">
        <f>VLOOKUP(T261,Sheet1!$B$2:$C$12,2,TRUE)</f>
        <v>7</v>
      </c>
      <c r="V261" s="181" t="str">
        <f>IFERROR(VLOOKUP($D261,'[1]Chi tiet'!$D$7:$L$389,8,0),0)</f>
        <v>A3</v>
      </c>
      <c r="W261" s="259">
        <f>VLOOKUP(V261,Sheet1!$B$2:$C$12,2,TRUE)</f>
        <v>8</v>
      </c>
      <c r="X261" s="181" t="str">
        <f>IFERROR(VLOOKUP($D261,'[2]Gui chi Quynh'!D$7:K$393,7,0),0)</f>
        <v>A3</v>
      </c>
      <c r="Y261" s="259">
        <f>VLOOKUP(X261,Sheet1!$B$2:$C$12,2,TRUE)</f>
        <v>8</v>
      </c>
      <c r="Z261" s="181" t="str">
        <f>IFERROR(VLOOKUP($D261,'[3]Chi tiet'!$D$7:$L$397,8,0),0)</f>
        <v>A3</v>
      </c>
      <c r="AA261" s="259">
        <f>VLOOKUP(Z261,Sheet1!$B$2:$C$12,2,TRUE)</f>
        <v>8</v>
      </c>
      <c r="AB261" s="181"/>
      <c r="AC261" s="259" t="e">
        <f>VLOOKUP(AB261,Sheet1!$B$2:$C$12,2,TRUE)</f>
        <v>#N/A</v>
      </c>
      <c r="AD261" s="442">
        <f t="shared" si="44"/>
        <v>7.75</v>
      </c>
      <c r="AE261" s="443">
        <f t="shared" si="47"/>
        <v>0</v>
      </c>
      <c r="AF261" s="444" t="str">
        <f t="shared" si="48"/>
        <v>Tốt</v>
      </c>
      <c r="AG261" s="453">
        <f t="shared" si="45"/>
        <v>8.58</v>
      </c>
      <c r="AH261" s="453">
        <f t="shared" si="42"/>
        <v>0</v>
      </c>
      <c r="AI261" s="453" t="str">
        <f t="shared" si="46"/>
        <v>Xuất sắc</v>
      </c>
      <c r="AJ261" s="453" t="str">
        <f t="shared" si="51"/>
        <v>Đạt LĐTT</v>
      </c>
      <c r="AK261" s="181"/>
      <c r="AL261" s="181"/>
      <c r="AM261" s="67"/>
      <c r="AN261" s="181" t="str">
        <f>IFERROR(VLOOKUP($D261,'[5]BIEN BAN'!$D$8:$AJ$343,33,0),0)</f>
        <v>HTXS NV</v>
      </c>
      <c r="AO261" s="297"/>
      <c r="AP261" s="297"/>
    </row>
    <row r="262" spans="1:42" s="226" customFormat="1" x14ac:dyDescent="0.25">
      <c r="A262" s="344">
        <f t="shared" si="49"/>
        <v>254</v>
      </c>
      <c r="B262" s="344" t="s">
        <v>59</v>
      </c>
      <c r="C262" s="354" t="s">
        <v>228</v>
      </c>
      <c r="D262" s="337" t="s">
        <v>1403</v>
      </c>
      <c r="E262" s="337"/>
      <c r="F262" s="181" t="s">
        <v>539</v>
      </c>
      <c r="G262" s="181">
        <v>10</v>
      </c>
      <c r="H262" s="181" t="s">
        <v>539</v>
      </c>
      <c r="I262" s="181">
        <v>10</v>
      </c>
      <c r="J262" s="181" t="s">
        <v>539</v>
      </c>
      <c r="K262" s="181">
        <v>10</v>
      </c>
      <c r="L262" s="181" t="s">
        <v>539</v>
      </c>
      <c r="M262" s="181">
        <v>10</v>
      </c>
      <c r="N262" s="181" t="s">
        <v>1145</v>
      </c>
      <c r="O262" s="259">
        <f>VLOOKUP(N262,Sheet1!$B$2:$C$12,2,TRUE)</f>
        <v>7</v>
      </c>
      <c r="P262" s="497">
        <f t="shared" si="43"/>
        <v>9.4</v>
      </c>
      <c r="Q262" s="431">
        <f t="shared" si="52"/>
        <v>0</v>
      </c>
      <c r="R262" s="432" t="str">
        <f t="shared" si="53"/>
        <v>Xuất sắc</v>
      </c>
      <c r="S262" s="252" t="s">
        <v>539</v>
      </c>
      <c r="T262" s="252" t="s">
        <v>1145</v>
      </c>
      <c r="U262" s="259">
        <f>VLOOKUP(T262,Sheet1!$B$2:$C$12,2,TRUE)</f>
        <v>7</v>
      </c>
      <c r="V262" s="181" t="str">
        <f>IFERROR(VLOOKUP($D262,'[1]Chi tiet'!$D$7:$L$389,8,0),0)</f>
        <v>A4</v>
      </c>
      <c r="W262" s="259">
        <f>VLOOKUP(V262,Sheet1!$B$2:$C$12,2,TRUE)</f>
        <v>7</v>
      </c>
      <c r="X262" s="181" t="str">
        <f>IFERROR(VLOOKUP($D262,'[2]Gui chi Quynh'!D$7:K$393,7,0),0)</f>
        <v>A3</v>
      </c>
      <c r="Y262" s="259">
        <f>VLOOKUP(X262,Sheet1!$B$2:$C$12,2,TRUE)</f>
        <v>8</v>
      </c>
      <c r="Z262" s="181" t="str">
        <f>IFERROR(VLOOKUP($D262,'[3]Chi tiet'!$D$7:$L$397,8,0),0)</f>
        <v>A4</v>
      </c>
      <c r="AA262" s="259">
        <f>VLOOKUP(Z262,Sheet1!$B$2:$C$12,2,TRUE)</f>
        <v>7</v>
      </c>
      <c r="AB262" s="181"/>
      <c r="AC262" s="259" t="e">
        <f>VLOOKUP(AB262,Sheet1!$B$2:$C$12,2,TRUE)</f>
        <v>#N/A</v>
      </c>
      <c r="AD262" s="442">
        <f t="shared" si="44"/>
        <v>7.25</v>
      </c>
      <c r="AE262" s="443">
        <f t="shared" si="47"/>
        <v>0</v>
      </c>
      <c r="AF262" s="444" t="str">
        <f t="shared" si="48"/>
        <v>Tốt</v>
      </c>
      <c r="AG262" s="453">
        <f t="shared" si="45"/>
        <v>8.33</v>
      </c>
      <c r="AH262" s="453">
        <f t="shared" si="42"/>
        <v>0</v>
      </c>
      <c r="AI262" s="453" t="str">
        <f t="shared" si="46"/>
        <v>Xuất sắc</v>
      </c>
      <c r="AJ262" s="453" t="str">
        <f t="shared" si="51"/>
        <v>Đạt LĐTT</v>
      </c>
      <c r="AK262" s="181"/>
      <c r="AL262" s="181"/>
      <c r="AM262" s="67"/>
      <c r="AN262" s="181" t="str">
        <f>IFERROR(VLOOKUP($D262,'[5]BIEN BAN'!$D$8:$AJ$343,33,0),0)</f>
        <v>HTXS NV</v>
      </c>
      <c r="AO262" s="297"/>
      <c r="AP262" s="297"/>
    </row>
    <row r="263" spans="1:42" s="226" customFormat="1" x14ac:dyDescent="0.25">
      <c r="A263" s="344">
        <f t="shared" si="49"/>
        <v>255</v>
      </c>
      <c r="B263" s="344" t="s">
        <v>61</v>
      </c>
      <c r="C263" s="354" t="s">
        <v>229</v>
      </c>
      <c r="D263" s="337" t="s">
        <v>1404</v>
      </c>
      <c r="E263" s="337"/>
      <c r="F263" s="181" t="s">
        <v>539</v>
      </c>
      <c r="G263" s="181">
        <v>10</v>
      </c>
      <c r="H263" s="181" t="s">
        <v>539</v>
      </c>
      <c r="I263" s="181">
        <v>10</v>
      </c>
      <c r="J263" s="181" t="s">
        <v>539</v>
      </c>
      <c r="K263" s="181">
        <v>10</v>
      </c>
      <c r="L263" s="181" t="s">
        <v>539</v>
      </c>
      <c r="M263" s="181">
        <v>10</v>
      </c>
      <c r="N263" s="181" t="s">
        <v>1144</v>
      </c>
      <c r="O263" s="259">
        <f>VLOOKUP(N263,Sheet1!$B$2:$C$12,2,TRUE)</f>
        <v>8</v>
      </c>
      <c r="P263" s="497">
        <f t="shared" si="43"/>
        <v>9.6</v>
      </c>
      <c r="Q263" s="431">
        <f t="shared" si="52"/>
        <v>0</v>
      </c>
      <c r="R263" s="432" t="str">
        <f t="shared" si="53"/>
        <v>Xuất sắc</v>
      </c>
      <c r="S263" s="252" t="s">
        <v>539</v>
      </c>
      <c r="T263" s="252" t="s">
        <v>1145</v>
      </c>
      <c r="U263" s="259">
        <f>VLOOKUP(T263,Sheet1!$B$2:$C$12,2,TRUE)</f>
        <v>7</v>
      </c>
      <c r="V263" s="181" t="str">
        <f>IFERROR(VLOOKUP($D263,'[1]Chi tiet'!$D$7:$L$389,8,0),0)</f>
        <v>A4</v>
      </c>
      <c r="W263" s="259">
        <f>VLOOKUP(V263,Sheet1!$B$2:$C$12,2,TRUE)</f>
        <v>7</v>
      </c>
      <c r="X263" s="181" t="str">
        <f>IFERROR(VLOOKUP($D263,'[2]Gui chi Quynh'!D$7:K$393,7,0),0)</f>
        <v>A3</v>
      </c>
      <c r="Y263" s="259">
        <f>VLOOKUP(X263,Sheet1!$B$2:$C$12,2,TRUE)</f>
        <v>8</v>
      </c>
      <c r="Z263" s="181" t="str">
        <f>IFERROR(VLOOKUP($D263,'[3]Chi tiet'!$D$7:$L$397,8,0),0)</f>
        <v>A4</v>
      </c>
      <c r="AA263" s="259">
        <f>VLOOKUP(Z263,Sheet1!$B$2:$C$12,2,TRUE)</f>
        <v>7</v>
      </c>
      <c r="AB263" s="181"/>
      <c r="AC263" s="259" t="e">
        <f>VLOOKUP(AB263,Sheet1!$B$2:$C$12,2,TRUE)</f>
        <v>#N/A</v>
      </c>
      <c r="AD263" s="442">
        <f t="shared" si="44"/>
        <v>7.25</v>
      </c>
      <c r="AE263" s="443">
        <f t="shared" si="47"/>
        <v>0</v>
      </c>
      <c r="AF263" s="444" t="str">
        <f t="shared" si="48"/>
        <v>Tốt</v>
      </c>
      <c r="AG263" s="453">
        <f t="shared" si="45"/>
        <v>8.43</v>
      </c>
      <c r="AH263" s="453">
        <f t="shared" si="42"/>
        <v>0</v>
      </c>
      <c r="AI263" s="453" t="str">
        <f t="shared" si="46"/>
        <v>Xuất sắc</v>
      </c>
      <c r="AJ263" s="453" t="str">
        <f t="shared" si="51"/>
        <v>Đạt LĐTT</v>
      </c>
      <c r="AK263" s="181"/>
      <c r="AL263" s="181"/>
      <c r="AM263" s="67"/>
      <c r="AN263" s="181" t="str">
        <f>IFERROR(VLOOKUP($D263,'[5]BIEN BAN'!$D$8:$AJ$343,33,0),0)</f>
        <v>HTXS NV</v>
      </c>
      <c r="AO263" s="297"/>
      <c r="AP263" s="297"/>
    </row>
    <row r="264" spans="1:42" s="226" customFormat="1" x14ac:dyDescent="0.25">
      <c r="A264" s="344">
        <f t="shared" si="49"/>
        <v>256</v>
      </c>
      <c r="B264" s="344" t="s">
        <v>63</v>
      </c>
      <c r="C264" s="354" t="s">
        <v>230</v>
      </c>
      <c r="D264" s="337" t="s">
        <v>1405</v>
      </c>
      <c r="E264" s="337"/>
      <c r="F264" s="181" t="s">
        <v>539</v>
      </c>
      <c r="G264" s="181">
        <v>10</v>
      </c>
      <c r="H264" s="181" t="s">
        <v>539</v>
      </c>
      <c r="I264" s="181">
        <v>10</v>
      </c>
      <c r="J264" s="181" t="s">
        <v>539</v>
      </c>
      <c r="K264" s="181">
        <v>10</v>
      </c>
      <c r="L264" s="181" t="s">
        <v>539</v>
      </c>
      <c r="M264" s="181">
        <v>10</v>
      </c>
      <c r="N264" s="181" t="s">
        <v>1145</v>
      </c>
      <c r="O264" s="259">
        <f>VLOOKUP(N264,Sheet1!$B$2:$C$12,2,TRUE)</f>
        <v>7</v>
      </c>
      <c r="P264" s="497">
        <f t="shared" si="43"/>
        <v>9.4</v>
      </c>
      <c r="Q264" s="431">
        <f t="shared" si="52"/>
        <v>0</v>
      </c>
      <c r="R264" s="432" t="str">
        <f t="shared" si="53"/>
        <v>Xuất sắc</v>
      </c>
      <c r="S264" s="252" t="s">
        <v>539</v>
      </c>
      <c r="T264" s="252" t="s">
        <v>1145</v>
      </c>
      <c r="U264" s="259">
        <f>VLOOKUP(T264,Sheet1!$B$2:$C$12,2,TRUE)</f>
        <v>7</v>
      </c>
      <c r="V264" s="181" t="str">
        <f>IFERROR(VLOOKUP($D264,'[1]Chi tiet'!$D$7:$L$389,8,0),0)</f>
        <v>A4</v>
      </c>
      <c r="W264" s="259">
        <f>VLOOKUP(V264,Sheet1!$B$2:$C$12,2,TRUE)</f>
        <v>7</v>
      </c>
      <c r="X264" s="181" t="str">
        <f>IFERROR(VLOOKUP($D264,'[2]Gui chi Quynh'!D$7:K$393,7,0),0)</f>
        <v>A3</v>
      </c>
      <c r="Y264" s="259">
        <f>VLOOKUP(X264,Sheet1!$B$2:$C$12,2,TRUE)</f>
        <v>8</v>
      </c>
      <c r="Z264" s="181" t="str">
        <f>IFERROR(VLOOKUP($D264,'[3]Chi tiet'!$D$7:$L$397,8,0),0)</f>
        <v>A4</v>
      </c>
      <c r="AA264" s="259">
        <f>VLOOKUP(Z264,Sheet1!$B$2:$C$12,2,TRUE)</f>
        <v>7</v>
      </c>
      <c r="AB264" s="181"/>
      <c r="AC264" s="259" t="e">
        <f>VLOOKUP(AB264,Sheet1!$B$2:$C$12,2,TRUE)</f>
        <v>#N/A</v>
      </c>
      <c r="AD264" s="442">
        <f t="shared" si="44"/>
        <v>7.25</v>
      </c>
      <c r="AE264" s="443">
        <f t="shared" si="47"/>
        <v>0</v>
      </c>
      <c r="AF264" s="444" t="str">
        <f t="shared" si="48"/>
        <v>Tốt</v>
      </c>
      <c r="AG264" s="453">
        <f t="shared" si="45"/>
        <v>8.33</v>
      </c>
      <c r="AH264" s="453">
        <f t="shared" si="42"/>
        <v>0</v>
      </c>
      <c r="AI264" s="453" t="str">
        <f t="shared" si="46"/>
        <v>Xuất sắc</v>
      </c>
      <c r="AJ264" s="453" t="str">
        <f t="shared" si="51"/>
        <v>Đạt LĐTT</v>
      </c>
      <c r="AK264" s="181"/>
      <c r="AL264" s="181"/>
      <c r="AM264" s="67"/>
      <c r="AN264" s="181" t="str">
        <f>IFERROR(VLOOKUP($D264,'[5]BIEN BAN'!$D$8:$AJ$343,33,0),0)</f>
        <v>HTXS NV</v>
      </c>
      <c r="AO264" s="297"/>
      <c r="AP264" s="297"/>
    </row>
    <row r="265" spans="1:42" s="226" customFormat="1" x14ac:dyDescent="0.25">
      <c r="A265" s="344">
        <f t="shared" si="49"/>
        <v>257</v>
      </c>
      <c r="B265" s="344" t="s">
        <v>65</v>
      </c>
      <c r="C265" s="354" t="s">
        <v>231</v>
      </c>
      <c r="D265" s="337" t="s">
        <v>1406</v>
      </c>
      <c r="E265" s="337"/>
      <c r="F265" s="181" t="s">
        <v>539</v>
      </c>
      <c r="G265" s="181">
        <v>10</v>
      </c>
      <c r="H265" s="181" t="s">
        <v>539</v>
      </c>
      <c r="I265" s="181">
        <v>10</v>
      </c>
      <c r="J265" s="181" t="s">
        <v>539</v>
      </c>
      <c r="K265" s="181">
        <v>10</v>
      </c>
      <c r="L265" s="181" t="s">
        <v>539</v>
      </c>
      <c r="M265" s="181">
        <v>10</v>
      </c>
      <c r="N265" s="181" t="s">
        <v>1145</v>
      </c>
      <c r="O265" s="259">
        <f>VLOOKUP(N265,Sheet1!$B$2:$C$12,2,TRUE)</f>
        <v>7</v>
      </c>
      <c r="P265" s="497">
        <f t="shared" ref="P265:P328" si="54">ROUND(AVERAGE(G265,I265,K265,M265,O265),2)</f>
        <v>9.4</v>
      </c>
      <c r="Q265" s="431">
        <f t="shared" si="52"/>
        <v>0</v>
      </c>
      <c r="R265" s="432" t="str">
        <f t="shared" si="53"/>
        <v>Xuất sắc</v>
      </c>
      <c r="S265" s="252" t="s">
        <v>539</v>
      </c>
      <c r="T265" s="252" t="s">
        <v>1145</v>
      </c>
      <c r="U265" s="259">
        <f>VLOOKUP(T265,Sheet1!$B$2:$C$12,2,TRUE)</f>
        <v>7</v>
      </c>
      <c r="V265" s="181" t="str">
        <f>IFERROR(VLOOKUP($D265,'[1]Chi tiet'!$D$7:$L$389,8,0),0)</f>
        <v>A4</v>
      </c>
      <c r="W265" s="259">
        <f>VLOOKUP(V265,Sheet1!$B$2:$C$12,2,TRUE)</f>
        <v>7</v>
      </c>
      <c r="X265" s="181" t="str">
        <f>IFERROR(VLOOKUP($D265,'[2]Gui chi Quynh'!D$7:K$393,7,0),0)</f>
        <v>A3</v>
      </c>
      <c r="Y265" s="259">
        <f>VLOOKUP(X265,Sheet1!$B$2:$C$12,2,TRUE)</f>
        <v>8</v>
      </c>
      <c r="Z265" s="181" t="str">
        <f>IFERROR(VLOOKUP($D265,'[3]Chi tiet'!$D$7:$L$397,8,0),0)</f>
        <v>A4</v>
      </c>
      <c r="AA265" s="259">
        <f>VLOOKUP(Z265,Sheet1!$B$2:$C$12,2,TRUE)</f>
        <v>7</v>
      </c>
      <c r="AB265" s="181"/>
      <c r="AC265" s="259" t="e">
        <f>VLOOKUP(AB265,Sheet1!$B$2:$C$12,2,TRUE)</f>
        <v>#N/A</v>
      </c>
      <c r="AD265" s="442">
        <f t="shared" ref="AD265:AD328" si="55">ROUND(AVERAGE(U265,W265,Y265,AA265),2)</f>
        <v>7.25</v>
      </c>
      <c r="AE265" s="443">
        <f t="shared" si="47"/>
        <v>0</v>
      </c>
      <c r="AF265" s="444" t="str">
        <f t="shared" si="48"/>
        <v>Tốt</v>
      </c>
      <c r="AG265" s="453">
        <f t="shared" ref="AG265:AG328" si="56">ROUND(AVERAGE(P265,AD265),2)</f>
        <v>8.33</v>
      </c>
      <c r="AH265" s="453">
        <f t="shared" ref="AH265:AH328" si="57">COUNTIF(F265:AA265,"D")*1</f>
        <v>0</v>
      </c>
      <c r="AI265" s="453" t="str">
        <f t="shared" ref="AI265:AI328" si="58">IF($AG265&gt;=8,"Xuất sắc",IF($AG265&gt;6,"Tốt",IF($AG265&gt;=5,"Hoàn thành","Không hoàn thành")))</f>
        <v>Xuất sắc</v>
      </c>
      <c r="AJ265" s="453" t="str">
        <f t="shared" si="51"/>
        <v>Đạt LĐTT</v>
      </c>
      <c r="AK265" s="181"/>
      <c r="AL265" s="181"/>
      <c r="AM265" s="67"/>
      <c r="AN265" s="181" t="str">
        <f>IFERROR(VLOOKUP($D265,'[5]BIEN BAN'!$D$8:$AJ$343,33,0),0)</f>
        <v>HTXS NV</v>
      </c>
      <c r="AO265" s="297"/>
      <c r="AP265" s="297"/>
    </row>
    <row r="266" spans="1:42" s="226" customFormat="1" x14ac:dyDescent="0.25">
      <c r="A266" s="344">
        <f t="shared" si="49"/>
        <v>258</v>
      </c>
      <c r="B266" s="344" t="s">
        <v>66</v>
      </c>
      <c r="C266" s="354" t="s">
        <v>232</v>
      </c>
      <c r="D266" s="337" t="s">
        <v>1407</v>
      </c>
      <c r="E266" s="337"/>
      <c r="F266" s="181" t="s">
        <v>539</v>
      </c>
      <c r="G266" s="181">
        <v>10</v>
      </c>
      <c r="H266" s="181" t="s">
        <v>539</v>
      </c>
      <c r="I266" s="181">
        <v>10</v>
      </c>
      <c r="J266" s="181" t="s">
        <v>539</v>
      </c>
      <c r="K266" s="181">
        <v>10</v>
      </c>
      <c r="L266" s="181" t="s">
        <v>539</v>
      </c>
      <c r="M266" s="181">
        <v>10</v>
      </c>
      <c r="N266" s="181" t="s">
        <v>1144</v>
      </c>
      <c r="O266" s="259">
        <f>VLOOKUP(N266,Sheet1!$B$2:$C$12,2,TRUE)</f>
        <v>8</v>
      </c>
      <c r="P266" s="497">
        <f t="shared" si="54"/>
        <v>9.6</v>
      </c>
      <c r="Q266" s="431">
        <f t="shared" si="52"/>
        <v>0</v>
      </c>
      <c r="R266" s="432" t="str">
        <f t="shared" si="53"/>
        <v>Xuất sắc</v>
      </c>
      <c r="S266" s="252" t="s">
        <v>539</v>
      </c>
      <c r="T266" s="252" t="s">
        <v>1145</v>
      </c>
      <c r="U266" s="259">
        <f>VLOOKUP(T266,Sheet1!$B$2:$C$12,2,TRUE)</f>
        <v>7</v>
      </c>
      <c r="V266" s="181" t="str">
        <f>IFERROR(VLOOKUP($D266,'[1]Chi tiet'!$D$7:$L$389,8,0),0)</f>
        <v>A4</v>
      </c>
      <c r="W266" s="259">
        <f>VLOOKUP(V266,Sheet1!$B$2:$C$12,2,TRUE)</f>
        <v>7</v>
      </c>
      <c r="X266" s="181" t="str">
        <f>IFERROR(VLOOKUP($D266,'[2]Gui chi Quynh'!D$7:K$393,7,0),0)</f>
        <v>A2</v>
      </c>
      <c r="Y266" s="259">
        <f>VLOOKUP(X266,Sheet1!$B$2:$C$12,2,TRUE)</f>
        <v>9</v>
      </c>
      <c r="Z266" s="181" t="str">
        <f>IFERROR(VLOOKUP($D266,'[3]Chi tiet'!$D$7:$L$397,8,0),0)</f>
        <v>A4</v>
      </c>
      <c r="AA266" s="259">
        <f>VLOOKUP(Z266,Sheet1!$B$2:$C$12,2,TRUE)</f>
        <v>7</v>
      </c>
      <c r="AB266" s="181"/>
      <c r="AC266" s="259" t="e">
        <f>VLOOKUP(AB266,Sheet1!$B$2:$C$12,2,TRUE)</f>
        <v>#N/A</v>
      </c>
      <c r="AD266" s="442">
        <f t="shared" si="55"/>
        <v>7.5</v>
      </c>
      <c r="AE266" s="443">
        <f t="shared" si="47"/>
        <v>0</v>
      </c>
      <c r="AF266" s="444" t="str">
        <f t="shared" si="48"/>
        <v>Tốt</v>
      </c>
      <c r="AG266" s="453">
        <f t="shared" si="56"/>
        <v>8.5500000000000007</v>
      </c>
      <c r="AH266" s="453">
        <f t="shared" si="57"/>
        <v>0</v>
      </c>
      <c r="AI266" s="453" t="str">
        <f t="shared" si="58"/>
        <v>Xuất sắc</v>
      </c>
      <c r="AJ266" s="453" t="str">
        <f t="shared" si="51"/>
        <v>Đạt LĐTT</v>
      </c>
      <c r="AK266" s="181"/>
      <c r="AL266" s="181"/>
      <c r="AM266" s="67"/>
      <c r="AN266" s="181" t="str">
        <f>IFERROR(VLOOKUP($D266,'[5]BIEN BAN'!$D$8:$AJ$343,33,0),0)</f>
        <v>HTXS NV</v>
      </c>
      <c r="AO266" s="297"/>
      <c r="AP266" s="297"/>
    </row>
    <row r="267" spans="1:42" s="226" customFormat="1" x14ac:dyDescent="0.25">
      <c r="A267" s="344">
        <f t="shared" si="49"/>
        <v>259</v>
      </c>
      <c r="B267" s="344" t="s">
        <v>68</v>
      </c>
      <c r="C267" s="354" t="s">
        <v>234</v>
      </c>
      <c r="D267" s="337" t="s">
        <v>1408</v>
      </c>
      <c r="E267" s="337"/>
      <c r="F267" s="181" t="s">
        <v>539</v>
      </c>
      <c r="G267" s="181">
        <v>10</v>
      </c>
      <c r="H267" s="181" t="s">
        <v>539</v>
      </c>
      <c r="I267" s="181">
        <v>10</v>
      </c>
      <c r="J267" s="181" t="s">
        <v>539</v>
      </c>
      <c r="K267" s="181">
        <v>10</v>
      </c>
      <c r="L267" s="181" t="s">
        <v>539</v>
      </c>
      <c r="M267" s="181">
        <v>10</v>
      </c>
      <c r="N267" s="181" t="s">
        <v>1145</v>
      </c>
      <c r="O267" s="259">
        <f>VLOOKUP(N267,Sheet1!$B$2:$C$12,2,TRUE)</f>
        <v>7</v>
      </c>
      <c r="P267" s="497">
        <f t="shared" si="54"/>
        <v>9.4</v>
      </c>
      <c r="Q267" s="431">
        <f t="shared" si="52"/>
        <v>0</v>
      </c>
      <c r="R267" s="432" t="str">
        <f t="shared" si="53"/>
        <v>Xuất sắc</v>
      </c>
      <c r="S267" s="252" t="s">
        <v>539</v>
      </c>
      <c r="T267" s="252" t="s">
        <v>1145</v>
      </c>
      <c r="U267" s="259">
        <f>VLOOKUP(T267,Sheet1!$B$2:$C$12,2,TRUE)</f>
        <v>7</v>
      </c>
      <c r="V267" s="181" t="str">
        <f>IFERROR(VLOOKUP($D267,'[1]Chi tiet'!$D$7:$L$389,8,0),0)</f>
        <v>A4</v>
      </c>
      <c r="W267" s="259">
        <f>VLOOKUP(V267,Sheet1!$B$2:$C$12,2,TRUE)</f>
        <v>7</v>
      </c>
      <c r="X267" s="181" t="str">
        <f>IFERROR(VLOOKUP($D267,'[2]Gui chi Quynh'!D$7:K$393,7,0),0)</f>
        <v>A3</v>
      </c>
      <c r="Y267" s="259">
        <f>VLOOKUP(X267,Sheet1!$B$2:$C$12,2,TRUE)</f>
        <v>8</v>
      </c>
      <c r="Z267" s="181" t="str">
        <f>IFERROR(VLOOKUP($D267,'[3]Chi tiet'!$D$7:$L$397,8,0),0)</f>
        <v>A3</v>
      </c>
      <c r="AA267" s="259">
        <f>VLOOKUP(Z267,Sheet1!$B$2:$C$12,2,TRUE)</f>
        <v>8</v>
      </c>
      <c r="AB267" s="181"/>
      <c r="AC267" s="259" t="e">
        <f>VLOOKUP(AB267,Sheet1!$B$2:$C$12,2,TRUE)</f>
        <v>#N/A</v>
      </c>
      <c r="AD267" s="442">
        <f t="shared" si="55"/>
        <v>7.5</v>
      </c>
      <c r="AE267" s="443">
        <f t="shared" si="47"/>
        <v>0</v>
      </c>
      <c r="AF267" s="444" t="str">
        <f t="shared" si="48"/>
        <v>Tốt</v>
      </c>
      <c r="AG267" s="453">
        <f t="shared" si="56"/>
        <v>8.4499999999999993</v>
      </c>
      <c r="AH267" s="453">
        <f t="shared" si="57"/>
        <v>0</v>
      </c>
      <c r="AI267" s="453" t="str">
        <f t="shared" si="58"/>
        <v>Xuất sắc</v>
      </c>
      <c r="AJ267" s="453" t="str">
        <f t="shared" si="51"/>
        <v>Đạt LĐTT</v>
      </c>
      <c r="AK267" s="181"/>
      <c r="AL267" s="181"/>
      <c r="AM267" s="67">
        <f>VLOOKUP($C267,'[4]Tong hop ket qua'!$D$17:$G$187,4,0)</f>
        <v>72</v>
      </c>
      <c r="AN267" s="181" t="str">
        <f>IFERROR(VLOOKUP($D267,'[5]BIEN BAN'!$D$8:$AJ$343,33,0),0)</f>
        <v>HTXS NV</v>
      </c>
      <c r="AO267" s="297"/>
      <c r="AP267" s="297"/>
    </row>
    <row r="268" spans="1:42" s="226" customFormat="1" x14ac:dyDescent="0.25">
      <c r="A268" s="344">
        <f t="shared" si="49"/>
        <v>260</v>
      </c>
      <c r="B268" s="344" t="s">
        <v>70</v>
      </c>
      <c r="C268" s="354" t="s">
        <v>235</v>
      </c>
      <c r="D268" s="337" t="s">
        <v>1409</v>
      </c>
      <c r="E268" s="337"/>
      <c r="F268" s="181" t="s">
        <v>539</v>
      </c>
      <c r="G268" s="181">
        <v>10</v>
      </c>
      <c r="H268" s="181" t="s">
        <v>539</v>
      </c>
      <c r="I268" s="181">
        <v>10</v>
      </c>
      <c r="J268" s="181" t="s">
        <v>539</v>
      </c>
      <c r="K268" s="181">
        <v>10</v>
      </c>
      <c r="L268" s="181" t="s">
        <v>539</v>
      </c>
      <c r="M268" s="181">
        <v>10</v>
      </c>
      <c r="N268" s="181" t="s">
        <v>1145</v>
      </c>
      <c r="O268" s="259">
        <f>VLOOKUP(N268,Sheet1!$B$2:$C$12,2,TRUE)</f>
        <v>7</v>
      </c>
      <c r="P268" s="497">
        <f t="shared" si="54"/>
        <v>9.4</v>
      </c>
      <c r="Q268" s="431">
        <f t="shared" si="52"/>
        <v>0</v>
      </c>
      <c r="R268" s="432" t="str">
        <f t="shared" si="53"/>
        <v>Xuất sắc</v>
      </c>
      <c r="S268" s="252" t="s">
        <v>539</v>
      </c>
      <c r="T268" s="252" t="s">
        <v>1145</v>
      </c>
      <c r="U268" s="259">
        <f>VLOOKUP(T268,Sheet1!$B$2:$C$12,2,TRUE)</f>
        <v>7</v>
      </c>
      <c r="V268" s="181" t="str">
        <f>IFERROR(VLOOKUP($D268,'[1]Chi tiet'!$D$7:$L$389,8,0),0)</f>
        <v>A3</v>
      </c>
      <c r="W268" s="259">
        <f>VLOOKUP(V268,Sheet1!$B$2:$C$12,2,TRUE)</f>
        <v>8</v>
      </c>
      <c r="X268" s="181" t="str">
        <f>IFERROR(VLOOKUP($D268,'[2]Gui chi Quynh'!D$7:K$393,7,0),0)</f>
        <v>A3</v>
      </c>
      <c r="Y268" s="259">
        <f>VLOOKUP(X268,Sheet1!$B$2:$C$12,2,TRUE)</f>
        <v>8</v>
      </c>
      <c r="Z268" s="181" t="str">
        <f>IFERROR(VLOOKUP($D268,'[3]Chi tiet'!$D$7:$L$397,8,0),0)</f>
        <v>A4</v>
      </c>
      <c r="AA268" s="259">
        <f>VLOOKUP(Z268,Sheet1!$B$2:$C$12,2,TRUE)</f>
        <v>7</v>
      </c>
      <c r="AB268" s="181"/>
      <c r="AC268" s="259" t="e">
        <f>VLOOKUP(AB268,Sheet1!$B$2:$C$12,2,TRUE)</f>
        <v>#N/A</v>
      </c>
      <c r="AD268" s="442">
        <f t="shared" si="55"/>
        <v>7.5</v>
      </c>
      <c r="AE268" s="443">
        <f t="shared" si="47"/>
        <v>0</v>
      </c>
      <c r="AF268" s="444" t="str">
        <f t="shared" si="48"/>
        <v>Tốt</v>
      </c>
      <c r="AG268" s="453">
        <f t="shared" si="56"/>
        <v>8.4499999999999993</v>
      </c>
      <c r="AH268" s="453">
        <f t="shared" si="57"/>
        <v>0</v>
      </c>
      <c r="AI268" s="453" t="str">
        <f t="shared" si="58"/>
        <v>Xuất sắc</v>
      </c>
      <c r="AJ268" s="453" t="str">
        <f t="shared" si="51"/>
        <v>Đạt LĐTT</v>
      </c>
      <c r="AK268" s="181"/>
      <c r="AL268" s="181"/>
      <c r="AM268" s="67">
        <f>VLOOKUP($C268,'[4]Tong hop ket qua'!$D$17:$G$187,4,0)</f>
        <v>83</v>
      </c>
      <c r="AN268" s="181" t="str">
        <f>IFERROR(VLOOKUP($D268,'[5]BIEN BAN'!$D$8:$AJ$343,33,0),0)</f>
        <v>HTXS NV</v>
      </c>
      <c r="AO268" s="297"/>
      <c r="AP268" s="297"/>
    </row>
    <row r="269" spans="1:42" s="226" customFormat="1" x14ac:dyDescent="0.25">
      <c r="A269" s="344">
        <f t="shared" ref="A269:A332" si="59">A268+1</f>
        <v>261</v>
      </c>
      <c r="B269" s="344" t="s">
        <v>72</v>
      </c>
      <c r="C269" s="354" t="s">
        <v>236</v>
      </c>
      <c r="D269" s="337" t="s">
        <v>1410</v>
      </c>
      <c r="E269" s="337"/>
      <c r="F269" s="181" t="s">
        <v>539</v>
      </c>
      <c r="G269" s="181">
        <v>10</v>
      </c>
      <c r="H269" s="181" t="s">
        <v>539</v>
      </c>
      <c r="I269" s="181">
        <v>10</v>
      </c>
      <c r="J269" s="181" t="s">
        <v>539</v>
      </c>
      <c r="K269" s="181">
        <v>10</v>
      </c>
      <c r="L269" s="181" t="s">
        <v>539</v>
      </c>
      <c r="M269" s="181">
        <v>10</v>
      </c>
      <c r="N269" s="181" t="s">
        <v>1145</v>
      </c>
      <c r="O269" s="259">
        <f>VLOOKUP(N269,Sheet1!$B$2:$C$12,2,TRUE)</f>
        <v>7</v>
      </c>
      <c r="P269" s="497">
        <f t="shared" si="54"/>
        <v>9.4</v>
      </c>
      <c r="Q269" s="431">
        <f t="shared" si="52"/>
        <v>0</v>
      </c>
      <c r="R269" s="432" t="str">
        <f t="shared" si="53"/>
        <v>Xuất sắc</v>
      </c>
      <c r="S269" s="252" t="s">
        <v>539</v>
      </c>
      <c r="T269" s="252" t="s">
        <v>1145</v>
      </c>
      <c r="U269" s="259">
        <f>VLOOKUP(T269,Sheet1!$B$2:$C$12,2,TRUE)</f>
        <v>7</v>
      </c>
      <c r="V269" s="181" t="str">
        <f>IFERROR(VLOOKUP($D269,'[1]Chi tiet'!$D$7:$L$389,8,0),0)</f>
        <v>A4</v>
      </c>
      <c r="W269" s="259">
        <f>VLOOKUP(V269,Sheet1!$B$2:$C$12,2,TRUE)</f>
        <v>7</v>
      </c>
      <c r="X269" s="181" t="str">
        <f>IFERROR(VLOOKUP($D269,'[2]Gui chi Quynh'!D$7:K$393,7,0),0)</f>
        <v>A3</v>
      </c>
      <c r="Y269" s="259">
        <f>VLOOKUP(X269,Sheet1!$B$2:$C$12,2,TRUE)</f>
        <v>8</v>
      </c>
      <c r="Z269" s="181" t="str">
        <f>IFERROR(VLOOKUP($D269,'[3]Chi tiet'!$D$7:$L$397,8,0),0)</f>
        <v>A4</v>
      </c>
      <c r="AA269" s="259">
        <f>VLOOKUP(Z269,Sheet1!$B$2:$C$12,2,TRUE)</f>
        <v>7</v>
      </c>
      <c r="AB269" s="181"/>
      <c r="AC269" s="259" t="e">
        <f>VLOOKUP(AB269,Sheet1!$B$2:$C$12,2,TRUE)</f>
        <v>#N/A</v>
      </c>
      <c r="AD269" s="442">
        <f t="shared" si="55"/>
        <v>7.25</v>
      </c>
      <c r="AE269" s="443">
        <f t="shared" ref="AE269:AE336" si="60">COUNTIF(S269:AB269,"C*")*1+COUNTIF(S269:AB269,"D")*2+COUNTIF(S269:AB269,"E")*3</f>
        <v>0</v>
      </c>
      <c r="AF269" s="444" t="str">
        <f t="shared" ref="AF269:AF336" si="61">IF(AE269&gt;=3,"Không hoàn thành",IF(AND($AD269&gt;=8,$AD269&lt;=10,AE269=0),"Xuất sắc",IF(AND($AD269&gt;=8,$AD269&lt;=10,AE269=1),"Tốt",IF(AND($AD269&gt;=8,$AD269&lt;=10,AE269=2),"Hoàn thành",IF(AND($AD269&gt;6,$AD269&lt;8,AE269&lt;=1),"Tốt",IF(AND($AD269&gt;6,$AD269&lt;8,AE269=2),"Hoàn thành",IF(AND($AD269&gt;=5,$AD269&lt;=6,AE269&lt;=2),"Hoàn thành",IF(AND($AD269&lt;5,AE269&gt;3),"Không hoàn thành",""))))))))</f>
        <v>Tốt</v>
      </c>
      <c r="AG269" s="453">
        <f t="shared" si="56"/>
        <v>8.33</v>
      </c>
      <c r="AH269" s="453">
        <f t="shared" si="57"/>
        <v>0</v>
      </c>
      <c r="AI269" s="453" t="str">
        <f t="shared" si="58"/>
        <v>Xuất sắc</v>
      </c>
      <c r="AJ269" s="453" t="str">
        <f t="shared" si="51"/>
        <v>Đạt LĐTT</v>
      </c>
      <c r="AK269" s="181"/>
      <c r="AL269" s="181"/>
      <c r="AM269" s="67"/>
      <c r="AN269" s="181" t="str">
        <f>IFERROR(VLOOKUP($D269,'[5]BIEN BAN'!$D$8:$AJ$343,33,0),0)</f>
        <v>HTXS NV</v>
      </c>
      <c r="AO269" s="297"/>
      <c r="AP269" s="297"/>
    </row>
    <row r="270" spans="1:42" s="226" customFormat="1" x14ac:dyDescent="0.25">
      <c r="A270" s="344">
        <f t="shared" si="59"/>
        <v>262</v>
      </c>
      <c r="B270" s="344" t="s">
        <v>74</v>
      </c>
      <c r="C270" s="354" t="s">
        <v>237</v>
      </c>
      <c r="D270" s="337" t="s">
        <v>1411</v>
      </c>
      <c r="E270" s="337"/>
      <c r="F270" s="181" t="s">
        <v>539</v>
      </c>
      <c r="G270" s="181">
        <v>10</v>
      </c>
      <c r="H270" s="181" t="s">
        <v>539</v>
      </c>
      <c r="I270" s="181">
        <v>10</v>
      </c>
      <c r="J270" s="181" t="s">
        <v>539</v>
      </c>
      <c r="K270" s="181">
        <v>10</v>
      </c>
      <c r="L270" s="181" t="s">
        <v>539</v>
      </c>
      <c r="M270" s="181">
        <v>10</v>
      </c>
      <c r="N270" s="181" t="s">
        <v>1145</v>
      </c>
      <c r="O270" s="259">
        <f>VLOOKUP(N270,Sheet1!$B$2:$C$12,2,TRUE)</f>
        <v>7</v>
      </c>
      <c r="P270" s="497">
        <f t="shared" si="54"/>
        <v>9.4</v>
      </c>
      <c r="Q270" s="431">
        <f t="shared" si="52"/>
        <v>0</v>
      </c>
      <c r="R270" s="432" t="str">
        <f t="shared" si="53"/>
        <v>Xuất sắc</v>
      </c>
      <c r="S270" s="252" t="s">
        <v>539</v>
      </c>
      <c r="T270" s="252" t="s">
        <v>1144</v>
      </c>
      <c r="U270" s="259">
        <f>VLOOKUP(T270,Sheet1!$B$2:$C$12,2,TRUE)</f>
        <v>8</v>
      </c>
      <c r="V270" s="181" t="str">
        <f>IFERROR(VLOOKUP($D270,'[1]Chi tiet'!$D$7:$L$389,8,0),0)</f>
        <v>A3</v>
      </c>
      <c r="W270" s="259">
        <f>VLOOKUP(V270,Sheet1!$B$2:$C$12,2,TRUE)</f>
        <v>8</v>
      </c>
      <c r="X270" s="181" t="str">
        <f>IFERROR(VLOOKUP($D270,'[2]Gui chi Quynh'!D$7:K$393,7,0),0)</f>
        <v>A3</v>
      </c>
      <c r="Y270" s="259">
        <f>VLOOKUP(X270,Sheet1!$B$2:$C$12,2,TRUE)</f>
        <v>8</v>
      </c>
      <c r="Z270" s="181" t="str">
        <f>IFERROR(VLOOKUP($D270,'[3]Chi tiet'!$D$7:$L$397,8,0),0)</f>
        <v>A4</v>
      </c>
      <c r="AA270" s="259">
        <f>VLOOKUP(Z270,Sheet1!$B$2:$C$12,2,TRUE)</f>
        <v>7</v>
      </c>
      <c r="AB270" s="181"/>
      <c r="AC270" s="259" t="e">
        <f>VLOOKUP(AB270,Sheet1!$B$2:$C$12,2,TRUE)</f>
        <v>#N/A</v>
      </c>
      <c r="AD270" s="442">
        <f t="shared" si="55"/>
        <v>7.75</v>
      </c>
      <c r="AE270" s="443">
        <f t="shared" si="60"/>
        <v>0</v>
      </c>
      <c r="AF270" s="444" t="str">
        <f t="shared" si="61"/>
        <v>Tốt</v>
      </c>
      <c r="AG270" s="453">
        <f t="shared" si="56"/>
        <v>8.58</v>
      </c>
      <c r="AH270" s="453">
        <f t="shared" si="57"/>
        <v>0</v>
      </c>
      <c r="AI270" s="453" t="str">
        <f t="shared" si="58"/>
        <v>Xuất sắc</v>
      </c>
      <c r="AJ270" s="453" t="str">
        <f t="shared" si="51"/>
        <v>Đạt LĐTT</v>
      </c>
      <c r="AK270" s="181"/>
      <c r="AL270" s="181"/>
      <c r="AM270" s="67"/>
      <c r="AN270" s="181" t="str">
        <f>IFERROR(VLOOKUP($D270,'[5]BIEN BAN'!$D$8:$AJ$343,33,0),0)</f>
        <v>HTXS NV</v>
      </c>
      <c r="AO270" s="297"/>
      <c r="AP270" s="297"/>
    </row>
    <row r="271" spans="1:42" s="226" customFormat="1" x14ac:dyDescent="0.25">
      <c r="A271" s="344">
        <f t="shared" si="59"/>
        <v>263</v>
      </c>
      <c r="B271" s="344" t="s">
        <v>76</v>
      </c>
      <c r="C271" s="354" t="s">
        <v>238</v>
      </c>
      <c r="D271" s="337" t="s">
        <v>1412</v>
      </c>
      <c r="E271" s="337"/>
      <c r="F271" s="181" t="s">
        <v>539</v>
      </c>
      <c r="G271" s="181">
        <v>10</v>
      </c>
      <c r="H271" s="181" t="s">
        <v>539</v>
      </c>
      <c r="I271" s="181">
        <v>10</v>
      </c>
      <c r="J271" s="181" t="s">
        <v>539</v>
      </c>
      <c r="K271" s="181">
        <v>10</v>
      </c>
      <c r="L271" s="181" t="s">
        <v>539</v>
      </c>
      <c r="M271" s="181">
        <v>10</v>
      </c>
      <c r="N271" s="181" t="s">
        <v>1144</v>
      </c>
      <c r="O271" s="259">
        <f>VLOOKUP(N271,Sheet1!$B$2:$C$12,2,TRUE)</f>
        <v>8</v>
      </c>
      <c r="P271" s="497">
        <f t="shared" si="54"/>
        <v>9.6</v>
      </c>
      <c r="Q271" s="431">
        <f t="shared" si="52"/>
        <v>0</v>
      </c>
      <c r="R271" s="432" t="str">
        <f t="shared" si="53"/>
        <v>Xuất sắc</v>
      </c>
      <c r="S271" s="252" t="s">
        <v>539</v>
      </c>
      <c r="T271" s="252" t="s">
        <v>1144</v>
      </c>
      <c r="U271" s="259">
        <f>VLOOKUP(T271,Sheet1!$B$2:$C$12,2,TRUE)</f>
        <v>8</v>
      </c>
      <c r="V271" s="181" t="str">
        <f>IFERROR(VLOOKUP($D271,'[1]Chi tiet'!$D$7:$L$389,8,0),0)</f>
        <v>A3</v>
      </c>
      <c r="W271" s="259">
        <f>VLOOKUP(V271,Sheet1!$B$2:$C$12,2,TRUE)</f>
        <v>8</v>
      </c>
      <c r="X271" s="181" t="str">
        <f>IFERROR(VLOOKUP($D271,'[2]Gui chi Quynh'!D$7:K$393,7,0),0)</f>
        <v>A2</v>
      </c>
      <c r="Y271" s="259">
        <f>VLOOKUP(X271,Sheet1!$B$2:$C$12,2,TRUE)</f>
        <v>9</v>
      </c>
      <c r="Z271" s="181" t="str">
        <f>IFERROR(VLOOKUP($D271,'[3]Chi tiet'!$D$7:$L$397,8,0),0)</f>
        <v>A4</v>
      </c>
      <c r="AA271" s="259">
        <f>VLOOKUP(Z271,Sheet1!$B$2:$C$12,2,TRUE)</f>
        <v>7</v>
      </c>
      <c r="AB271" s="181"/>
      <c r="AC271" s="259" t="e">
        <f>VLOOKUP(AB271,Sheet1!$B$2:$C$12,2,TRUE)</f>
        <v>#N/A</v>
      </c>
      <c r="AD271" s="442">
        <f t="shared" si="55"/>
        <v>8</v>
      </c>
      <c r="AE271" s="443">
        <f t="shared" si="60"/>
        <v>0</v>
      </c>
      <c r="AF271" s="444" t="str">
        <f t="shared" si="61"/>
        <v>Xuất sắc</v>
      </c>
      <c r="AG271" s="453">
        <f t="shared" si="56"/>
        <v>8.8000000000000007</v>
      </c>
      <c r="AH271" s="453">
        <f t="shared" si="57"/>
        <v>0</v>
      </c>
      <c r="AI271" s="453" t="str">
        <f t="shared" si="58"/>
        <v>Xuất sắc</v>
      </c>
      <c r="AJ271" s="453" t="str">
        <f t="shared" si="51"/>
        <v>Đạt LĐTT</v>
      </c>
      <c r="AK271" s="181"/>
      <c r="AL271" s="181"/>
      <c r="AM271" s="67">
        <f>VLOOKUP($C271,'[4]Tong hop ket qua'!$D$17:$G$187,4,0)</f>
        <v>72</v>
      </c>
      <c r="AN271" s="181" t="str">
        <f>IFERROR(VLOOKUP($D271,'[5]BIEN BAN'!$D$8:$AJ$343,33,0),0)</f>
        <v>HTXS NV</v>
      </c>
      <c r="AO271" s="294"/>
      <c r="AP271" s="294"/>
    </row>
    <row r="272" spans="1:42" s="226" customFormat="1" x14ac:dyDescent="0.25">
      <c r="A272" s="344">
        <f t="shared" si="59"/>
        <v>264</v>
      </c>
      <c r="B272" s="344" t="s">
        <v>584</v>
      </c>
      <c r="C272" s="354" t="s">
        <v>240</v>
      </c>
      <c r="D272" s="337" t="s">
        <v>1413</v>
      </c>
      <c r="E272" s="337"/>
      <c r="F272" s="181" t="s">
        <v>539</v>
      </c>
      <c r="G272" s="181">
        <v>10</v>
      </c>
      <c r="H272" s="181" t="s">
        <v>539</v>
      </c>
      <c r="I272" s="181">
        <v>10</v>
      </c>
      <c r="J272" s="181" t="s">
        <v>539</v>
      </c>
      <c r="K272" s="181">
        <v>10</v>
      </c>
      <c r="L272" s="181" t="s">
        <v>539</v>
      </c>
      <c r="M272" s="181">
        <v>10</v>
      </c>
      <c r="N272" s="181" t="s">
        <v>1145</v>
      </c>
      <c r="O272" s="259">
        <f>VLOOKUP(N272,Sheet1!$B$2:$C$12,2,TRUE)</f>
        <v>7</v>
      </c>
      <c r="P272" s="497">
        <f t="shared" si="54"/>
        <v>9.4</v>
      </c>
      <c r="Q272" s="431">
        <f t="shared" si="52"/>
        <v>0</v>
      </c>
      <c r="R272" s="432" t="str">
        <f t="shared" si="53"/>
        <v>Xuất sắc</v>
      </c>
      <c r="S272" s="252" t="s">
        <v>539</v>
      </c>
      <c r="T272" s="252" t="s">
        <v>1144</v>
      </c>
      <c r="U272" s="259">
        <f>VLOOKUP(T272,Sheet1!$B$2:$C$12,2,TRUE)</f>
        <v>8</v>
      </c>
      <c r="V272" s="181" t="str">
        <f>IFERROR(VLOOKUP($D272,'[1]Chi tiet'!$D$7:$L$389,8,0),0)</f>
        <v>A3</v>
      </c>
      <c r="W272" s="259">
        <f>VLOOKUP(V272,Sheet1!$B$2:$C$12,2,TRUE)</f>
        <v>8</v>
      </c>
      <c r="X272" s="181" t="str">
        <f>IFERROR(VLOOKUP($D272,'[2]Gui chi Quynh'!D$7:K$393,7,0),0)</f>
        <v>A3</v>
      </c>
      <c r="Y272" s="259">
        <f>VLOOKUP(X272,Sheet1!$B$2:$C$12,2,TRUE)</f>
        <v>8</v>
      </c>
      <c r="Z272" s="181" t="str">
        <f>IFERROR(VLOOKUP($D272,'[3]Chi tiet'!$D$7:$L$397,8,0),0)</f>
        <v>A3</v>
      </c>
      <c r="AA272" s="259">
        <f>VLOOKUP(Z272,Sheet1!$B$2:$C$12,2,TRUE)</f>
        <v>8</v>
      </c>
      <c r="AB272" s="181"/>
      <c r="AC272" s="259" t="e">
        <f>VLOOKUP(AB272,Sheet1!$B$2:$C$12,2,TRUE)</f>
        <v>#N/A</v>
      </c>
      <c r="AD272" s="442">
        <f t="shared" si="55"/>
        <v>8</v>
      </c>
      <c r="AE272" s="443">
        <f t="shared" si="60"/>
        <v>0</v>
      </c>
      <c r="AF272" s="444" t="str">
        <f t="shared" si="61"/>
        <v>Xuất sắc</v>
      </c>
      <c r="AG272" s="453">
        <f t="shared" si="56"/>
        <v>8.6999999999999993</v>
      </c>
      <c r="AH272" s="453">
        <f t="shared" si="57"/>
        <v>0</v>
      </c>
      <c r="AI272" s="453" t="str">
        <f t="shared" si="58"/>
        <v>Xuất sắc</v>
      </c>
      <c r="AJ272" s="453" t="str">
        <f t="shared" si="51"/>
        <v>Đạt LĐTT</v>
      </c>
      <c r="AK272" s="181"/>
      <c r="AL272" s="181"/>
      <c r="AM272" s="67"/>
      <c r="AN272" s="181" t="str">
        <f>IFERROR(VLOOKUP($D272,'[5]BIEN BAN'!$D$8:$AJ$343,33,0),0)</f>
        <v>HTXS NV</v>
      </c>
      <c r="AO272" s="297"/>
      <c r="AP272" s="297"/>
    </row>
    <row r="273" spans="1:42" s="226" customFormat="1" x14ac:dyDescent="0.25">
      <c r="A273" s="344">
        <f t="shared" si="59"/>
        <v>265</v>
      </c>
      <c r="B273" s="344" t="s">
        <v>585</v>
      </c>
      <c r="C273" s="354" t="s">
        <v>241</v>
      </c>
      <c r="D273" s="337" t="s">
        <v>1414</v>
      </c>
      <c r="E273" s="337"/>
      <c r="F273" s="181" t="s">
        <v>539</v>
      </c>
      <c r="G273" s="181">
        <v>10</v>
      </c>
      <c r="H273" s="181" t="s">
        <v>539</v>
      </c>
      <c r="I273" s="181">
        <v>10</v>
      </c>
      <c r="J273" s="181" t="s">
        <v>539</v>
      </c>
      <c r="K273" s="181">
        <v>10</v>
      </c>
      <c r="L273" s="181" t="s">
        <v>539</v>
      </c>
      <c r="M273" s="181">
        <v>10</v>
      </c>
      <c r="N273" s="181" t="s">
        <v>1145</v>
      </c>
      <c r="O273" s="259">
        <f>VLOOKUP(N273,Sheet1!$B$2:$C$12,2,TRUE)</f>
        <v>7</v>
      </c>
      <c r="P273" s="497">
        <f t="shared" si="54"/>
        <v>9.4</v>
      </c>
      <c r="Q273" s="431">
        <f t="shared" si="52"/>
        <v>0</v>
      </c>
      <c r="R273" s="432" t="str">
        <f t="shared" si="53"/>
        <v>Xuất sắc</v>
      </c>
      <c r="S273" s="252" t="s">
        <v>539</v>
      </c>
      <c r="T273" s="252" t="s">
        <v>1144</v>
      </c>
      <c r="U273" s="259">
        <f>VLOOKUP(T273,Sheet1!$B$2:$C$12,2,TRUE)</f>
        <v>8</v>
      </c>
      <c r="V273" s="181" t="str">
        <f>IFERROR(VLOOKUP($D273,'[1]Chi tiet'!$D$7:$L$389,8,0),0)</f>
        <v>A3</v>
      </c>
      <c r="W273" s="259">
        <f>VLOOKUP(V273,Sheet1!$B$2:$C$12,2,TRUE)</f>
        <v>8</v>
      </c>
      <c r="X273" s="181" t="str">
        <f>IFERROR(VLOOKUP($D273,'[2]Gui chi Quynh'!D$7:K$393,7,0),0)</f>
        <v>A3</v>
      </c>
      <c r="Y273" s="259">
        <f>VLOOKUP(X273,Sheet1!$B$2:$C$12,2,TRUE)</f>
        <v>8</v>
      </c>
      <c r="Z273" s="181" t="str">
        <f>IFERROR(VLOOKUP($D273,'[3]Chi tiet'!$D$7:$L$397,8,0),0)</f>
        <v>A4</v>
      </c>
      <c r="AA273" s="259">
        <f>VLOOKUP(Z273,Sheet1!$B$2:$C$12,2,TRUE)</f>
        <v>7</v>
      </c>
      <c r="AB273" s="181"/>
      <c r="AC273" s="259" t="e">
        <f>VLOOKUP(AB273,Sheet1!$B$2:$C$12,2,TRUE)</f>
        <v>#N/A</v>
      </c>
      <c r="AD273" s="442">
        <f t="shared" si="55"/>
        <v>7.75</v>
      </c>
      <c r="AE273" s="443">
        <f t="shared" si="60"/>
        <v>0</v>
      </c>
      <c r="AF273" s="444" t="str">
        <f t="shared" si="61"/>
        <v>Tốt</v>
      </c>
      <c r="AG273" s="453">
        <f t="shared" si="56"/>
        <v>8.58</v>
      </c>
      <c r="AH273" s="453">
        <f t="shared" si="57"/>
        <v>0</v>
      </c>
      <c r="AI273" s="453" t="str">
        <f t="shared" si="58"/>
        <v>Xuất sắc</v>
      </c>
      <c r="AJ273" s="453" t="str">
        <f t="shared" si="51"/>
        <v>Đạt LĐTT</v>
      </c>
      <c r="AK273" s="181"/>
      <c r="AL273" s="181"/>
      <c r="AM273" s="67"/>
      <c r="AN273" s="181" t="str">
        <f>IFERROR(VLOOKUP($D273,'[5]BIEN BAN'!$D$8:$AJ$343,33,0),0)</f>
        <v>HTXS NV</v>
      </c>
      <c r="AO273" s="297"/>
      <c r="AP273" s="297"/>
    </row>
    <row r="274" spans="1:42" s="226" customFormat="1" x14ac:dyDescent="0.25">
      <c r="A274" s="344">
        <f t="shared" si="59"/>
        <v>266</v>
      </c>
      <c r="B274" s="344" t="s">
        <v>586</v>
      </c>
      <c r="C274" s="33" t="s">
        <v>242</v>
      </c>
      <c r="D274" s="259" t="s">
        <v>1415</v>
      </c>
      <c r="E274" s="181"/>
      <c r="F274" s="181" t="s">
        <v>539</v>
      </c>
      <c r="G274" s="181">
        <v>10</v>
      </c>
      <c r="H274" s="181" t="s">
        <v>539</v>
      </c>
      <c r="I274" s="181">
        <v>10</v>
      </c>
      <c r="J274" s="181" t="s">
        <v>539</v>
      </c>
      <c r="K274" s="181">
        <v>10</v>
      </c>
      <c r="L274" s="181" t="s">
        <v>539</v>
      </c>
      <c r="M274" s="181">
        <v>10</v>
      </c>
      <c r="N274" s="181" t="s">
        <v>1145</v>
      </c>
      <c r="O274" s="259">
        <f>VLOOKUP(N274,Sheet1!$B$2:$C$12,2,TRUE)</f>
        <v>7</v>
      </c>
      <c r="P274" s="497">
        <f t="shared" si="54"/>
        <v>9.4</v>
      </c>
      <c r="Q274" s="431">
        <f t="shared" si="52"/>
        <v>0</v>
      </c>
      <c r="R274" s="432" t="str">
        <f t="shared" si="53"/>
        <v>Xuất sắc</v>
      </c>
      <c r="S274" s="252" t="s">
        <v>539</v>
      </c>
      <c r="T274" s="252" t="s">
        <v>1142</v>
      </c>
      <c r="U274" s="259">
        <f>VLOOKUP(T274,Sheet1!$B$2:$C$12,2,TRUE)</f>
        <v>10</v>
      </c>
      <c r="V274" s="181" t="str">
        <f>IFERROR(VLOOKUP($D274,'[1]Chi tiet'!$D$7:$L$389,8,0),0)</f>
        <v>A1</v>
      </c>
      <c r="W274" s="259">
        <f>VLOOKUP(V274,Sheet1!$B$2:$C$12,2,TRUE)</f>
        <v>10</v>
      </c>
      <c r="X274" s="181" t="str">
        <f>IFERROR(VLOOKUP($D274,'[2]Gui chi Quynh'!D$7:K$393,7,0),0)</f>
        <v>A1</v>
      </c>
      <c r="Y274" s="259">
        <f>VLOOKUP(X274,Sheet1!$B$2:$C$12,2,TRUE)</f>
        <v>10</v>
      </c>
      <c r="Z274" s="181" t="str">
        <f>IFERROR(VLOOKUP($D274,'[3]Chi tiet'!$D$7:$L$397,8,0),0)</f>
        <v>A1</v>
      </c>
      <c r="AA274" s="259">
        <f>VLOOKUP(Z274,Sheet1!$B$2:$C$12,2,TRUE)</f>
        <v>10</v>
      </c>
      <c r="AB274" s="181"/>
      <c r="AC274" s="259" t="e">
        <f>VLOOKUP(AB274,Sheet1!$B$2:$C$12,2,TRUE)</f>
        <v>#N/A</v>
      </c>
      <c r="AD274" s="442">
        <f t="shared" si="55"/>
        <v>10</v>
      </c>
      <c r="AE274" s="443">
        <f t="shared" si="60"/>
        <v>0</v>
      </c>
      <c r="AF274" s="444" t="str">
        <f t="shared" si="61"/>
        <v>Xuất sắc</v>
      </c>
      <c r="AG274" s="453">
        <f t="shared" si="56"/>
        <v>9.6999999999999993</v>
      </c>
      <c r="AH274" s="453">
        <f t="shared" si="57"/>
        <v>0</v>
      </c>
      <c r="AI274" s="453" t="str">
        <f t="shared" si="58"/>
        <v>Xuất sắc</v>
      </c>
      <c r="AJ274" s="453" t="str">
        <f t="shared" si="51"/>
        <v>Đạt LĐTT</v>
      </c>
      <c r="AK274" s="181"/>
      <c r="AL274" s="181"/>
      <c r="AM274" s="67">
        <f>VLOOKUP($C274,'[4]Tong hop ket qua'!$D$17:$G$187,4,0)</f>
        <v>93.5</v>
      </c>
      <c r="AN274" s="181" t="str">
        <f>IFERROR(VLOOKUP($D274,'[5]BIEN BAN'!$D$8:$AJ$343,33,0),0)</f>
        <v>HTXS NV</v>
      </c>
      <c r="AO274" s="297"/>
      <c r="AP274" s="297"/>
    </row>
    <row r="275" spans="1:42" s="226" customFormat="1" x14ac:dyDescent="0.25">
      <c r="A275" s="344">
        <f t="shared" si="59"/>
        <v>267</v>
      </c>
      <c r="B275" s="344" t="s">
        <v>587</v>
      </c>
      <c r="C275" s="354" t="s">
        <v>243</v>
      </c>
      <c r="D275" s="337" t="s">
        <v>1416</v>
      </c>
      <c r="E275" s="337"/>
      <c r="F275" s="181" t="s">
        <v>539</v>
      </c>
      <c r="G275" s="181">
        <v>10</v>
      </c>
      <c r="H275" s="181" t="s">
        <v>539</v>
      </c>
      <c r="I275" s="181">
        <v>10</v>
      </c>
      <c r="J275" s="181" t="s">
        <v>539</v>
      </c>
      <c r="K275" s="181">
        <v>10</v>
      </c>
      <c r="L275" s="181" t="s">
        <v>539</v>
      </c>
      <c r="M275" s="181">
        <v>10</v>
      </c>
      <c r="N275" s="181" t="s">
        <v>1145</v>
      </c>
      <c r="O275" s="259">
        <f>VLOOKUP(N275,Sheet1!$B$2:$C$12,2,TRUE)</f>
        <v>7</v>
      </c>
      <c r="P275" s="497">
        <f t="shared" si="54"/>
        <v>9.4</v>
      </c>
      <c r="Q275" s="431">
        <f t="shared" si="52"/>
        <v>0</v>
      </c>
      <c r="R275" s="432" t="str">
        <f t="shared" si="53"/>
        <v>Xuất sắc</v>
      </c>
      <c r="S275" s="252" t="s">
        <v>539</v>
      </c>
      <c r="T275" s="252" t="s">
        <v>1145</v>
      </c>
      <c r="U275" s="259">
        <f>VLOOKUP(T275,Sheet1!$B$2:$C$12,2,TRUE)</f>
        <v>7</v>
      </c>
      <c r="V275" s="181" t="str">
        <f>IFERROR(VLOOKUP($D275,'[1]Chi tiet'!$D$7:$L$389,8,0),0)</f>
        <v>A4</v>
      </c>
      <c r="W275" s="259">
        <f>VLOOKUP(V275,Sheet1!$B$2:$C$12,2,TRUE)</f>
        <v>7</v>
      </c>
      <c r="X275" s="181" t="str">
        <f>IFERROR(VLOOKUP($D275,'[2]Gui chi Quynh'!D$7:K$393,7,0),0)</f>
        <v>A3</v>
      </c>
      <c r="Y275" s="259">
        <f>VLOOKUP(X275,Sheet1!$B$2:$C$12,2,TRUE)</f>
        <v>8</v>
      </c>
      <c r="Z275" s="181" t="str">
        <f>IFERROR(VLOOKUP($D275,'[3]Chi tiet'!$D$7:$L$397,8,0),0)</f>
        <v>A4</v>
      </c>
      <c r="AA275" s="259">
        <f>VLOOKUP(Z275,Sheet1!$B$2:$C$12,2,TRUE)</f>
        <v>7</v>
      </c>
      <c r="AB275" s="181"/>
      <c r="AC275" s="259" t="e">
        <f>VLOOKUP(AB275,Sheet1!$B$2:$C$12,2,TRUE)</f>
        <v>#N/A</v>
      </c>
      <c r="AD275" s="442">
        <f t="shared" si="55"/>
        <v>7.25</v>
      </c>
      <c r="AE275" s="443">
        <f t="shared" si="60"/>
        <v>0</v>
      </c>
      <c r="AF275" s="444" t="str">
        <f t="shared" si="61"/>
        <v>Tốt</v>
      </c>
      <c r="AG275" s="453">
        <f t="shared" si="56"/>
        <v>8.33</v>
      </c>
      <c r="AH275" s="453">
        <f t="shared" si="57"/>
        <v>0</v>
      </c>
      <c r="AI275" s="453" t="str">
        <f t="shared" si="58"/>
        <v>Xuất sắc</v>
      </c>
      <c r="AJ275" s="453" t="str">
        <f t="shared" si="51"/>
        <v>Đạt LĐTT</v>
      </c>
      <c r="AK275" s="181"/>
      <c r="AL275" s="181"/>
      <c r="AM275" s="67">
        <f>VLOOKUP($C275,'[4]Tong hop ket qua'!$D$17:$G$187,4,0)</f>
        <v>82</v>
      </c>
      <c r="AN275" s="181" t="str">
        <f>IFERROR(VLOOKUP($D275,'[5]BIEN BAN'!$D$8:$AJ$343,33,0),0)</f>
        <v>HTXS NV</v>
      </c>
      <c r="AO275" s="297"/>
      <c r="AP275" s="297"/>
    </row>
    <row r="276" spans="1:42" s="226" customFormat="1" x14ac:dyDescent="0.25">
      <c r="A276" s="344">
        <f t="shared" si="59"/>
        <v>268</v>
      </c>
      <c r="B276" s="344" t="s">
        <v>588</v>
      </c>
      <c r="C276" s="230" t="s">
        <v>509</v>
      </c>
      <c r="D276" s="259" t="s">
        <v>1417</v>
      </c>
      <c r="E276" s="337"/>
      <c r="F276" s="181" t="s">
        <v>539</v>
      </c>
      <c r="G276" s="181">
        <v>10</v>
      </c>
      <c r="H276" s="181" t="s">
        <v>539</v>
      </c>
      <c r="I276" s="181">
        <v>10</v>
      </c>
      <c r="J276" s="181" t="s">
        <v>539</v>
      </c>
      <c r="K276" s="181">
        <v>10</v>
      </c>
      <c r="L276" s="181" t="s">
        <v>539</v>
      </c>
      <c r="M276" s="181">
        <v>10</v>
      </c>
      <c r="N276" s="181" t="s">
        <v>1144</v>
      </c>
      <c r="O276" s="259">
        <f>VLOOKUP(N276,Sheet1!$B$2:$C$12,2,TRUE)</f>
        <v>8</v>
      </c>
      <c r="P276" s="497">
        <f t="shared" si="54"/>
        <v>9.6</v>
      </c>
      <c r="Q276" s="431">
        <f t="shared" si="52"/>
        <v>0</v>
      </c>
      <c r="R276" s="432" t="str">
        <f t="shared" si="53"/>
        <v>Xuất sắc</v>
      </c>
      <c r="S276" s="252" t="s">
        <v>539</v>
      </c>
      <c r="T276" s="252" t="s">
        <v>1144</v>
      </c>
      <c r="U276" s="259">
        <f>VLOOKUP(T276,Sheet1!$B$2:$C$12,2,TRUE)</f>
        <v>8</v>
      </c>
      <c r="V276" s="181" t="str">
        <f>IFERROR(VLOOKUP($D276,'[1]Chi tiet'!$D$7:$L$389,8,0),0)</f>
        <v>A2</v>
      </c>
      <c r="W276" s="259">
        <f>VLOOKUP(V276,Sheet1!$B$2:$C$12,2,TRUE)</f>
        <v>9</v>
      </c>
      <c r="X276" s="181" t="str">
        <f>IFERROR(VLOOKUP($D276,'[2]Gui chi Quynh'!D$7:K$393,7,0),0)</f>
        <v>A2</v>
      </c>
      <c r="Y276" s="259">
        <f>VLOOKUP(X276,Sheet1!$B$2:$C$12,2,TRUE)</f>
        <v>9</v>
      </c>
      <c r="Z276" s="181" t="str">
        <f>IFERROR(VLOOKUP($D276,'[3]Chi tiet'!$D$7:$L$397,8,0),0)</f>
        <v>A2</v>
      </c>
      <c r="AA276" s="259">
        <f>VLOOKUP(Z276,Sheet1!$B$2:$C$12,2,TRUE)</f>
        <v>9</v>
      </c>
      <c r="AB276" s="181"/>
      <c r="AC276" s="259" t="e">
        <f>VLOOKUP(AB276,Sheet1!$B$2:$C$12,2,TRUE)</f>
        <v>#N/A</v>
      </c>
      <c r="AD276" s="442">
        <f t="shared" si="55"/>
        <v>8.75</v>
      </c>
      <c r="AE276" s="443">
        <f t="shared" si="60"/>
        <v>0</v>
      </c>
      <c r="AF276" s="444" t="str">
        <f t="shared" si="61"/>
        <v>Xuất sắc</v>
      </c>
      <c r="AG276" s="453">
        <f t="shared" si="56"/>
        <v>9.18</v>
      </c>
      <c r="AH276" s="453">
        <f t="shared" si="57"/>
        <v>0</v>
      </c>
      <c r="AI276" s="453" t="str">
        <f t="shared" si="58"/>
        <v>Xuất sắc</v>
      </c>
      <c r="AJ276" s="453" t="str">
        <f t="shared" si="51"/>
        <v>Đạt LĐTT</v>
      </c>
      <c r="AK276" s="181"/>
      <c r="AL276" s="181"/>
      <c r="AM276" s="67">
        <f>VLOOKUP($C276,'[4]Tong hop ket qua'!$D$17:$G$187,4,0)</f>
        <v>81</v>
      </c>
      <c r="AN276" s="181" t="str">
        <f>IFERROR(VLOOKUP($D276,'[5]BIEN BAN'!$D$8:$AJ$343,33,0),0)</f>
        <v>HTXS NV</v>
      </c>
      <c r="AO276" s="297"/>
      <c r="AP276" s="297"/>
    </row>
    <row r="277" spans="1:42" s="226" customFormat="1" x14ac:dyDescent="0.25">
      <c r="A277" s="344">
        <f t="shared" si="59"/>
        <v>269</v>
      </c>
      <c r="B277" s="344" t="s">
        <v>589</v>
      </c>
      <c r="C277" s="354" t="s">
        <v>510</v>
      </c>
      <c r="D277" s="337" t="s">
        <v>1418</v>
      </c>
      <c r="E277" s="337"/>
      <c r="F277" s="181" t="s">
        <v>539</v>
      </c>
      <c r="G277" s="181">
        <v>10</v>
      </c>
      <c r="H277" s="181" t="s">
        <v>539</v>
      </c>
      <c r="I277" s="181">
        <v>10</v>
      </c>
      <c r="J277" s="181" t="s">
        <v>539</v>
      </c>
      <c r="K277" s="181">
        <v>10</v>
      </c>
      <c r="L277" s="181" t="s">
        <v>539</v>
      </c>
      <c r="M277" s="181">
        <v>10</v>
      </c>
      <c r="N277" s="181" t="s">
        <v>1144</v>
      </c>
      <c r="O277" s="259">
        <f>VLOOKUP(N277,Sheet1!$B$2:$C$12,2,TRUE)</f>
        <v>8</v>
      </c>
      <c r="P277" s="497">
        <f t="shared" si="54"/>
        <v>9.6</v>
      </c>
      <c r="Q277" s="431">
        <f t="shared" si="52"/>
        <v>0</v>
      </c>
      <c r="R277" s="432" t="str">
        <f t="shared" si="53"/>
        <v>Xuất sắc</v>
      </c>
      <c r="S277" s="252" t="s">
        <v>539</v>
      </c>
      <c r="T277" s="252" t="s">
        <v>1144</v>
      </c>
      <c r="U277" s="259">
        <f>VLOOKUP(T277,Sheet1!$B$2:$C$12,2,TRUE)</f>
        <v>8</v>
      </c>
      <c r="V277" s="181" t="str">
        <f>IFERROR(VLOOKUP($D277,'[1]Chi tiet'!$D$7:$L$389,8,0),0)</f>
        <v>A2</v>
      </c>
      <c r="W277" s="259">
        <f>VLOOKUP(V277,Sheet1!$B$2:$C$12,2,TRUE)</f>
        <v>9</v>
      </c>
      <c r="X277" s="181" t="str">
        <f>IFERROR(VLOOKUP($D277,'[2]Gui chi Quynh'!D$7:K$393,7,0),0)</f>
        <v>A2</v>
      </c>
      <c r="Y277" s="259">
        <f>VLOOKUP(X277,Sheet1!$B$2:$C$12,2,TRUE)</f>
        <v>9</v>
      </c>
      <c r="Z277" s="181" t="str">
        <f>IFERROR(VLOOKUP($D277,'[3]Chi tiet'!$D$7:$L$397,8,0),0)</f>
        <v>A3</v>
      </c>
      <c r="AA277" s="259">
        <f>VLOOKUP(Z277,Sheet1!$B$2:$C$12,2,TRUE)</f>
        <v>8</v>
      </c>
      <c r="AB277" s="181"/>
      <c r="AC277" s="259" t="e">
        <f>VLOOKUP(AB277,Sheet1!$B$2:$C$12,2,TRUE)</f>
        <v>#N/A</v>
      </c>
      <c r="AD277" s="442">
        <f t="shared" si="55"/>
        <v>8.5</v>
      </c>
      <c r="AE277" s="443">
        <f t="shared" si="60"/>
        <v>0</v>
      </c>
      <c r="AF277" s="444" t="str">
        <f t="shared" si="61"/>
        <v>Xuất sắc</v>
      </c>
      <c r="AG277" s="453">
        <f t="shared" si="56"/>
        <v>9.0500000000000007</v>
      </c>
      <c r="AH277" s="453">
        <f t="shared" si="57"/>
        <v>0</v>
      </c>
      <c r="AI277" s="453" t="str">
        <f t="shared" si="58"/>
        <v>Xuất sắc</v>
      </c>
      <c r="AJ277" s="453" t="str">
        <f t="shared" si="51"/>
        <v>Đạt LĐTT</v>
      </c>
      <c r="AK277" s="181"/>
      <c r="AL277" s="181"/>
      <c r="AM277" s="67">
        <f>VLOOKUP($C277,'[4]Tong hop ket qua'!$D$17:$G$187,4,0)</f>
        <v>82.5</v>
      </c>
      <c r="AN277" s="181" t="str">
        <f>IFERROR(VLOOKUP($D277,'[5]BIEN BAN'!$D$8:$AJ$343,33,0),0)</f>
        <v>HTXS NV</v>
      </c>
      <c r="AO277" s="297"/>
      <c r="AP277" s="297"/>
    </row>
    <row r="278" spans="1:42" s="226" customFormat="1" x14ac:dyDescent="0.25">
      <c r="A278" s="344">
        <f t="shared" si="59"/>
        <v>270</v>
      </c>
      <c r="B278" s="344" t="s">
        <v>590</v>
      </c>
      <c r="C278" s="354" t="s">
        <v>573</v>
      </c>
      <c r="D278" s="337" t="s">
        <v>1419</v>
      </c>
      <c r="E278" s="337"/>
      <c r="F278" s="181" t="s">
        <v>539</v>
      </c>
      <c r="G278" s="181">
        <v>10</v>
      </c>
      <c r="H278" s="181" t="s">
        <v>539</v>
      </c>
      <c r="I278" s="181">
        <v>10</v>
      </c>
      <c r="J278" s="181" t="s">
        <v>539</v>
      </c>
      <c r="K278" s="181">
        <v>10</v>
      </c>
      <c r="L278" s="181" t="s">
        <v>539</v>
      </c>
      <c r="M278" s="181">
        <v>10</v>
      </c>
      <c r="N278" s="181" t="s">
        <v>1144</v>
      </c>
      <c r="O278" s="259">
        <f>VLOOKUP(N278,Sheet1!$B$2:$C$12,2,TRUE)</f>
        <v>8</v>
      </c>
      <c r="P278" s="497">
        <f t="shared" si="54"/>
        <v>9.6</v>
      </c>
      <c r="Q278" s="431">
        <f t="shared" si="52"/>
        <v>0</v>
      </c>
      <c r="R278" s="432" t="str">
        <f t="shared" si="53"/>
        <v>Xuất sắc</v>
      </c>
      <c r="S278" s="252" t="s">
        <v>539</v>
      </c>
      <c r="T278" s="252" t="s">
        <v>1144</v>
      </c>
      <c r="U278" s="259">
        <f>VLOOKUP(T278,Sheet1!$B$2:$C$12,2,TRUE)</f>
        <v>8</v>
      </c>
      <c r="V278" s="181" t="str">
        <f>IFERROR(VLOOKUP($D278,'[1]Chi tiet'!$D$7:$L$389,8,0),0)</f>
        <v>A2</v>
      </c>
      <c r="W278" s="259">
        <f>VLOOKUP(V278,Sheet1!$B$2:$C$12,2,TRUE)</f>
        <v>9</v>
      </c>
      <c r="X278" s="181" t="str">
        <f>IFERROR(VLOOKUP($D278,'[2]Gui chi Quynh'!D$7:K$393,7,0),0)</f>
        <v>A2</v>
      </c>
      <c r="Y278" s="259">
        <f>VLOOKUP(X278,Sheet1!$B$2:$C$12,2,TRUE)</f>
        <v>9</v>
      </c>
      <c r="Z278" s="181" t="str">
        <f>IFERROR(VLOOKUP($D278,'[3]Chi tiet'!$D$7:$L$397,8,0),0)</f>
        <v>A2</v>
      </c>
      <c r="AA278" s="259">
        <f>VLOOKUP(Z278,Sheet1!$B$2:$C$12,2,TRUE)</f>
        <v>9</v>
      </c>
      <c r="AB278" s="181"/>
      <c r="AC278" s="259" t="e">
        <f>VLOOKUP(AB278,Sheet1!$B$2:$C$12,2,TRUE)</f>
        <v>#N/A</v>
      </c>
      <c r="AD278" s="442">
        <f t="shared" si="55"/>
        <v>8.75</v>
      </c>
      <c r="AE278" s="443">
        <f t="shared" si="60"/>
        <v>0</v>
      </c>
      <c r="AF278" s="444" t="str">
        <f t="shared" si="61"/>
        <v>Xuất sắc</v>
      </c>
      <c r="AG278" s="453">
        <f t="shared" si="56"/>
        <v>9.18</v>
      </c>
      <c r="AH278" s="453">
        <f t="shared" si="57"/>
        <v>0</v>
      </c>
      <c r="AI278" s="453" t="str">
        <f t="shared" si="58"/>
        <v>Xuất sắc</v>
      </c>
      <c r="AJ278" s="453" t="str">
        <f t="shared" si="51"/>
        <v>Đạt LĐTT</v>
      </c>
      <c r="AK278" s="181"/>
      <c r="AL278" s="181"/>
      <c r="AM278" s="67">
        <f>VLOOKUP($C278,'[4]Tong hop ket qua'!$D$17:$G$187,4,0)</f>
        <v>83</v>
      </c>
      <c r="AN278" s="181" t="str">
        <f>IFERROR(VLOOKUP($D278,'[5]BIEN BAN'!$D$8:$AJ$343,33,0),0)</f>
        <v>HTXS NV</v>
      </c>
      <c r="AO278" s="297"/>
      <c r="AP278" s="297"/>
    </row>
    <row r="279" spans="1:42" s="226" customFormat="1" x14ac:dyDescent="0.25">
      <c r="A279" s="344">
        <f t="shared" si="59"/>
        <v>271</v>
      </c>
      <c r="B279" s="344" t="s">
        <v>575</v>
      </c>
      <c r="C279" s="35" t="s">
        <v>338</v>
      </c>
      <c r="D279" s="259" t="s">
        <v>1420</v>
      </c>
      <c r="E279" s="337" t="s">
        <v>984</v>
      </c>
      <c r="F279" s="181" t="s">
        <v>539</v>
      </c>
      <c r="G279" s="181">
        <v>10</v>
      </c>
      <c r="H279" s="181" t="s">
        <v>539</v>
      </c>
      <c r="I279" s="181">
        <v>10</v>
      </c>
      <c r="J279" s="181" t="s">
        <v>539</v>
      </c>
      <c r="K279" s="181">
        <v>10</v>
      </c>
      <c r="L279" s="181" t="s">
        <v>539</v>
      </c>
      <c r="M279" s="181">
        <v>10</v>
      </c>
      <c r="N279" s="181" t="s">
        <v>1143</v>
      </c>
      <c r="O279" s="259">
        <f>VLOOKUP(N279,Sheet1!$B$2:$C$12,2,TRUE)</f>
        <v>9</v>
      </c>
      <c r="P279" s="497">
        <f t="shared" si="54"/>
        <v>9.8000000000000007</v>
      </c>
      <c r="Q279" s="431">
        <f t="shared" si="52"/>
        <v>0</v>
      </c>
      <c r="R279" s="432" t="str">
        <f t="shared" si="53"/>
        <v>Xuất sắc</v>
      </c>
      <c r="S279" s="252" t="s">
        <v>539</v>
      </c>
      <c r="T279" s="252" t="s">
        <v>1143</v>
      </c>
      <c r="U279" s="259">
        <f>VLOOKUP(T279,Sheet1!$B$2:$C$12,2,TRUE)</f>
        <v>9</v>
      </c>
      <c r="V279" s="181" t="str">
        <f>IFERROR(VLOOKUP($D279,'[1]Chi tiet'!$D$7:$L$389,8,0),0)</f>
        <v>A2</v>
      </c>
      <c r="W279" s="259">
        <f>VLOOKUP(V279,Sheet1!$B$2:$C$12,2,TRUE)</f>
        <v>9</v>
      </c>
      <c r="X279" s="181" t="str">
        <f>IFERROR(VLOOKUP($D279,'[2]Gui chi Quynh'!D$7:K$393,7,0),0)</f>
        <v>A2</v>
      </c>
      <c r="Y279" s="259">
        <f>VLOOKUP(X279,Sheet1!$B$2:$C$12,2,TRUE)</f>
        <v>9</v>
      </c>
      <c r="Z279" s="181" t="str">
        <f>IFERROR(VLOOKUP($D279,'[3]Chi tiet'!$D$7:$L$397,8,0),0)</f>
        <v>A2</v>
      </c>
      <c r="AA279" s="259">
        <f>VLOOKUP(Z279,Sheet1!$B$2:$C$12,2,TRUE)</f>
        <v>9</v>
      </c>
      <c r="AB279" s="181"/>
      <c r="AC279" s="259" t="e">
        <f>VLOOKUP(AB279,Sheet1!$B$2:$C$12,2,TRUE)</f>
        <v>#N/A</v>
      </c>
      <c r="AD279" s="442">
        <f t="shared" si="55"/>
        <v>9</v>
      </c>
      <c r="AE279" s="443">
        <f t="shared" si="60"/>
        <v>0</v>
      </c>
      <c r="AF279" s="444" t="str">
        <f t="shared" si="61"/>
        <v>Xuất sắc</v>
      </c>
      <c r="AG279" s="453">
        <f t="shared" si="56"/>
        <v>9.4</v>
      </c>
      <c r="AH279" s="453">
        <f t="shared" si="57"/>
        <v>0</v>
      </c>
      <c r="AI279" s="453" t="str">
        <f t="shared" si="58"/>
        <v>Xuất sắc</v>
      </c>
      <c r="AJ279" s="453" t="str">
        <f t="shared" si="51"/>
        <v>Đạt LĐTT</v>
      </c>
      <c r="AK279" s="181"/>
      <c r="AL279" s="181"/>
      <c r="AM279" s="67"/>
      <c r="AN279" s="181" t="str">
        <f>IFERROR(VLOOKUP($D279,'[5]BIEN BAN'!$D$8:$AJ$343,33,0),0)</f>
        <v>HTXS NV</v>
      </c>
      <c r="AO279" s="297"/>
      <c r="AP279" s="297"/>
    </row>
    <row r="280" spans="1:42" s="226" customFormat="1" ht="36" customHeight="1" x14ac:dyDescent="0.25">
      <c r="A280" s="344">
        <f t="shared" si="59"/>
        <v>272</v>
      </c>
      <c r="B280" s="344" t="s">
        <v>576</v>
      </c>
      <c r="C280" s="35" t="s">
        <v>341</v>
      </c>
      <c r="D280" s="259" t="s">
        <v>1421</v>
      </c>
      <c r="E280" s="337"/>
      <c r="F280" s="181" t="s">
        <v>539</v>
      </c>
      <c r="G280" s="181">
        <v>10</v>
      </c>
      <c r="H280" s="181" t="s">
        <v>539</v>
      </c>
      <c r="I280" s="181">
        <v>10</v>
      </c>
      <c r="J280" s="181" t="s">
        <v>539</v>
      </c>
      <c r="K280" s="181">
        <v>10</v>
      </c>
      <c r="L280" s="181" t="s">
        <v>539</v>
      </c>
      <c r="M280" s="181">
        <v>10</v>
      </c>
      <c r="N280" s="181" t="s">
        <v>1144</v>
      </c>
      <c r="O280" s="259">
        <f>VLOOKUP(N280,Sheet1!$B$2:$C$12,2,TRUE)</f>
        <v>8</v>
      </c>
      <c r="P280" s="497">
        <f t="shared" si="54"/>
        <v>9.6</v>
      </c>
      <c r="Q280" s="431">
        <f t="shared" si="52"/>
        <v>0</v>
      </c>
      <c r="R280" s="432" t="str">
        <f t="shared" si="53"/>
        <v>Xuất sắc</v>
      </c>
      <c r="S280" s="252" t="s">
        <v>539</v>
      </c>
      <c r="T280" s="252" t="s">
        <v>1145</v>
      </c>
      <c r="U280" s="259">
        <f>VLOOKUP(T280,Sheet1!$B$2:$C$12,2,TRUE)</f>
        <v>7</v>
      </c>
      <c r="V280" s="181" t="str">
        <f>IFERROR(VLOOKUP($D280,'[1]Chi tiet'!$D$7:$L$389,8,0),0)</f>
        <v>A4</v>
      </c>
      <c r="W280" s="259">
        <f>VLOOKUP(V280,Sheet1!$B$2:$C$12,2,TRUE)</f>
        <v>7</v>
      </c>
      <c r="X280" s="181" t="str">
        <f>IFERROR(VLOOKUP($D280,'[2]Gui chi Quynh'!D$7:K$393,7,0),0)</f>
        <v>C2</v>
      </c>
      <c r="Y280" s="259">
        <f>VLOOKUP(X280,Sheet1!$B$2:$C$12,2,TRUE)</f>
        <v>3</v>
      </c>
      <c r="Z280" s="181" t="str">
        <f>IFERROR(VLOOKUP($D280,'[3]Chi tiet'!$D$7:$L$397,8,0),0)</f>
        <v>A4</v>
      </c>
      <c r="AA280" s="259">
        <f>VLOOKUP(Z280,Sheet1!$B$2:$C$12,2,TRUE)</f>
        <v>7</v>
      </c>
      <c r="AB280" s="181"/>
      <c r="AC280" s="259" t="e">
        <f>VLOOKUP(AB280,Sheet1!$B$2:$C$12,2,TRUE)</f>
        <v>#N/A</v>
      </c>
      <c r="AD280" s="442">
        <f t="shared" si="55"/>
        <v>6</v>
      </c>
      <c r="AE280" s="443">
        <f t="shared" si="60"/>
        <v>1</v>
      </c>
      <c r="AF280" s="444" t="str">
        <f t="shared" si="61"/>
        <v>Hoàn thành</v>
      </c>
      <c r="AG280" s="453">
        <f t="shared" si="56"/>
        <v>7.8</v>
      </c>
      <c r="AH280" s="453">
        <f t="shared" si="57"/>
        <v>0</v>
      </c>
      <c r="AI280" s="453" t="str">
        <f t="shared" si="58"/>
        <v>Tốt</v>
      </c>
      <c r="AJ280" s="453" t="str">
        <f t="shared" si="51"/>
        <v>Đạt LĐTT</v>
      </c>
      <c r="AK280" s="181"/>
      <c r="AL280" s="181"/>
      <c r="AM280" s="67"/>
      <c r="AN280" s="181" t="str">
        <f>IFERROR(VLOOKUP($D280,'[5]BIEN BAN'!$D$8:$AJ$343,33,0),0)</f>
        <v>HTT NV</v>
      </c>
      <c r="AO280" s="297"/>
      <c r="AP280" s="297"/>
    </row>
    <row r="281" spans="1:42" s="226" customFormat="1" x14ac:dyDescent="0.25">
      <c r="A281" s="344">
        <f t="shared" si="59"/>
        <v>273</v>
      </c>
      <c r="B281" s="344" t="s">
        <v>577</v>
      </c>
      <c r="C281" s="35" t="s">
        <v>339</v>
      </c>
      <c r="D281" s="259" t="s">
        <v>1422</v>
      </c>
      <c r="E281" s="337"/>
      <c r="F281" s="181" t="s">
        <v>539</v>
      </c>
      <c r="G281" s="181">
        <v>10</v>
      </c>
      <c r="H281" s="181" t="s">
        <v>539</v>
      </c>
      <c r="I281" s="181">
        <v>10</v>
      </c>
      <c r="J281" s="181" t="s">
        <v>539</v>
      </c>
      <c r="K281" s="181">
        <v>10</v>
      </c>
      <c r="L281" s="181" t="s">
        <v>539</v>
      </c>
      <c r="M281" s="181">
        <v>10</v>
      </c>
      <c r="N281" s="181" t="s">
        <v>1144</v>
      </c>
      <c r="O281" s="259">
        <f>VLOOKUP(N281,Sheet1!$B$2:$C$12,2,TRUE)</f>
        <v>8</v>
      </c>
      <c r="P281" s="497">
        <f t="shared" si="54"/>
        <v>9.6</v>
      </c>
      <c r="Q281" s="431">
        <f t="shared" si="52"/>
        <v>0</v>
      </c>
      <c r="R281" s="432" t="str">
        <f t="shared" si="53"/>
        <v>Xuất sắc</v>
      </c>
      <c r="S281" s="252" t="s">
        <v>539</v>
      </c>
      <c r="T281" s="252" t="s">
        <v>1145</v>
      </c>
      <c r="U281" s="259">
        <f>VLOOKUP(T281,Sheet1!$B$2:$C$12,2,TRUE)</f>
        <v>7</v>
      </c>
      <c r="V281" s="181" t="str">
        <f>IFERROR(VLOOKUP($D281,'[1]Chi tiet'!$D$7:$L$389,8,0),0)</f>
        <v>A3</v>
      </c>
      <c r="W281" s="259">
        <f>VLOOKUP(V281,Sheet1!$B$2:$C$12,2,TRUE)</f>
        <v>8</v>
      </c>
      <c r="X281" s="181" t="str">
        <f>IFERROR(VLOOKUP($D281,'[2]Gui chi Quynh'!D$7:K$393,7,0),0)</f>
        <v>A3</v>
      </c>
      <c r="Y281" s="259">
        <f>VLOOKUP(X281,Sheet1!$B$2:$C$12,2,TRUE)</f>
        <v>8</v>
      </c>
      <c r="Z281" s="181" t="str">
        <f>IFERROR(VLOOKUP($D281,'[3]Chi tiet'!$D$7:$L$397,8,0),0)</f>
        <v>A3</v>
      </c>
      <c r="AA281" s="259">
        <f>VLOOKUP(Z281,Sheet1!$B$2:$C$12,2,TRUE)</f>
        <v>8</v>
      </c>
      <c r="AB281" s="181"/>
      <c r="AC281" s="259" t="e">
        <f>VLOOKUP(AB281,Sheet1!$B$2:$C$12,2,TRUE)</f>
        <v>#N/A</v>
      </c>
      <c r="AD281" s="442">
        <f t="shared" si="55"/>
        <v>7.75</v>
      </c>
      <c r="AE281" s="443">
        <f t="shared" si="60"/>
        <v>0</v>
      </c>
      <c r="AF281" s="444" t="str">
        <f t="shared" si="61"/>
        <v>Tốt</v>
      </c>
      <c r="AG281" s="453">
        <f t="shared" si="56"/>
        <v>8.68</v>
      </c>
      <c r="AH281" s="453">
        <f t="shared" si="57"/>
        <v>0</v>
      </c>
      <c r="AI281" s="453" t="str">
        <f t="shared" si="58"/>
        <v>Xuất sắc</v>
      </c>
      <c r="AJ281" s="453" t="str">
        <f t="shared" si="51"/>
        <v>Đạt LĐTT</v>
      </c>
      <c r="AK281" s="181"/>
      <c r="AL281" s="181"/>
      <c r="AM281" s="67"/>
      <c r="AN281" s="181" t="str">
        <f>IFERROR(VLOOKUP($D281,'[5]BIEN BAN'!$D$8:$AJ$343,33,0),0)</f>
        <v>HTXS NV</v>
      </c>
      <c r="AO281" s="299"/>
      <c r="AP281" s="299"/>
    </row>
    <row r="282" spans="1:42" s="226" customFormat="1" x14ac:dyDescent="0.25">
      <c r="A282" s="344">
        <f t="shared" si="59"/>
        <v>274</v>
      </c>
      <c r="B282" s="344" t="s">
        <v>578</v>
      </c>
      <c r="C282" s="35" t="s">
        <v>334</v>
      </c>
      <c r="D282" s="259" t="s">
        <v>1423</v>
      </c>
      <c r="E282" s="337"/>
      <c r="F282" s="181" t="s">
        <v>539</v>
      </c>
      <c r="G282" s="181">
        <v>10</v>
      </c>
      <c r="H282" s="181" t="s">
        <v>539</v>
      </c>
      <c r="I282" s="181">
        <v>10</v>
      </c>
      <c r="J282" s="181" t="s">
        <v>539</v>
      </c>
      <c r="K282" s="181">
        <v>10</v>
      </c>
      <c r="L282" s="181" t="s">
        <v>539</v>
      </c>
      <c r="M282" s="181">
        <v>10</v>
      </c>
      <c r="N282" s="181" t="s">
        <v>1144</v>
      </c>
      <c r="O282" s="259">
        <f>VLOOKUP(N282,Sheet1!$B$2:$C$12,2,TRUE)</f>
        <v>8</v>
      </c>
      <c r="P282" s="497">
        <f t="shared" si="54"/>
        <v>9.6</v>
      </c>
      <c r="Q282" s="431">
        <f t="shared" si="52"/>
        <v>0</v>
      </c>
      <c r="R282" s="432" t="str">
        <f t="shared" si="53"/>
        <v>Xuất sắc</v>
      </c>
      <c r="S282" s="252" t="s">
        <v>539</v>
      </c>
      <c r="T282" s="252" t="s">
        <v>1145</v>
      </c>
      <c r="U282" s="259">
        <f>VLOOKUP(T282,Sheet1!$B$2:$C$12,2,TRUE)</f>
        <v>7</v>
      </c>
      <c r="V282" s="181" t="str">
        <f>IFERROR(VLOOKUP($D282,'[1]Chi tiet'!$D$7:$L$389,8,0),0)</f>
        <v>A4</v>
      </c>
      <c r="W282" s="259">
        <f>VLOOKUP(V282,Sheet1!$B$2:$C$12,2,TRUE)</f>
        <v>7</v>
      </c>
      <c r="X282" s="181" t="str">
        <f>IFERROR(VLOOKUP($D282,'[2]Gui chi Quynh'!D$7:K$393,7,0),0)</f>
        <v>A3</v>
      </c>
      <c r="Y282" s="259">
        <f>VLOOKUP(X282,Sheet1!$B$2:$C$12,2,TRUE)</f>
        <v>8</v>
      </c>
      <c r="Z282" s="181" t="str">
        <f>IFERROR(VLOOKUP($D282,'[3]Chi tiet'!$D$7:$L$397,8,0),0)</f>
        <v>A4</v>
      </c>
      <c r="AA282" s="259">
        <f>VLOOKUP(Z282,Sheet1!$B$2:$C$12,2,TRUE)</f>
        <v>7</v>
      </c>
      <c r="AB282" s="181"/>
      <c r="AC282" s="259" t="e">
        <f>VLOOKUP(AB282,Sheet1!$B$2:$C$12,2,TRUE)</f>
        <v>#N/A</v>
      </c>
      <c r="AD282" s="442">
        <f t="shared" si="55"/>
        <v>7.25</v>
      </c>
      <c r="AE282" s="443">
        <f t="shared" si="60"/>
        <v>0</v>
      </c>
      <c r="AF282" s="444" t="str">
        <f t="shared" si="61"/>
        <v>Tốt</v>
      </c>
      <c r="AG282" s="453">
        <f t="shared" si="56"/>
        <v>8.43</v>
      </c>
      <c r="AH282" s="453">
        <f t="shared" si="57"/>
        <v>0</v>
      </c>
      <c r="AI282" s="453" t="str">
        <f t="shared" si="58"/>
        <v>Xuất sắc</v>
      </c>
      <c r="AJ282" s="453" t="str">
        <f t="shared" si="51"/>
        <v>Đạt LĐTT</v>
      </c>
      <c r="AK282" s="181"/>
      <c r="AL282" s="181"/>
      <c r="AM282" s="67"/>
      <c r="AN282" s="181" t="str">
        <f>IFERROR(VLOOKUP($D282,'[5]BIEN BAN'!$D$8:$AJ$343,33,0),0)</f>
        <v>HTXS NV</v>
      </c>
      <c r="AO282" s="293"/>
      <c r="AP282" s="293"/>
    </row>
    <row r="283" spans="1:42" s="226" customFormat="1" x14ac:dyDescent="0.25">
      <c r="A283" s="344">
        <f t="shared" si="59"/>
        <v>275</v>
      </c>
      <c r="B283" s="344" t="s">
        <v>579</v>
      </c>
      <c r="C283" s="35" t="s">
        <v>335</v>
      </c>
      <c r="D283" s="259" t="s">
        <v>1424</v>
      </c>
      <c r="E283" s="337"/>
      <c r="F283" s="181" t="s">
        <v>539</v>
      </c>
      <c r="G283" s="181">
        <v>10</v>
      </c>
      <c r="H283" s="181" t="s">
        <v>539</v>
      </c>
      <c r="I283" s="181">
        <v>10</v>
      </c>
      <c r="J283" s="181" t="s">
        <v>539</v>
      </c>
      <c r="K283" s="181">
        <v>10</v>
      </c>
      <c r="L283" s="181" t="s">
        <v>539</v>
      </c>
      <c r="M283" s="181">
        <v>10</v>
      </c>
      <c r="N283" s="181" t="s">
        <v>1144</v>
      </c>
      <c r="O283" s="259">
        <f>VLOOKUP(N283,Sheet1!$B$2:$C$12,2,TRUE)</f>
        <v>8</v>
      </c>
      <c r="P283" s="497">
        <f t="shared" si="54"/>
        <v>9.6</v>
      </c>
      <c r="Q283" s="431">
        <f t="shared" si="52"/>
        <v>0</v>
      </c>
      <c r="R283" s="432" t="str">
        <f t="shared" si="53"/>
        <v>Xuất sắc</v>
      </c>
      <c r="S283" s="252" t="s">
        <v>539</v>
      </c>
      <c r="T283" s="252" t="s">
        <v>1144</v>
      </c>
      <c r="U283" s="259">
        <f>VLOOKUP(T283,Sheet1!$B$2:$C$12,2,TRUE)</f>
        <v>8</v>
      </c>
      <c r="V283" s="181" t="str">
        <f>IFERROR(VLOOKUP($D283,'[1]Chi tiet'!$D$7:$L$389,8,0),0)</f>
        <v>A4</v>
      </c>
      <c r="W283" s="259">
        <f>VLOOKUP(V283,Sheet1!$B$2:$C$12,2,TRUE)</f>
        <v>7</v>
      </c>
      <c r="X283" s="181" t="str">
        <f>IFERROR(VLOOKUP($D283,'[2]Gui chi Quynh'!D$7:K$393,7,0),0)</f>
        <v>A3</v>
      </c>
      <c r="Y283" s="259">
        <f>VLOOKUP(X283,Sheet1!$B$2:$C$12,2,TRUE)</f>
        <v>8</v>
      </c>
      <c r="Z283" s="181" t="str">
        <f>IFERROR(VLOOKUP($D283,'[3]Chi tiet'!$D$7:$L$397,8,0),0)</f>
        <v>A4</v>
      </c>
      <c r="AA283" s="259">
        <f>VLOOKUP(Z283,Sheet1!$B$2:$C$12,2,TRUE)</f>
        <v>7</v>
      </c>
      <c r="AB283" s="181"/>
      <c r="AC283" s="259" t="e">
        <f>VLOOKUP(AB283,Sheet1!$B$2:$C$12,2,TRUE)</f>
        <v>#N/A</v>
      </c>
      <c r="AD283" s="442">
        <f t="shared" si="55"/>
        <v>7.5</v>
      </c>
      <c r="AE283" s="443">
        <f t="shared" si="60"/>
        <v>0</v>
      </c>
      <c r="AF283" s="444" t="str">
        <f t="shared" si="61"/>
        <v>Tốt</v>
      </c>
      <c r="AG283" s="453">
        <f t="shared" si="56"/>
        <v>8.5500000000000007</v>
      </c>
      <c r="AH283" s="453">
        <f t="shared" si="57"/>
        <v>0</v>
      </c>
      <c r="AI283" s="453" t="str">
        <f t="shared" si="58"/>
        <v>Xuất sắc</v>
      </c>
      <c r="AJ283" s="453" t="str">
        <f t="shared" si="51"/>
        <v>Đạt LĐTT</v>
      </c>
      <c r="AK283" s="181"/>
      <c r="AL283" s="181"/>
      <c r="AM283" s="67"/>
      <c r="AN283" s="181" t="str">
        <f>IFERROR(VLOOKUP($D283,'[5]BIEN BAN'!$D$8:$AJ$343,33,0),0)</f>
        <v>HTXS NV</v>
      </c>
      <c r="AO283" s="293"/>
      <c r="AP283" s="293"/>
    </row>
    <row r="284" spans="1:42" s="226" customFormat="1" x14ac:dyDescent="0.25">
      <c r="A284" s="344">
        <f t="shared" si="59"/>
        <v>276</v>
      </c>
      <c r="B284" s="344" t="s">
        <v>580</v>
      </c>
      <c r="C284" s="35" t="s">
        <v>336</v>
      </c>
      <c r="D284" s="259" t="s">
        <v>1425</v>
      </c>
      <c r="E284" s="337"/>
      <c r="F284" s="181" t="s">
        <v>539</v>
      </c>
      <c r="G284" s="181">
        <v>10</v>
      </c>
      <c r="H284" s="181" t="s">
        <v>539</v>
      </c>
      <c r="I284" s="181">
        <v>10</v>
      </c>
      <c r="J284" s="181" t="s">
        <v>539</v>
      </c>
      <c r="K284" s="181">
        <v>10</v>
      </c>
      <c r="L284" s="181" t="s">
        <v>539</v>
      </c>
      <c r="M284" s="181">
        <v>10</v>
      </c>
      <c r="N284" s="181" t="s">
        <v>1145</v>
      </c>
      <c r="O284" s="259">
        <f>VLOOKUP(N284,Sheet1!$B$2:$C$12,2,TRUE)</f>
        <v>7</v>
      </c>
      <c r="P284" s="497">
        <f t="shared" si="54"/>
        <v>9.4</v>
      </c>
      <c r="Q284" s="431">
        <f t="shared" si="52"/>
        <v>0</v>
      </c>
      <c r="R284" s="432" t="str">
        <f t="shared" si="53"/>
        <v>Xuất sắc</v>
      </c>
      <c r="S284" s="252" t="s">
        <v>539</v>
      </c>
      <c r="T284" s="252" t="s">
        <v>1145</v>
      </c>
      <c r="U284" s="259">
        <f>VLOOKUP(T284,Sheet1!$B$2:$C$12,2,TRUE)</f>
        <v>7</v>
      </c>
      <c r="V284" s="181" t="str">
        <f>IFERROR(VLOOKUP($D284,'[1]Chi tiet'!$D$7:$L$389,8,0),0)</f>
        <v>A3</v>
      </c>
      <c r="W284" s="259">
        <f>VLOOKUP(V284,Sheet1!$B$2:$C$12,2,TRUE)</f>
        <v>8</v>
      </c>
      <c r="X284" s="181" t="str">
        <f>IFERROR(VLOOKUP($D284,'[2]Gui chi Quynh'!D$7:K$393,7,0),0)</f>
        <v>A2</v>
      </c>
      <c r="Y284" s="259">
        <f>VLOOKUP(X284,Sheet1!$B$2:$C$12,2,TRUE)</f>
        <v>9</v>
      </c>
      <c r="Z284" s="181" t="str">
        <f>IFERROR(VLOOKUP($D284,'[3]Chi tiet'!$D$7:$L$397,8,0),0)</f>
        <v>A4</v>
      </c>
      <c r="AA284" s="259">
        <f>VLOOKUP(Z284,Sheet1!$B$2:$C$12,2,TRUE)</f>
        <v>7</v>
      </c>
      <c r="AB284" s="181"/>
      <c r="AC284" s="259" t="e">
        <f>VLOOKUP(AB284,Sheet1!$B$2:$C$12,2,TRUE)</f>
        <v>#N/A</v>
      </c>
      <c r="AD284" s="442">
        <f t="shared" si="55"/>
        <v>7.75</v>
      </c>
      <c r="AE284" s="443">
        <f t="shared" si="60"/>
        <v>0</v>
      </c>
      <c r="AF284" s="444" t="str">
        <f t="shared" si="61"/>
        <v>Tốt</v>
      </c>
      <c r="AG284" s="453">
        <f t="shared" si="56"/>
        <v>8.58</v>
      </c>
      <c r="AH284" s="453">
        <f t="shared" si="57"/>
        <v>0</v>
      </c>
      <c r="AI284" s="453" t="str">
        <f t="shared" si="58"/>
        <v>Xuất sắc</v>
      </c>
      <c r="AJ284" s="453" t="str">
        <f t="shared" si="51"/>
        <v>Đạt LĐTT</v>
      </c>
      <c r="AK284" s="181"/>
      <c r="AL284" s="181"/>
      <c r="AM284" s="67"/>
      <c r="AN284" s="181" t="str">
        <f>IFERROR(VLOOKUP($D284,'[5]BIEN BAN'!$D$8:$AJ$343,33,0),0)</f>
        <v>HTXS NV</v>
      </c>
      <c r="AO284" s="293"/>
      <c r="AP284" s="293"/>
    </row>
    <row r="285" spans="1:42" s="226" customFormat="1" x14ac:dyDescent="0.25">
      <c r="A285" s="344">
        <f t="shared" si="59"/>
        <v>277</v>
      </c>
      <c r="B285" s="344" t="s">
        <v>581</v>
      </c>
      <c r="C285" s="35" t="s">
        <v>337</v>
      </c>
      <c r="D285" s="259" t="s">
        <v>1426</v>
      </c>
      <c r="E285" s="337"/>
      <c r="F285" s="181" t="s">
        <v>539</v>
      </c>
      <c r="G285" s="181">
        <v>10</v>
      </c>
      <c r="H285" s="181" t="s">
        <v>539</v>
      </c>
      <c r="I285" s="181">
        <v>10</v>
      </c>
      <c r="J285" s="181" t="s">
        <v>539</v>
      </c>
      <c r="K285" s="181">
        <v>10</v>
      </c>
      <c r="L285" s="181" t="s">
        <v>539</v>
      </c>
      <c r="M285" s="181">
        <v>10</v>
      </c>
      <c r="N285" s="181" t="s">
        <v>1144</v>
      </c>
      <c r="O285" s="259">
        <f>VLOOKUP(N285,Sheet1!$B$2:$C$12,2,TRUE)</f>
        <v>8</v>
      </c>
      <c r="P285" s="497">
        <f t="shared" si="54"/>
        <v>9.6</v>
      </c>
      <c r="Q285" s="431">
        <f t="shared" si="52"/>
        <v>0</v>
      </c>
      <c r="R285" s="432" t="str">
        <f t="shared" si="53"/>
        <v>Xuất sắc</v>
      </c>
      <c r="S285" s="252" t="s">
        <v>539</v>
      </c>
      <c r="T285" s="252" t="s">
        <v>1145</v>
      </c>
      <c r="U285" s="259">
        <f>VLOOKUP(T285,Sheet1!$B$2:$C$12,2,TRUE)</f>
        <v>7</v>
      </c>
      <c r="V285" s="181" t="str">
        <f>IFERROR(VLOOKUP($D285,'[1]Chi tiet'!$D$7:$L$389,8,0),0)</f>
        <v>A3</v>
      </c>
      <c r="W285" s="259">
        <f>VLOOKUP(V285,Sheet1!$B$2:$C$12,2,TRUE)</f>
        <v>8</v>
      </c>
      <c r="X285" s="181" t="str">
        <f>IFERROR(VLOOKUP($D285,'[2]Gui chi Quynh'!D$7:K$393,7,0),0)</f>
        <v>A3</v>
      </c>
      <c r="Y285" s="259">
        <f>VLOOKUP(X285,Sheet1!$B$2:$C$12,2,TRUE)</f>
        <v>8</v>
      </c>
      <c r="Z285" s="181" t="str">
        <f>IFERROR(VLOOKUP($D285,'[3]Chi tiet'!$D$7:$L$397,8,0),0)</f>
        <v>A4</v>
      </c>
      <c r="AA285" s="259">
        <f>VLOOKUP(Z285,Sheet1!$B$2:$C$12,2,TRUE)</f>
        <v>7</v>
      </c>
      <c r="AB285" s="181"/>
      <c r="AC285" s="259" t="e">
        <f>VLOOKUP(AB285,Sheet1!$B$2:$C$12,2,TRUE)</f>
        <v>#N/A</v>
      </c>
      <c r="AD285" s="442">
        <f t="shared" si="55"/>
        <v>7.5</v>
      </c>
      <c r="AE285" s="443">
        <f t="shared" si="60"/>
        <v>0</v>
      </c>
      <c r="AF285" s="444" t="str">
        <f t="shared" si="61"/>
        <v>Tốt</v>
      </c>
      <c r="AG285" s="453">
        <f t="shared" si="56"/>
        <v>8.5500000000000007</v>
      </c>
      <c r="AH285" s="453">
        <f t="shared" si="57"/>
        <v>0</v>
      </c>
      <c r="AI285" s="453" t="str">
        <f t="shared" si="58"/>
        <v>Xuất sắc</v>
      </c>
      <c r="AJ285" s="453" t="str">
        <f t="shared" si="51"/>
        <v>Đạt LĐTT</v>
      </c>
      <c r="AK285" s="181"/>
      <c r="AL285" s="181"/>
      <c r="AM285" s="67"/>
      <c r="AN285" s="181" t="str">
        <f>IFERROR(VLOOKUP($D285,'[5]BIEN BAN'!$D$8:$AJ$343,33,0),0)</f>
        <v>HTXS NV</v>
      </c>
      <c r="AO285" s="293"/>
      <c r="AP285" s="293"/>
    </row>
    <row r="286" spans="1:42" s="226" customFormat="1" x14ac:dyDescent="0.25">
      <c r="A286" s="344">
        <f t="shared" si="59"/>
        <v>278</v>
      </c>
      <c r="B286" s="344" t="s">
        <v>582</v>
      </c>
      <c r="C286" s="35" t="s">
        <v>340</v>
      </c>
      <c r="D286" s="259" t="s">
        <v>1427</v>
      </c>
      <c r="E286" s="337"/>
      <c r="F286" s="181" t="s">
        <v>539</v>
      </c>
      <c r="G286" s="181">
        <v>10</v>
      </c>
      <c r="H286" s="181" t="s">
        <v>539</v>
      </c>
      <c r="I286" s="181">
        <v>10</v>
      </c>
      <c r="J286" s="181" t="s">
        <v>539</v>
      </c>
      <c r="K286" s="181">
        <v>10</v>
      </c>
      <c r="L286" s="181" t="s">
        <v>539</v>
      </c>
      <c r="M286" s="181">
        <v>10</v>
      </c>
      <c r="N286" s="181" t="s">
        <v>1144</v>
      </c>
      <c r="O286" s="259">
        <f>VLOOKUP(N286,Sheet1!$B$2:$C$12,2,TRUE)</f>
        <v>8</v>
      </c>
      <c r="P286" s="497">
        <f t="shared" si="54"/>
        <v>9.6</v>
      </c>
      <c r="Q286" s="431">
        <f t="shared" si="52"/>
        <v>0</v>
      </c>
      <c r="R286" s="432" t="str">
        <f t="shared" si="53"/>
        <v>Xuất sắc</v>
      </c>
      <c r="S286" s="252" t="s">
        <v>539</v>
      </c>
      <c r="T286" s="252" t="s">
        <v>1145</v>
      </c>
      <c r="U286" s="259">
        <f>VLOOKUP(T286,Sheet1!$B$2:$C$12,2,TRUE)</f>
        <v>7</v>
      </c>
      <c r="V286" s="181" t="str">
        <f>IFERROR(VLOOKUP($D286,'[1]Chi tiet'!$D$7:$L$389,8,0),0)</f>
        <v>A3</v>
      </c>
      <c r="W286" s="259">
        <f>VLOOKUP(V286,Sheet1!$B$2:$C$12,2,TRUE)</f>
        <v>8</v>
      </c>
      <c r="X286" s="181" t="str">
        <f>IFERROR(VLOOKUP($D286,'[2]Gui chi Quynh'!D$7:K$393,7,0),0)</f>
        <v>A3</v>
      </c>
      <c r="Y286" s="259">
        <f>VLOOKUP(X286,Sheet1!$B$2:$C$12,2,TRUE)</f>
        <v>8</v>
      </c>
      <c r="Z286" s="181" t="str">
        <f>IFERROR(VLOOKUP($D286,'[3]Chi tiet'!$D$7:$L$397,8,0),0)</f>
        <v>A4</v>
      </c>
      <c r="AA286" s="259">
        <f>VLOOKUP(Z286,Sheet1!$B$2:$C$12,2,TRUE)</f>
        <v>7</v>
      </c>
      <c r="AB286" s="181"/>
      <c r="AC286" s="259" t="e">
        <f>VLOOKUP(AB286,Sheet1!$B$2:$C$12,2,TRUE)</f>
        <v>#N/A</v>
      </c>
      <c r="AD286" s="442">
        <f t="shared" si="55"/>
        <v>7.5</v>
      </c>
      <c r="AE286" s="443">
        <f t="shared" si="60"/>
        <v>0</v>
      </c>
      <c r="AF286" s="444" t="str">
        <f t="shared" si="61"/>
        <v>Tốt</v>
      </c>
      <c r="AG286" s="453">
        <f t="shared" si="56"/>
        <v>8.5500000000000007</v>
      </c>
      <c r="AH286" s="453">
        <f t="shared" si="57"/>
        <v>0</v>
      </c>
      <c r="AI286" s="453" t="str">
        <f t="shared" si="58"/>
        <v>Xuất sắc</v>
      </c>
      <c r="AJ286" s="453" t="str">
        <f t="shared" si="51"/>
        <v>Đạt LĐTT</v>
      </c>
      <c r="AK286" s="181"/>
      <c r="AL286" s="181"/>
      <c r="AM286" s="67"/>
      <c r="AN286" s="181" t="str">
        <f>IFERROR(VLOOKUP($D286,'[5]BIEN BAN'!$D$8:$AJ$343,33,0),0)</f>
        <v>HTXS NV</v>
      </c>
      <c r="AO286" s="293"/>
      <c r="AP286" s="293"/>
    </row>
    <row r="287" spans="1:42" s="226" customFormat="1" x14ac:dyDescent="0.25">
      <c r="A287" s="344">
        <f t="shared" si="59"/>
        <v>279</v>
      </c>
      <c r="B287" s="344" t="s">
        <v>583</v>
      </c>
      <c r="C287" s="35" t="s">
        <v>491</v>
      </c>
      <c r="D287" s="259" t="s">
        <v>1428</v>
      </c>
      <c r="E287" s="337"/>
      <c r="F287" s="181" t="s">
        <v>539</v>
      </c>
      <c r="G287" s="181">
        <v>10</v>
      </c>
      <c r="H287" s="181" t="s">
        <v>539</v>
      </c>
      <c r="I287" s="181">
        <v>10</v>
      </c>
      <c r="J287" s="181" t="s">
        <v>539</v>
      </c>
      <c r="K287" s="181">
        <v>10</v>
      </c>
      <c r="L287" s="181" t="s">
        <v>539</v>
      </c>
      <c r="M287" s="181">
        <v>10</v>
      </c>
      <c r="N287" s="181" t="s">
        <v>1144</v>
      </c>
      <c r="O287" s="259">
        <f>VLOOKUP(N287,Sheet1!$B$2:$C$12,2,TRUE)</f>
        <v>8</v>
      </c>
      <c r="P287" s="497">
        <f t="shared" si="54"/>
        <v>9.6</v>
      </c>
      <c r="Q287" s="431">
        <f t="shared" si="52"/>
        <v>0</v>
      </c>
      <c r="R287" s="432" t="str">
        <f t="shared" si="53"/>
        <v>Xuất sắc</v>
      </c>
      <c r="S287" s="252" t="s">
        <v>539</v>
      </c>
      <c r="T287" s="252" t="s">
        <v>1144</v>
      </c>
      <c r="U287" s="259">
        <f>VLOOKUP(T287,Sheet1!$B$2:$C$12,2,TRUE)</f>
        <v>8</v>
      </c>
      <c r="V287" s="181" t="str">
        <f>IFERROR(VLOOKUP($D287,'[1]Chi tiet'!$D$7:$L$389,8,0),0)</f>
        <v>A4</v>
      </c>
      <c r="W287" s="259">
        <f>VLOOKUP(V287,Sheet1!$B$2:$C$12,2,TRUE)</f>
        <v>7</v>
      </c>
      <c r="X287" s="181" t="str">
        <f>IFERROR(VLOOKUP($D287,'[2]Gui chi Quynh'!D$7:K$393,7,0),0)</f>
        <v>A3</v>
      </c>
      <c r="Y287" s="259">
        <f>VLOOKUP(X287,Sheet1!$B$2:$C$12,2,TRUE)</f>
        <v>8</v>
      </c>
      <c r="Z287" s="181" t="str">
        <f>IFERROR(VLOOKUP($D287,'[3]Chi tiet'!$D$7:$L$397,8,0),0)</f>
        <v>A4</v>
      </c>
      <c r="AA287" s="259">
        <f>VLOOKUP(Z287,Sheet1!$B$2:$C$12,2,TRUE)</f>
        <v>7</v>
      </c>
      <c r="AB287" s="181"/>
      <c r="AC287" s="259" t="e">
        <f>VLOOKUP(AB287,Sheet1!$B$2:$C$12,2,TRUE)</f>
        <v>#N/A</v>
      </c>
      <c r="AD287" s="442">
        <f t="shared" si="55"/>
        <v>7.5</v>
      </c>
      <c r="AE287" s="443">
        <f t="shared" si="60"/>
        <v>0</v>
      </c>
      <c r="AF287" s="444" t="str">
        <f t="shared" si="61"/>
        <v>Tốt</v>
      </c>
      <c r="AG287" s="453">
        <f t="shared" si="56"/>
        <v>8.5500000000000007</v>
      </c>
      <c r="AH287" s="453">
        <f t="shared" si="57"/>
        <v>0</v>
      </c>
      <c r="AI287" s="453" t="str">
        <f t="shared" si="58"/>
        <v>Xuất sắc</v>
      </c>
      <c r="AJ287" s="453" t="str">
        <f t="shared" si="51"/>
        <v>Đạt LĐTT</v>
      </c>
      <c r="AK287" s="181"/>
      <c r="AL287" s="181"/>
      <c r="AM287" s="67">
        <f>VLOOKUP($C287,'[4]Tong hop ket qua'!$D$17:$G$187,4,0)</f>
        <v>81.5</v>
      </c>
      <c r="AN287" s="181" t="str">
        <f>IFERROR(VLOOKUP($D287,'[5]BIEN BAN'!$D$8:$AJ$343,33,0),0)</f>
        <v>HTXS NV</v>
      </c>
      <c r="AO287" s="293"/>
      <c r="AP287" s="293"/>
    </row>
    <row r="288" spans="1:42" s="226" customFormat="1" x14ac:dyDescent="0.25">
      <c r="A288" s="344">
        <f t="shared" si="59"/>
        <v>280</v>
      </c>
      <c r="B288" s="344" t="s">
        <v>51</v>
      </c>
      <c r="C288" s="35" t="s">
        <v>528</v>
      </c>
      <c r="D288" s="259" t="s">
        <v>1429</v>
      </c>
      <c r="E288" s="337"/>
      <c r="F288" s="181" t="s">
        <v>539</v>
      </c>
      <c r="G288" s="181">
        <v>10</v>
      </c>
      <c r="H288" s="181" t="s">
        <v>539</v>
      </c>
      <c r="I288" s="181">
        <v>10</v>
      </c>
      <c r="J288" s="181" t="s">
        <v>539</v>
      </c>
      <c r="K288" s="181">
        <v>10</v>
      </c>
      <c r="L288" s="181" t="s">
        <v>539</v>
      </c>
      <c r="M288" s="181">
        <v>10</v>
      </c>
      <c r="N288" s="181" t="s">
        <v>1145</v>
      </c>
      <c r="O288" s="259">
        <f>VLOOKUP(N288,Sheet1!$B$2:$C$12,2,TRUE)</f>
        <v>7</v>
      </c>
      <c r="P288" s="497">
        <f t="shared" si="54"/>
        <v>9.4</v>
      </c>
      <c r="Q288" s="431">
        <f t="shared" si="52"/>
        <v>0</v>
      </c>
      <c r="R288" s="432" t="str">
        <f t="shared" si="53"/>
        <v>Xuất sắc</v>
      </c>
      <c r="S288" s="252" t="s">
        <v>539</v>
      </c>
      <c r="T288" s="252" t="s">
        <v>1145</v>
      </c>
      <c r="U288" s="259">
        <f>VLOOKUP(T288,Sheet1!$B$2:$C$12,2,TRUE)</f>
        <v>7</v>
      </c>
      <c r="V288" s="181" t="str">
        <f>IFERROR(VLOOKUP($D288,'[1]Chi tiet'!$D$7:$L$389,8,0),0)</f>
        <v>A4</v>
      </c>
      <c r="W288" s="259">
        <f>VLOOKUP(V288,Sheet1!$B$2:$C$12,2,TRUE)</f>
        <v>7</v>
      </c>
      <c r="X288" s="181" t="str">
        <f>IFERROR(VLOOKUP($D288,'[2]Gui chi Quynh'!D$7:K$393,7,0),0)</f>
        <v>A3</v>
      </c>
      <c r="Y288" s="259">
        <f>VLOOKUP(X288,Sheet1!$B$2:$C$12,2,TRUE)</f>
        <v>8</v>
      </c>
      <c r="Z288" s="181" t="str">
        <f>IFERROR(VLOOKUP($D288,'[3]Chi tiet'!$D$7:$L$397,8,0),0)</f>
        <v>A4</v>
      </c>
      <c r="AA288" s="259">
        <f>VLOOKUP(Z288,Sheet1!$B$2:$C$12,2,TRUE)</f>
        <v>7</v>
      </c>
      <c r="AB288" s="181"/>
      <c r="AC288" s="259" t="e">
        <f>VLOOKUP(AB288,Sheet1!$B$2:$C$12,2,TRUE)</f>
        <v>#N/A</v>
      </c>
      <c r="AD288" s="442">
        <f t="shared" si="55"/>
        <v>7.25</v>
      </c>
      <c r="AE288" s="443">
        <f t="shared" si="60"/>
        <v>0</v>
      </c>
      <c r="AF288" s="444" t="str">
        <f t="shared" si="61"/>
        <v>Tốt</v>
      </c>
      <c r="AG288" s="453">
        <f t="shared" si="56"/>
        <v>8.33</v>
      </c>
      <c r="AH288" s="453">
        <f t="shared" si="57"/>
        <v>0</v>
      </c>
      <c r="AI288" s="453" t="str">
        <f t="shared" si="58"/>
        <v>Xuất sắc</v>
      </c>
      <c r="AJ288" s="453" t="str">
        <f t="shared" si="51"/>
        <v>Đạt LĐTT</v>
      </c>
      <c r="AK288" s="181"/>
      <c r="AL288" s="181"/>
      <c r="AM288" s="67">
        <f>VLOOKUP($C288,'[4]Tong hop ket qua'!$D$17:$G$187,4,0)</f>
        <v>81</v>
      </c>
      <c r="AN288" s="181" t="str">
        <f>IFERROR(VLOOKUP($D288,'[5]BIEN BAN'!$D$8:$AJ$343,33,0),0)</f>
        <v>HTXS NV</v>
      </c>
      <c r="AO288" s="293"/>
      <c r="AP288" s="293"/>
    </row>
    <row r="289" spans="1:42" s="226" customFormat="1" ht="31.5" x14ac:dyDescent="0.25">
      <c r="A289" s="344">
        <f t="shared" si="59"/>
        <v>281</v>
      </c>
      <c r="B289" s="344" t="s">
        <v>575</v>
      </c>
      <c r="C289" s="359" t="s">
        <v>1112</v>
      </c>
      <c r="D289" s="375" t="s">
        <v>1430</v>
      </c>
      <c r="E289" s="349" t="s">
        <v>985</v>
      </c>
      <c r="F289" s="181" t="s">
        <v>539</v>
      </c>
      <c r="G289" s="181">
        <v>10</v>
      </c>
      <c r="H289" s="181" t="s">
        <v>539</v>
      </c>
      <c r="I289" s="181">
        <v>10</v>
      </c>
      <c r="J289" s="181" t="s">
        <v>539</v>
      </c>
      <c r="K289" s="181">
        <v>10</v>
      </c>
      <c r="L289" s="181" t="s">
        <v>539</v>
      </c>
      <c r="M289" s="181">
        <v>10</v>
      </c>
      <c r="N289" s="181" t="s">
        <v>1142</v>
      </c>
      <c r="O289" s="259">
        <f>VLOOKUP(N289,Sheet1!$B$2:$C$12,2,TRUE)</f>
        <v>10</v>
      </c>
      <c r="P289" s="497">
        <f t="shared" si="54"/>
        <v>10</v>
      </c>
      <c r="Q289" s="431">
        <f t="shared" si="52"/>
        <v>0</v>
      </c>
      <c r="R289" s="432" t="str">
        <f t="shared" si="53"/>
        <v>Xuất sắc</v>
      </c>
      <c r="S289" s="252" t="s">
        <v>539</v>
      </c>
      <c r="T289" s="252" t="s">
        <v>1143</v>
      </c>
      <c r="U289" s="259">
        <f>VLOOKUP(T289,Sheet1!$B$2:$C$12,2,TRUE)</f>
        <v>9</v>
      </c>
      <c r="V289" s="181" t="str">
        <f>IFERROR(VLOOKUP($D289,'[1]Chi tiet'!$D$7:$L$389,8,0),0)</f>
        <v>A1</v>
      </c>
      <c r="W289" s="259">
        <f>VLOOKUP(V289,Sheet1!$B$2:$C$12,2,TRUE)</f>
        <v>10</v>
      </c>
      <c r="X289" s="181" t="str">
        <f>IFERROR(VLOOKUP($D289,'[2]Gui chi Quynh'!D$7:K$393,7,0),0)</f>
        <v>A1</v>
      </c>
      <c r="Y289" s="259">
        <f>VLOOKUP(X289,Sheet1!$B$2:$C$12,2,TRUE)</f>
        <v>10</v>
      </c>
      <c r="Z289" s="181" t="str">
        <f>IFERROR(VLOOKUP($D289,'[3]Chi tiet'!$D$7:$L$397,8,0),0)</f>
        <v>A4</v>
      </c>
      <c r="AA289" s="259">
        <f>VLOOKUP(Z289,Sheet1!$B$2:$C$12,2,TRUE)</f>
        <v>7</v>
      </c>
      <c r="AB289" s="181"/>
      <c r="AC289" s="259" t="e">
        <f>VLOOKUP(AB289,Sheet1!$B$2:$C$12,2,TRUE)</f>
        <v>#N/A</v>
      </c>
      <c r="AD289" s="442">
        <f t="shared" si="55"/>
        <v>9</v>
      </c>
      <c r="AE289" s="443">
        <f t="shared" si="60"/>
        <v>0</v>
      </c>
      <c r="AF289" s="444" t="str">
        <f t="shared" si="61"/>
        <v>Xuất sắc</v>
      </c>
      <c r="AG289" s="453">
        <f t="shared" si="56"/>
        <v>9.5</v>
      </c>
      <c r="AH289" s="453">
        <f t="shared" si="57"/>
        <v>0</v>
      </c>
      <c r="AI289" s="453" t="str">
        <f t="shared" si="58"/>
        <v>Xuất sắc</v>
      </c>
      <c r="AJ289" s="453" t="str">
        <f t="shared" si="51"/>
        <v>Đạt LĐTT</v>
      </c>
      <c r="AK289" s="181"/>
      <c r="AL289" s="181"/>
      <c r="AM289" s="67"/>
      <c r="AN289" s="181" t="str">
        <f>IFERROR(VLOOKUP($D289,'[5]BIEN BAN'!$D$8:$AJ$343,33,0),0)</f>
        <v>HTXS NV</v>
      </c>
      <c r="AO289" s="293"/>
      <c r="AP289" s="293"/>
    </row>
    <row r="290" spans="1:42" s="226" customFormat="1" ht="16.5" x14ac:dyDescent="0.25">
      <c r="A290" s="344">
        <f t="shared" si="59"/>
        <v>282</v>
      </c>
      <c r="B290" s="344" t="s">
        <v>576</v>
      </c>
      <c r="C290" s="372" t="s">
        <v>1150</v>
      </c>
      <c r="D290" s="376" t="s">
        <v>1431</v>
      </c>
      <c r="E290" s="350"/>
      <c r="F290" s="181" t="s">
        <v>539</v>
      </c>
      <c r="G290" s="181">
        <v>10</v>
      </c>
      <c r="H290" s="181" t="s">
        <v>539</v>
      </c>
      <c r="I290" s="181">
        <v>10</v>
      </c>
      <c r="J290" s="181" t="s">
        <v>539</v>
      </c>
      <c r="K290" s="181">
        <v>10</v>
      </c>
      <c r="L290" s="181" t="s">
        <v>539</v>
      </c>
      <c r="M290" s="181">
        <v>10</v>
      </c>
      <c r="N290" s="181" t="s">
        <v>1142</v>
      </c>
      <c r="O290" s="259">
        <f>VLOOKUP(N290,Sheet1!$B$2:$C$12,2,TRUE)</f>
        <v>10</v>
      </c>
      <c r="P290" s="497">
        <f t="shared" si="54"/>
        <v>10</v>
      </c>
      <c r="Q290" s="431">
        <f t="shared" si="52"/>
        <v>0</v>
      </c>
      <c r="R290" s="432" t="str">
        <f t="shared" si="53"/>
        <v>Xuất sắc</v>
      </c>
      <c r="S290" s="252" t="s">
        <v>539</v>
      </c>
      <c r="T290" s="252" t="s">
        <v>1143</v>
      </c>
      <c r="U290" s="259">
        <f>VLOOKUP(T290,Sheet1!$B$2:$C$12,2,TRUE)</f>
        <v>9</v>
      </c>
      <c r="V290" s="181" t="str">
        <f>IFERROR(VLOOKUP($D290,'[1]Chi tiet'!$D$7:$L$389,8,0),0)</f>
        <v>A2</v>
      </c>
      <c r="W290" s="259">
        <f>VLOOKUP(V290,Sheet1!$B$2:$C$12,2,TRUE)</f>
        <v>9</v>
      </c>
      <c r="X290" s="181" t="str">
        <f>IFERROR(VLOOKUP($D290,'[2]Gui chi Quynh'!D$7:K$393,7,0),0)</f>
        <v>A1</v>
      </c>
      <c r="Y290" s="259">
        <f>VLOOKUP(X290,Sheet1!$B$2:$C$12,2,TRUE)</f>
        <v>10</v>
      </c>
      <c r="Z290" s="181" t="str">
        <f>IFERROR(VLOOKUP($D290,'[3]Chi tiet'!$D$7:$L$397,8,0),0)</f>
        <v>A3</v>
      </c>
      <c r="AA290" s="259">
        <f>VLOOKUP(Z290,Sheet1!$B$2:$C$12,2,TRUE)</f>
        <v>8</v>
      </c>
      <c r="AB290" s="181"/>
      <c r="AC290" s="259" t="e">
        <f>VLOOKUP(AB290,Sheet1!$B$2:$C$12,2,TRUE)</f>
        <v>#N/A</v>
      </c>
      <c r="AD290" s="442">
        <f t="shared" si="55"/>
        <v>9</v>
      </c>
      <c r="AE290" s="443">
        <f t="shared" si="60"/>
        <v>0</v>
      </c>
      <c r="AF290" s="444" t="str">
        <f t="shared" si="61"/>
        <v>Xuất sắc</v>
      </c>
      <c r="AG290" s="453">
        <f t="shared" si="56"/>
        <v>9.5</v>
      </c>
      <c r="AH290" s="453">
        <f t="shared" si="57"/>
        <v>0</v>
      </c>
      <c r="AI290" s="453" t="str">
        <f t="shared" si="58"/>
        <v>Xuất sắc</v>
      </c>
      <c r="AJ290" s="453" t="str">
        <f t="shared" si="51"/>
        <v>Đạt LĐTT</v>
      </c>
      <c r="AK290" s="181"/>
      <c r="AL290" s="181"/>
      <c r="AM290" s="67"/>
      <c r="AN290" s="181" t="str">
        <f>IFERROR(VLOOKUP($D290,'[5]BIEN BAN'!$D$8:$AJ$343,33,0),0)</f>
        <v>HTXS NV</v>
      </c>
      <c r="AO290" s="293"/>
      <c r="AP290" s="293"/>
    </row>
    <row r="291" spans="1:42" s="226" customFormat="1" x14ac:dyDescent="0.25">
      <c r="A291" s="344">
        <f t="shared" si="59"/>
        <v>283</v>
      </c>
      <c r="B291" s="344" t="s">
        <v>577</v>
      </c>
      <c r="C291" s="361" t="s">
        <v>1113</v>
      </c>
      <c r="D291" s="349" t="s">
        <v>1432</v>
      </c>
      <c r="E291" s="349"/>
      <c r="F291" s="181" t="s">
        <v>539</v>
      </c>
      <c r="G291" s="181">
        <v>10</v>
      </c>
      <c r="H291" s="181" t="s">
        <v>539</v>
      </c>
      <c r="I291" s="181">
        <v>10</v>
      </c>
      <c r="J291" s="181" t="s">
        <v>539</v>
      </c>
      <c r="K291" s="181">
        <v>10</v>
      </c>
      <c r="L291" s="181" t="s">
        <v>539</v>
      </c>
      <c r="M291" s="181">
        <v>10</v>
      </c>
      <c r="N291" s="181" t="s">
        <v>1144</v>
      </c>
      <c r="O291" s="259">
        <f>VLOOKUP(N291,Sheet1!$B$2:$C$12,2,TRUE)</f>
        <v>8</v>
      </c>
      <c r="P291" s="497">
        <f t="shared" si="54"/>
        <v>9.6</v>
      </c>
      <c r="Q291" s="431">
        <f t="shared" si="52"/>
        <v>0</v>
      </c>
      <c r="R291" s="432" t="str">
        <f t="shared" si="53"/>
        <v>Xuất sắc</v>
      </c>
      <c r="S291" s="252" t="s">
        <v>539</v>
      </c>
      <c r="T291" s="252" t="s">
        <v>1144</v>
      </c>
      <c r="U291" s="259">
        <f>VLOOKUP(T291,Sheet1!$B$2:$C$12,2,TRUE)</f>
        <v>8</v>
      </c>
      <c r="V291" s="181" t="str">
        <f>IFERROR(VLOOKUP($D291,'[1]Chi tiet'!$D$7:$L$389,8,0),0)</f>
        <v>A3</v>
      </c>
      <c r="W291" s="259">
        <f>VLOOKUP(V291,Sheet1!$B$2:$C$12,2,TRUE)</f>
        <v>8</v>
      </c>
      <c r="X291" s="181" t="str">
        <f>IFERROR(VLOOKUP($D291,'[2]Gui chi Quynh'!D$7:K$393,7,0),0)</f>
        <v>A3</v>
      </c>
      <c r="Y291" s="259">
        <f>VLOOKUP(X291,Sheet1!$B$2:$C$12,2,TRUE)</f>
        <v>8</v>
      </c>
      <c r="Z291" s="181" t="str">
        <f>IFERROR(VLOOKUP($D291,'[3]Chi tiet'!$D$7:$L$397,8,0),0)</f>
        <v>C1</v>
      </c>
      <c r="AA291" s="259">
        <f>VLOOKUP(Z291,Sheet1!$B$2:$C$12,2,TRUE)</f>
        <v>4</v>
      </c>
      <c r="AB291" s="181"/>
      <c r="AC291" s="259" t="e">
        <f>VLOOKUP(AB291,Sheet1!$B$2:$C$12,2,TRUE)</f>
        <v>#N/A</v>
      </c>
      <c r="AD291" s="442">
        <f t="shared" si="55"/>
        <v>7</v>
      </c>
      <c r="AE291" s="443">
        <f t="shared" si="60"/>
        <v>1</v>
      </c>
      <c r="AF291" s="444" t="str">
        <f t="shared" si="61"/>
        <v>Tốt</v>
      </c>
      <c r="AG291" s="453">
        <f t="shared" si="56"/>
        <v>8.3000000000000007</v>
      </c>
      <c r="AH291" s="453">
        <f t="shared" si="57"/>
        <v>0</v>
      </c>
      <c r="AI291" s="453" t="str">
        <f t="shared" si="58"/>
        <v>Xuất sắc</v>
      </c>
      <c r="AJ291" s="453" t="str">
        <f t="shared" si="51"/>
        <v>Đạt LĐTT</v>
      </c>
      <c r="AK291" s="181"/>
      <c r="AL291" s="181"/>
      <c r="AM291" s="67"/>
      <c r="AN291" s="181" t="str">
        <f>IFERROR(VLOOKUP($D291,'[5]BIEN BAN'!$D$8:$AJ$343,33,0),0)</f>
        <v>HTT NV</v>
      </c>
      <c r="AO291" s="299"/>
      <c r="AP291" s="299"/>
    </row>
    <row r="292" spans="1:42" s="226" customFormat="1" x14ac:dyDescent="0.25">
      <c r="A292" s="344">
        <f t="shared" si="59"/>
        <v>284</v>
      </c>
      <c r="B292" s="344" t="s">
        <v>578</v>
      </c>
      <c r="C292" s="360" t="s">
        <v>247</v>
      </c>
      <c r="D292" s="350" t="s">
        <v>1433</v>
      </c>
      <c r="E292" s="350"/>
      <c r="F292" s="181" t="s">
        <v>539</v>
      </c>
      <c r="G292" s="181">
        <v>10</v>
      </c>
      <c r="H292" s="181" t="s">
        <v>539</v>
      </c>
      <c r="I292" s="181">
        <v>10</v>
      </c>
      <c r="J292" s="181" t="s">
        <v>539</v>
      </c>
      <c r="K292" s="181">
        <v>10</v>
      </c>
      <c r="L292" s="181" t="s">
        <v>539</v>
      </c>
      <c r="M292" s="181">
        <v>10</v>
      </c>
      <c r="N292" s="181" t="s">
        <v>1144</v>
      </c>
      <c r="O292" s="259">
        <f>VLOOKUP(N292,Sheet1!$B$2:$C$12,2,TRUE)</f>
        <v>8</v>
      </c>
      <c r="P292" s="497">
        <f t="shared" si="54"/>
        <v>9.6</v>
      </c>
      <c r="Q292" s="431">
        <f t="shared" si="52"/>
        <v>0</v>
      </c>
      <c r="R292" s="432" t="str">
        <f t="shared" si="53"/>
        <v>Xuất sắc</v>
      </c>
      <c r="S292" s="252" t="s">
        <v>539</v>
      </c>
      <c r="T292" s="252" t="s">
        <v>1144</v>
      </c>
      <c r="U292" s="259">
        <f>VLOOKUP(T292,Sheet1!$B$2:$C$12,2,TRUE)</f>
        <v>8</v>
      </c>
      <c r="V292" s="181" t="str">
        <f>IFERROR(VLOOKUP($D292,'[1]Chi tiet'!$D$7:$L$389,8,0),0)</f>
        <v>A3</v>
      </c>
      <c r="W292" s="259">
        <f>VLOOKUP(V292,Sheet1!$B$2:$C$12,2,TRUE)</f>
        <v>8</v>
      </c>
      <c r="X292" s="181" t="str">
        <f>IFERROR(VLOOKUP($D292,'[2]Gui chi Quynh'!D$7:K$393,7,0),0)</f>
        <v>A3</v>
      </c>
      <c r="Y292" s="259">
        <f>VLOOKUP(X292,Sheet1!$B$2:$C$12,2,TRUE)</f>
        <v>8</v>
      </c>
      <c r="Z292" s="181" t="str">
        <f>IFERROR(VLOOKUP($D292,'[3]Chi tiet'!$D$7:$L$397,8,0),0)</f>
        <v>A4</v>
      </c>
      <c r="AA292" s="259">
        <f>VLOOKUP(Z292,Sheet1!$B$2:$C$12,2,TRUE)</f>
        <v>7</v>
      </c>
      <c r="AB292" s="181"/>
      <c r="AC292" s="259" t="e">
        <f>VLOOKUP(AB292,Sheet1!$B$2:$C$12,2,TRUE)</f>
        <v>#N/A</v>
      </c>
      <c r="AD292" s="442">
        <f t="shared" si="55"/>
        <v>7.75</v>
      </c>
      <c r="AE292" s="443">
        <f t="shared" si="60"/>
        <v>0</v>
      </c>
      <c r="AF292" s="444" t="str">
        <f t="shared" si="61"/>
        <v>Tốt</v>
      </c>
      <c r="AG292" s="453">
        <f t="shared" si="56"/>
        <v>8.68</v>
      </c>
      <c r="AH292" s="453">
        <f t="shared" si="57"/>
        <v>0</v>
      </c>
      <c r="AI292" s="453" t="str">
        <f t="shared" si="58"/>
        <v>Xuất sắc</v>
      </c>
      <c r="AJ292" s="453" t="str">
        <f t="shared" si="51"/>
        <v>Đạt LĐTT</v>
      </c>
      <c r="AK292" s="181"/>
      <c r="AL292" s="181"/>
      <c r="AM292" s="67"/>
      <c r="AN292" s="181" t="str">
        <f>IFERROR(VLOOKUP($D292,'[5]BIEN BAN'!$D$8:$AJ$343,33,0),0)</f>
        <v>HTXS NV</v>
      </c>
      <c r="AO292" s="296"/>
      <c r="AP292" s="296"/>
    </row>
    <row r="293" spans="1:42" s="226" customFormat="1" x14ac:dyDescent="0.2">
      <c r="A293" s="344">
        <f t="shared" si="59"/>
        <v>285</v>
      </c>
      <c r="B293" s="344" t="s">
        <v>579</v>
      </c>
      <c r="C293" s="360" t="s">
        <v>248</v>
      </c>
      <c r="D293" s="350" t="s">
        <v>1434</v>
      </c>
      <c r="E293" s="350"/>
      <c r="F293" s="181" t="s">
        <v>539</v>
      </c>
      <c r="G293" s="181">
        <v>10</v>
      </c>
      <c r="H293" s="181" t="s">
        <v>539</v>
      </c>
      <c r="I293" s="181">
        <v>10</v>
      </c>
      <c r="J293" s="181" t="s">
        <v>539</v>
      </c>
      <c r="K293" s="181">
        <v>10</v>
      </c>
      <c r="L293" s="181" t="s">
        <v>539</v>
      </c>
      <c r="M293" s="181">
        <v>10</v>
      </c>
      <c r="N293" s="181" t="s">
        <v>1144</v>
      </c>
      <c r="O293" s="259">
        <f>VLOOKUP(N293,Sheet1!$B$2:$C$12,2,TRUE)</f>
        <v>8</v>
      </c>
      <c r="P293" s="497">
        <f t="shared" si="54"/>
        <v>9.6</v>
      </c>
      <c r="Q293" s="431">
        <f t="shared" si="52"/>
        <v>0</v>
      </c>
      <c r="R293" s="432" t="str">
        <f t="shared" si="53"/>
        <v>Xuất sắc</v>
      </c>
      <c r="S293" s="252" t="s">
        <v>539</v>
      </c>
      <c r="T293" s="252" t="s">
        <v>1144</v>
      </c>
      <c r="U293" s="259">
        <f>VLOOKUP(T293,Sheet1!$B$2:$C$12,2,TRUE)</f>
        <v>8</v>
      </c>
      <c r="V293" s="181" t="str">
        <f>IFERROR(VLOOKUP($D293,'[1]Chi tiet'!$D$7:$L$389,8,0),0)</f>
        <v>A3</v>
      </c>
      <c r="W293" s="259">
        <f>VLOOKUP(V293,Sheet1!$B$2:$C$12,2,TRUE)</f>
        <v>8</v>
      </c>
      <c r="X293" s="181" t="str">
        <f>IFERROR(VLOOKUP($D293,'[2]Gui chi Quynh'!D$7:K$393,7,0),0)</f>
        <v>A3</v>
      </c>
      <c r="Y293" s="259">
        <f>VLOOKUP(X293,Sheet1!$B$2:$C$12,2,TRUE)</f>
        <v>8</v>
      </c>
      <c r="Z293" s="181" t="str">
        <f>IFERROR(VLOOKUP($D293,'[3]Chi tiet'!$D$7:$L$397,8,0),0)</f>
        <v>A4</v>
      </c>
      <c r="AA293" s="259">
        <f>VLOOKUP(Z293,Sheet1!$B$2:$C$12,2,TRUE)</f>
        <v>7</v>
      </c>
      <c r="AB293" s="181"/>
      <c r="AC293" s="259" t="e">
        <f>VLOOKUP(AB293,Sheet1!$B$2:$C$12,2,TRUE)</f>
        <v>#N/A</v>
      </c>
      <c r="AD293" s="442">
        <f t="shared" si="55"/>
        <v>7.75</v>
      </c>
      <c r="AE293" s="443">
        <f t="shared" si="60"/>
        <v>0</v>
      </c>
      <c r="AF293" s="444" t="str">
        <f t="shared" si="61"/>
        <v>Tốt</v>
      </c>
      <c r="AG293" s="453">
        <f t="shared" si="56"/>
        <v>8.68</v>
      </c>
      <c r="AH293" s="453">
        <f t="shared" si="57"/>
        <v>0</v>
      </c>
      <c r="AI293" s="453" t="str">
        <f t="shared" si="58"/>
        <v>Xuất sắc</v>
      </c>
      <c r="AJ293" s="453" t="str">
        <f t="shared" si="51"/>
        <v>Đạt LĐTT</v>
      </c>
      <c r="AK293" s="181"/>
      <c r="AL293" s="181"/>
      <c r="AM293" s="67"/>
      <c r="AN293" s="181" t="str">
        <f>IFERROR(VLOOKUP($D293,'[5]BIEN BAN'!$D$8:$AJ$343,33,0),0)</f>
        <v>HTXS NV</v>
      </c>
      <c r="AO293" s="300"/>
      <c r="AP293" s="300"/>
    </row>
    <row r="294" spans="1:42" s="226" customFormat="1" x14ac:dyDescent="0.25">
      <c r="A294" s="344">
        <f t="shared" si="59"/>
        <v>286</v>
      </c>
      <c r="B294" s="344" t="s">
        <v>580</v>
      </c>
      <c r="C294" s="360" t="s">
        <v>249</v>
      </c>
      <c r="D294" s="350" t="s">
        <v>1435</v>
      </c>
      <c r="E294" s="350"/>
      <c r="F294" s="181" t="s">
        <v>539</v>
      </c>
      <c r="G294" s="181">
        <v>10</v>
      </c>
      <c r="H294" s="181" t="s">
        <v>539</v>
      </c>
      <c r="I294" s="181">
        <v>10</v>
      </c>
      <c r="J294" s="181" t="s">
        <v>539</v>
      </c>
      <c r="K294" s="181">
        <v>10</v>
      </c>
      <c r="L294" s="181" t="s">
        <v>539</v>
      </c>
      <c r="M294" s="181">
        <v>10</v>
      </c>
      <c r="N294" s="181" t="s">
        <v>1144</v>
      </c>
      <c r="O294" s="259">
        <f>VLOOKUP(N294,Sheet1!$B$2:$C$12,2,TRUE)</f>
        <v>8</v>
      </c>
      <c r="P294" s="497">
        <f t="shared" si="54"/>
        <v>9.6</v>
      </c>
      <c r="Q294" s="431">
        <f t="shared" si="52"/>
        <v>0</v>
      </c>
      <c r="R294" s="432" t="str">
        <f t="shared" si="53"/>
        <v>Xuất sắc</v>
      </c>
      <c r="S294" s="252" t="s">
        <v>539</v>
      </c>
      <c r="T294" s="252" t="s">
        <v>1145</v>
      </c>
      <c r="U294" s="259">
        <f>VLOOKUP(T294,Sheet1!$B$2:$C$12,2,TRUE)</f>
        <v>7</v>
      </c>
      <c r="V294" s="181" t="str">
        <f>IFERROR(VLOOKUP($D294,'[1]Chi tiet'!$D$7:$L$389,8,0),0)</f>
        <v>A3</v>
      </c>
      <c r="W294" s="259">
        <f>VLOOKUP(V294,Sheet1!$B$2:$C$12,2,TRUE)</f>
        <v>8</v>
      </c>
      <c r="X294" s="181" t="str">
        <f>IFERROR(VLOOKUP($D294,'[2]Gui chi Quynh'!D$7:K$393,7,0),0)</f>
        <v>A3</v>
      </c>
      <c r="Y294" s="259">
        <f>VLOOKUP(X294,Sheet1!$B$2:$C$12,2,TRUE)</f>
        <v>8</v>
      </c>
      <c r="Z294" s="181" t="str">
        <f>IFERROR(VLOOKUP($D294,'[3]Chi tiet'!$D$7:$L$397,8,0),0)</f>
        <v>A4</v>
      </c>
      <c r="AA294" s="259">
        <f>VLOOKUP(Z294,Sheet1!$B$2:$C$12,2,TRUE)</f>
        <v>7</v>
      </c>
      <c r="AB294" s="181"/>
      <c r="AC294" s="259" t="e">
        <f>VLOOKUP(AB294,Sheet1!$B$2:$C$12,2,TRUE)</f>
        <v>#N/A</v>
      </c>
      <c r="AD294" s="442">
        <f t="shared" si="55"/>
        <v>7.5</v>
      </c>
      <c r="AE294" s="443">
        <f t="shared" si="60"/>
        <v>0</v>
      </c>
      <c r="AF294" s="444" t="str">
        <f t="shared" si="61"/>
        <v>Tốt</v>
      </c>
      <c r="AG294" s="453">
        <f t="shared" si="56"/>
        <v>8.5500000000000007</v>
      </c>
      <c r="AH294" s="453">
        <f t="shared" si="57"/>
        <v>0</v>
      </c>
      <c r="AI294" s="453" t="str">
        <f t="shared" si="58"/>
        <v>Xuất sắc</v>
      </c>
      <c r="AJ294" s="453" t="str">
        <f t="shared" si="51"/>
        <v>Đạt LĐTT</v>
      </c>
      <c r="AK294" s="181"/>
      <c r="AL294" s="181"/>
      <c r="AM294" s="67"/>
      <c r="AN294" s="181" t="str">
        <f>IFERROR(VLOOKUP($D294,'[5]BIEN BAN'!$D$8:$AJ$343,33,0),0)</f>
        <v>HTXS NV</v>
      </c>
      <c r="AO294" s="293"/>
      <c r="AP294" s="293"/>
    </row>
    <row r="295" spans="1:42" s="226" customFormat="1" x14ac:dyDescent="0.25">
      <c r="A295" s="344">
        <f t="shared" si="59"/>
        <v>287</v>
      </c>
      <c r="B295" s="344" t="s">
        <v>581</v>
      </c>
      <c r="C295" s="360" t="s">
        <v>250</v>
      </c>
      <c r="D295" s="350" t="s">
        <v>1436</v>
      </c>
      <c r="E295" s="350"/>
      <c r="F295" s="181" t="s">
        <v>539</v>
      </c>
      <c r="G295" s="181">
        <v>10</v>
      </c>
      <c r="H295" s="181" t="s">
        <v>539</v>
      </c>
      <c r="I295" s="181">
        <v>10</v>
      </c>
      <c r="J295" s="181" t="s">
        <v>539</v>
      </c>
      <c r="K295" s="181">
        <v>10</v>
      </c>
      <c r="L295" s="181" t="s">
        <v>539</v>
      </c>
      <c r="M295" s="181">
        <v>10</v>
      </c>
      <c r="N295" s="181" t="s">
        <v>1144</v>
      </c>
      <c r="O295" s="259">
        <f>VLOOKUP(N295,Sheet1!$B$2:$C$12,2,TRUE)</f>
        <v>8</v>
      </c>
      <c r="P295" s="497">
        <f t="shared" si="54"/>
        <v>9.6</v>
      </c>
      <c r="Q295" s="431">
        <f t="shared" si="52"/>
        <v>0</v>
      </c>
      <c r="R295" s="432" t="str">
        <f t="shared" si="53"/>
        <v>Xuất sắc</v>
      </c>
      <c r="S295" s="252" t="s">
        <v>539</v>
      </c>
      <c r="T295" s="252" t="s">
        <v>1145</v>
      </c>
      <c r="U295" s="259">
        <f>VLOOKUP(T295,Sheet1!$B$2:$C$12,2,TRUE)</f>
        <v>7</v>
      </c>
      <c r="V295" s="181" t="str">
        <f>IFERROR(VLOOKUP($D295,'[1]Chi tiet'!$D$7:$L$389,8,0),0)</f>
        <v>A3</v>
      </c>
      <c r="W295" s="259">
        <f>VLOOKUP(V295,Sheet1!$B$2:$C$12,2,TRUE)</f>
        <v>8</v>
      </c>
      <c r="X295" s="181" t="str">
        <f>IFERROR(VLOOKUP($D295,'[2]Gui chi Quynh'!D$7:K$393,7,0),0)</f>
        <v>A3</v>
      </c>
      <c r="Y295" s="259">
        <f>VLOOKUP(X295,Sheet1!$B$2:$C$12,2,TRUE)</f>
        <v>8</v>
      </c>
      <c r="Z295" s="181" t="str">
        <f>IFERROR(VLOOKUP($D295,'[3]Chi tiet'!$D$7:$L$397,8,0),0)</f>
        <v>A4</v>
      </c>
      <c r="AA295" s="259">
        <f>VLOOKUP(Z295,Sheet1!$B$2:$C$12,2,TRUE)</f>
        <v>7</v>
      </c>
      <c r="AB295" s="181"/>
      <c r="AC295" s="259" t="e">
        <f>VLOOKUP(AB295,Sheet1!$B$2:$C$12,2,TRUE)</f>
        <v>#N/A</v>
      </c>
      <c r="AD295" s="442">
        <f t="shared" si="55"/>
        <v>7.5</v>
      </c>
      <c r="AE295" s="443">
        <f t="shared" si="60"/>
        <v>0</v>
      </c>
      <c r="AF295" s="444" t="str">
        <f t="shared" si="61"/>
        <v>Tốt</v>
      </c>
      <c r="AG295" s="453">
        <f t="shared" si="56"/>
        <v>8.5500000000000007</v>
      </c>
      <c r="AH295" s="453">
        <f t="shared" si="57"/>
        <v>0</v>
      </c>
      <c r="AI295" s="453" t="str">
        <f t="shared" si="58"/>
        <v>Xuất sắc</v>
      </c>
      <c r="AJ295" s="453" t="str">
        <f t="shared" si="51"/>
        <v>Đạt LĐTT</v>
      </c>
      <c r="AK295" s="181"/>
      <c r="AL295" s="181"/>
      <c r="AM295" s="67"/>
      <c r="AN295" s="181" t="str">
        <f>IFERROR(VLOOKUP($D295,'[5]BIEN BAN'!$D$8:$AJ$343,33,0),0)</f>
        <v>HTXS NV</v>
      </c>
      <c r="AO295" s="293"/>
      <c r="AP295" s="293"/>
    </row>
    <row r="296" spans="1:42" s="226" customFormat="1" x14ac:dyDescent="0.25">
      <c r="A296" s="344">
        <f t="shared" si="59"/>
        <v>288</v>
      </c>
      <c r="B296" s="344" t="s">
        <v>582</v>
      </c>
      <c r="C296" s="360" t="s">
        <v>1149</v>
      </c>
      <c r="D296" s="350" t="s">
        <v>1437</v>
      </c>
      <c r="E296" s="350"/>
      <c r="F296" s="181" t="s">
        <v>539</v>
      </c>
      <c r="G296" s="181">
        <v>10</v>
      </c>
      <c r="H296" s="181" t="s">
        <v>539</v>
      </c>
      <c r="I296" s="181">
        <v>10</v>
      </c>
      <c r="J296" s="181" t="s">
        <v>539</v>
      </c>
      <c r="K296" s="181">
        <v>10</v>
      </c>
      <c r="L296" s="181" t="s">
        <v>539</v>
      </c>
      <c r="M296" s="181">
        <v>10</v>
      </c>
      <c r="N296" s="181" t="s">
        <v>1144</v>
      </c>
      <c r="O296" s="259">
        <f>VLOOKUP(N296,Sheet1!$B$2:$C$12,2,TRUE)</f>
        <v>8</v>
      </c>
      <c r="P296" s="497">
        <f t="shared" si="54"/>
        <v>9.6</v>
      </c>
      <c r="Q296" s="431">
        <f t="shared" si="52"/>
        <v>0</v>
      </c>
      <c r="R296" s="432" t="str">
        <f t="shared" si="53"/>
        <v>Xuất sắc</v>
      </c>
      <c r="S296" s="252" t="s">
        <v>539</v>
      </c>
      <c r="T296" s="252" t="s">
        <v>1145</v>
      </c>
      <c r="U296" s="259">
        <f>VLOOKUP(T296,Sheet1!$B$2:$C$12,2,TRUE)</f>
        <v>7</v>
      </c>
      <c r="V296" s="181" t="str">
        <f>IFERROR(VLOOKUP($D296,'[1]Chi tiet'!$D$7:$L$389,8,0),0)</f>
        <v>A3</v>
      </c>
      <c r="W296" s="259">
        <f>VLOOKUP(V296,Sheet1!$B$2:$C$12,2,TRUE)</f>
        <v>8</v>
      </c>
      <c r="X296" s="181" t="str">
        <f>IFERROR(VLOOKUP($D296,'[2]Gui chi Quynh'!D$7:K$393,7,0),0)</f>
        <v>A3</v>
      </c>
      <c r="Y296" s="259">
        <f>VLOOKUP(X296,Sheet1!$B$2:$C$12,2,TRUE)</f>
        <v>8</v>
      </c>
      <c r="Z296" s="181" t="str">
        <f>IFERROR(VLOOKUP($D296,'[3]Chi tiet'!$D$7:$L$397,8,0),0)</f>
        <v>A4</v>
      </c>
      <c r="AA296" s="259">
        <f>VLOOKUP(Z296,Sheet1!$B$2:$C$12,2,TRUE)</f>
        <v>7</v>
      </c>
      <c r="AB296" s="181"/>
      <c r="AC296" s="259" t="e">
        <f>VLOOKUP(AB296,Sheet1!$B$2:$C$12,2,TRUE)</f>
        <v>#N/A</v>
      </c>
      <c r="AD296" s="442">
        <f t="shared" si="55"/>
        <v>7.5</v>
      </c>
      <c r="AE296" s="443">
        <f t="shared" si="60"/>
        <v>0</v>
      </c>
      <c r="AF296" s="444" t="str">
        <f t="shared" si="61"/>
        <v>Tốt</v>
      </c>
      <c r="AG296" s="453">
        <f t="shared" si="56"/>
        <v>8.5500000000000007</v>
      </c>
      <c r="AH296" s="453">
        <f t="shared" si="57"/>
        <v>0</v>
      </c>
      <c r="AI296" s="453" t="str">
        <f t="shared" si="58"/>
        <v>Xuất sắc</v>
      </c>
      <c r="AJ296" s="453" t="str">
        <f t="shared" si="51"/>
        <v>Đạt LĐTT</v>
      </c>
      <c r="AK296" s="181"/>
      <c r="AL296" s="181"/>
      <c r="AM296" s="67"/>
      <c r="AN296" s="181" t="str">
        <f>IFERROR(VLOOKUP($D296,'[5]BIEN BAN'!$D$8:$AJ$343,33,0),0)</f>
        <v>HTXS NV</v>
      </c>
      <c r="AO296" s="293"/>
      <c r="AP296" s="293"/>
    </row>
    <row r="297" spans="1:42" s="226" customFormat="1" ht="31.5" x14ac:dyDescent="0.25">
      <c r="A297" s="344">
        <f t="shared" si="59"/>
        <v>289</v>
      </c>
      <c r="B297" s="344"/>
      <c r="C297" s="382" t="s">
        <v>1484</v>
      </c>
      <c r="D297" s="383" t="s">
        <v>1485</v>
      </c>
      <c r="E297" s="350"/>
      <c r="F297" s="257"/>
      <c r="G297" s="257"/>
      <c r="H297" s="257"/>
      <c r="I297" s="257"/>
      <c r="J297" s="257"/>
      <c r="K297" s="257"/>
      <c r="L297" s="257"/>
      <c r="M297" s="257"/>
      <c r="N297" s="257"/>
      <c r="O297" s="257"/>
      <c r="P297" s="497"/>
      <c r="Q297" s="433"/>
      <c r="R297" s="433"/>
      <c r="S297" s="370"/>
      <c r="T297" s="370"/>
      <c r="U297" s="259" t="e">
        <f>VLOOKUP(T297,Sheet1!$B$2:$C$12,2,TRUE)</f>
        <v>#N/A</v>
      </c>
      <c r="V297" s="181" t="str">
        <f>IFERROR(VLOOKUP($D297,'[1]Chi tiet'!$D$7:$L$389,8,0),0)</f>
        <v>A4</v>
      </c>
      <c r="W297" s="259">
        <f>VLOOKUP(V297,Sheet1!$B$2:$C$12,2,TRUE)</f>
        <v>7</v>
      </c>
      <c r="X297" s="181" t="str">
        <f>IFERROR(VLOOKUP($D297,'[2]Gui chi Quynh'!D$7:K$393,7,0),0)</f>
        <v>A4</v>
      </c>
      <c r="Y297" s="259">
        <f>VLOOKUP(X297,Sheet1!$B$2:$C$12,2,TRUE)</f>
        <v>7</v>
      </c>
      <c r="Z297" s="181" t="str">
        <f>IFERROR(VLOOKUP($D297,'[3]Chi tiet'!$D$7:$L$397,8,0),0)</f>
        <v>A4</v>
      </c>
      <c r="AA297" s="259">
        <f>VLOOKUP(Z297,Sheet1!$B$2:$C$12,2,TRUE)</f>
        <v>7</v>
      </c>
      <c r="AB297" s="181"/>
      <c r="AC297" s="259" t="e">
        <f>VLOOKUP(AB297,Sheet1!$B$2:$C$12,2,TRUE)</f>
        <v>#N/A</v>
      </c>
      <c r="AD297" s="442" t="e">
        <f t="shared" si="55"/>
        <v>#N/A</v>
      </c>
      <c r="AE297" s="443">
        <f t="shared" si="60"/>
        <v>0</v>
      </c>
      <c r="AF297" s="444" t="e">
        <f t="shared" si="61"/>
        <v>#N/A</v>
      </c>
      <c r="AG297" s="453" t="e">
        <f t="shared" si="56"/>
        <v>#N/A</v>
      </c>
      <c r="AH297" s="453">
        <f t="shared" si="57"/>
        <v>0</v>
      </c>
      <c r="AI297" s="453" t="e">
        <f t="shared" si="58"/>
        <v>#N/A</v>
      </c>
      <c r="AJ297" s="252" t="s">
        <v>1573</v>
      </c>
      <c r="AK297" s="181"/>
      <c r="AL297" s="181"/>
      <c r="AM297" s="67"/>
      <c r="AN297" s="181" t="str">
        <f>IFERROR(VLOOKUP($D297,'[5]BIEN BAN'!$D$8:$AJ$343,33,0),0)</f>
        <v>Không đánh giá</v>
      </c>
      <c r="AO297" s="499" t="s">
        <v>1481</v>
      </c>
      <c r="AP297" s="293"/>
    </row>
    <row r="298" spans="1:42" s="226" customFormat="1" x14ac:dyDescent="0.25">
      <c r="A298" s="344">
        <f t="shared" si="59"/>
        <v>290</v>
      </c>
      <c r="B298" s="344" t="s">
        <v>575</v>
      </c>
      <c r="C298" s="354" t="s">
        <v>254</v>
      </c>
      <c r="D298" s="337" t="s">
        <v>1438</v>
      </c>
      <c r="E298" s="337" t="s">
        <v>25</v>
      </c>
      <c r="F298" s="181" t="s">
        <v>539</v>
      </c>
      <c r="G298" s="181">
        <v>10</v>
      </c>
      <c r="H298" s="181" t="s">
        <v>539</v>
      </c>
      <c r="I298" s="181">
        <v>10</v>
      </c>
      <c r="J298" s="181" t="s">
        <v>539</v>
      </c>
      <c r="K298" s="181">
        <v>10</v>
      </c>
      <c r="L298" s="181" t="s">
        <v>539</v>
      </c>
      <c r="M298" s="181">
        <v>10</v>
      </c>
      <c r="N298" s="181" t="s">
        <v>1143</v>
      </c>
      <c r="O298" s="259">
        <f>VLOOKUP(N298,Sheet1!$B$2:$C$12,2,TRUE)</f>
        <v>9</v>
      </c>
      <c r="P298" s="497">
        <f t="shared" si="54"/>
        <v>9.8000000000000007</v>
      </c>
      <c r="Q298" s="431">
        <f t="shared" ref="Q298" si="62">COUNTIF(E298:N298,"C*")*1+COUNTIF(E298:N298,"D")*2+COUNTIF(E298:N298,"E")*3</f>
        <v>0</v>
      </c>
      <c r="R298" s="432" t="str">
        <f t="shared" si="53"/>
        <v>Xuất sắc</v>
      </c>
      <c r="S298" s="252" t="s">
        <v>539</v>
      </c>
      <c r="T298" s="252" t="s">
        <v>1143</v>
      </c>
      <c r="U298" s="259">
        <f>VLOOKUP(T298,Sheet1!$B$2:$C$12,2,TRUE)</f>
        <v>9</v>
      </c>
      <c r="V298" s="181" t="str">
        <f>IFERROR(VLOOKUP($D298,'[1]Chi tiet'!$D$7:$L$389,8,0),0)</f>
        <v>A2</v>
      </c>
      <c r="W298" s="259">
        <f>VLOOKUP(V298,Sheet1!$B$2:$C$12,2,TRUE)</f>
        <v>9</v>
      </c>
      <c r="X298" s="181" t="str">
        <f>IFERROR(VLOOKUP($D298,'[2]Gui chi Quynh'!D$7:K$393,7,0),0)</f>
        <v>A2</v>
      </c>
      <c r="Y298" s="259">
        <f>VLOOKUP(X298,Sheet1!$B$2:$C$12,2,TRUE)</f>
        <v>9</v>
      </c>
      <c r="Z298" s="181" t="str">
        <f>IFERROR(VLOOKUP($D298,'[3]Chi tiet'!$D$7:$L$397,8,0),0)</f>
        <v>A3</v>
      </c>
      <c r="AA298" s="259">
        <f>VLOOKUP(Z298,Sheet1!$B$2:$C$12,2,TRUE)</f>
        <v>8</v>
      </c>
      <c r="AB298" s="181"/>
      <c r="AC298" s="259" t="e">
        <f>VLOOKUP(AB298,Sheet1!$B$2:$C$12,2,TRUE)</f>
        <v>#N/A</v>
      </c>
      <c r="AD298" s="442">
        <f t="shared" si="55"/>
        <v>8.75</v>
      </c>
      <c r="AE298" s="443">
        <f t="shared" si="60"/>
        <v>0</v>
      </c>
      <c r="AF298" s="444" t="str">
        <f t="shared" si="61"/>
        <v>Xuất sắc</v>
      </c>
      <c r="AG298" s="453">
        <f t="shared" si="56"/>
        <v>9.2799999999999994</v>
      </c>
      <c r="AH298" s="453">
        <f t="shared" si="57"/>
        <v>0</v>
      </c>
      <c r="AI298" s="453" t="str">
        <f t="shared" si="58"/>
        <v>Xuất sắc</v>
      </c>
      <c r="AJ298" s="453" t="str">
        <f t="shared" si="51"/>
        <v>Đạt LĐTT</v>
      </c>
      <c r="AK298" s="181"/>
      <c r="AL298" s="181"/>
      <c r="AM298" s="67">
        <f>VLOOKUP($C298,'[4]Tong hop ket qua'!$D$17:$G$187,4,0)</f>
        <v>84</v>
      </c>
      <c r="AN298" s="181" t="str">
        <f>IFERROR(VLOOKUP($D298,'[5]BIEN BAN'!$D$8:$AJ$343,33,0),0)</f>
        <v>HTXS NV</v>
      </c>
      <c r="AO298" s="293"/>
      <c r="AP298" s="293"/>
    </row>
    <row r="299" spans="1:42" s="226" customFormat="1" x14ac:dyDescent="0.25">
      <c r="A299" s="344">
        <f t="shared" si="59"/>
        <v>291</v>
      </c>
      <c r="B299" s="344" t="s">
        <v>576</v>
      </c>
      <c r="C299" s="354" t="s">
        <v>264</v>
      </c>
      <c r="D299" s="337" t="s">
        <v>1439</v>
      </c>
      <c r="E299" s="337"/>
      <c r="F299" s="181" t="s">
        <v>539</v>
      </c>
      <c r="G299" s="181">
        <v>10</v>
      </c>
      <c r="H299" s="181" t="s">
        <v>539</v>
      </c>
      <c r="I299" s="181">
        <v>10</v>
      </c>
      <c r="J299" s="181" t="s">
        <v>539</v>
      </c>
      <c r="K299" s="181">
        <v>10</v>
      </c>
      <c r="L299" s="181" t="s">
        <v>539</v>
      </c>
      <c r="M299" s="181">
        <v>10</v>
      </c>
      <c r="N299" s="181" t="s">
        <v>1143</v>
      </c>
      <c r="O299" s="259">
        <f>VLOOKUP(N299,Sheet1!$B$2:$C$12,2,TRUE)</f>
        <v>9</v>
      </c>
      <c r="P299" s="497">
        <f t="shared" si="54"/>
        <v>9.8000000000000007</v>
      </c>
      <c r="Q299" s="431">
        <f t="shared" ref="Q299:Q340" si="63">COUNTIF(E299:N299,"C*")*1+COUNTIF(E299:N299,"D")*2+COUNTIF(E299:N299,"E")*3</f>
        <v>0</v>
      </c>
      <c r="R299" s="432" t="str">
        <f t="shared" si="53"/>
        <v>Xuất sắc</v>
      </c>
      <c r="S299" s="252" t="s">
        <v>539</v>
      </c>
      <c r="T299" s="252" t="s">
        <v>1144</v>
      </c>
      <c r="U299" s="259">
        <f>VLOOKUP(T299,Sheet1!$B$2:$C$12,2,TRUE)</f>
        <v>8</v>
      </c>
      <c r="V299" s="181" t="str">
        <f>IFERROR(VLOOKUP($D299,'[1]Chi tiet'!$D$7:$L$389,8,0),0)</f>
        <v>A3</v>
      </c>
      <c r="W299" s="259">
        <f>VLOOKUP(V299,Sheet1!$B$2:$C$12,2,TRUE)</f>
        <v>8</v>
      </c>
      <c r="X299" s="181" t="str">
        <f>IFERROR(VLOOKUP($D299,'[2]Gui chi Quynh'!D$7:K$393,7,0),0)</f>
        <v>A2</v>
      </c>
      <c r="Y299" s="259">
        <f>VLOOKUP(X299,Sheet1!$B$2:$C$12,2,TRUE)</f>
        <v>9</v>
      </c>
      <c r="Z299" s="181" t="str">
        <f>IFERROR(VLOOKUP($D299,'[3]Chi tiet'!$D$7:$L$397,8,0),0)</f>
        <v>A3</v>
      </c>
      <c r="AA299" s="259">
        <f>VLOOKUP(Z299,Sheet1!$B$2:$C$12,2,TRUE)</f>
        <v>8</v>
      </c>
      <c r="AB299" s="181"/>
      <c r="AC299" s="259" t="e">
        <f>VLOOKUP(AB299,Sheet1!$B$2:$C$12,2,TRUE)</f>
        <v>#N/A</v>
      </c>
      <c r="AD299" s="442">
        <f t="shared" si="55"/>
        <v>8.25</v>
      </c>
      <c r="AE299" s="443">
        <f t="shared" si="60"/>
        <v>0</v>
      </c>
      <c r="AF299" s="444" t="str">
        <f t="shared" si="61"/>
        <v>Xuất sắc</v>
      </c>
      <c r="AG299" s="453">
        <f t="shared" si="56"/>
        <v>9.0299999999999994</v>
      </c>
      <c r="AH299" s="453">
        <f t="shared" si="57"/>
        <v>0</v>
      </c>
      <c r="AI299" s="453" t="str">
        <f t="shared" si="58"/>
        <v>Xuất sắc</v>
      </c>
      <c r="AJ299" s="453" t="str">
        <f t="shared" si="51"/>
        <v>Đạt LĐTT</v>
      </c>
      <c r="AK299" s="181"/>
      <c r="AL299" s="181"/>
      <c r="AM299" s="67">
        <f>VLOOKUP($C299,'[4]Tong hop ket qua'!$D$17:$G$187,4,0)</f>
        <v>58</v>
      </c>
      <c r="AN299" s="181" t="str">
        <f>IFERROR(VLOOKUP($D299,'[5]BIEN BAN'!$D$8:$AJ$343,33,0),0)</f>
        <v>HTXS NV</v>
      </c>
      <c r="AO299" s="293"/>
      <c r="AP299" s="293"/>
    </row>
    <row r="300" spans="1:42" s="226" customFormat="1" x14ac:dyDescent="0.25">
      <c r="A300" s="344">
        <f t="shared" si="59"/>
        <v>292</v>
      </c>
      <c r="B300" s="344" t="s">
        <v>577</v>
      </c>
      <c r="C300" s="230" t="s">
        <v>429</v>
      </c>
      <c r="D300" s="259" t="s">
        <v>1440</v>
      </c>
      <c r="E300" s="345"/>
      <c r="F300" s="181" t="s">
        <v>539</v>
      </c>
      <c r="G300" s="181">
        <v>10</v>
      </c>
      <c r="H300" s="181" t="s">
        <v>539</v>
      </c>
      <c r="I300" s="181">
        <v>10</v>
      </c>
      <c r="J300" s="181" t="s">
        <v>539</v>
      </c>
      <c r="K300" s="181">
        <v>10</v>
      </c>
      <c r="L300" s="181" t="s">
        <v>539</v>
      </c>
      <c r="M300" s="181">
        <v>10</v>
      </c>
      <c r="N300" s="181" t="s">
        <v>1143</v>
      </c>
      <c r="O300" s="259">
        <f>VLOOKUP(N300,Sheet1!$B$2:$C$12,2,TRUE)</f>
        <v>9</v>
      </c>
      <c r="P300" s="497">
        <f t="shared" si="54"/>
        <v>9.8000000000000007</v>
      </c>
      <c r="Q300" s="431">
        <f t="shared" si="63"/>
        <v>0</v>
      </c>
      <c r="R300" s="432" t="str">
        <f t="shared" si="53"/>
        <v>Xuất sắc</v>
      </c>
      <c r="S300" s="252" t="s">
        <v>539</v>
      </c>
      <c r="T300" s="252" t="s">
        <v>1143</v>
      </c>
      <c r="U300" s="259">
        <f>VLOOKUP(T300,Sheet1!$B$2:$C$12,2,TRUE)</f>
        <v>9</v>
      </c>
      <c r="V300" s="181" t="str">
        <f>IFERROR(VLOOKUP($D300,'[1]Chi tiet'!$D$7:$L$389,8,0),0)</f>
        <v>A2</v>
      </c>
      <c r="W300" s="259">
        <f>VLOOKUP(V300,Sheet1!$B$2:$C$12,2,TRUE)</f>
        <v>9</v>
      </c>
      <c r="X300" s="181" t="str">
        <f>IFERROR(VLOOKUP($D300,'[2]Gui chi Quynh'!D$7:K$393,7,0),0)</f>
        <v>A2</v>
      </c>
      <c r="Y300" s="259">
        <f>VLOOKUP(X300,Sheet1!$B$2:$C$12,2,TRUE)</f>
        <v>9</v>
      </c>
      <c r="Z300" s="181" t="str">
        <f>IFERROR(VLOOKUP($D300,'[3]Chi tiet'!$D$7:$L$397,8,0),0)</f>
        <v>A3</v>
      </c>
      <c r="AA300" s="259">
        <f>VLOOKUP(Z300,Sheet1!$B$2:$C$12,2,TRUE)</f>
        <v>8</v>
      </c>
      <c r="AB300" s="181"/>
      <c r="AC300" s="259" t="e">
        <f>VLOOKUP(AB300,Sheet1!$B$2:$C$12,2,TRUE)</f>
        <v>#N/A</v>
      </c>
      <c r="AD300" s="442">
        <f t="shared" si="55"/>
        <v>8.75</v>
      </c>
      <c r="AE300" s="443">
        <f t="shared" si="60"/>
        <v>0</v>
      </c>
      <c r="AF300" s="444" t="str">
        <f t="shared" si="61"/>
        <v>Xuất sắc</v>
      </c>
      <c r="AG300" s="453">
        <f t="shared" si="56"/>
        <v>9.2799999999999994</v>
      </c>
      <c r="AH300" s="453">
        <f t="shared" si="57"/>
        <v>0</v>
      </c>
      <c r="AI300" s="453" t="str">
        <f t="shared" si="58"/>
        <v>Xuất sắc</v>
      </c>
      <c r="AJ300" s="453" t="str">
        <f t="shared" si="51"/>
        <v>Đạt LĐTT</v>
      </c>
      <c r="AK300" s="181"/>
      <c r="AL300" s="181"/>
      <c r="AM300" s="67">
        <f>VLOOKUP($C300,'[4]Tong hop ket qua'!$D$17:$G$187,4,0)</f>
        <v>90</v>
      </c>
      <c r="AN300" s="181" t="str">
        <f>IFERROR(VLOOKUP($D300,'[5]BIEN BAN'!$D$8:$AJ$343,33,0),0)</f>
        <v>HTXS NV</v>
      </c>
      <c r="AO300" s="293"/>
      <c r="AP300" s="293"/>
    </row>
    <row r="301" spans="1:42" s="226" customFormat="1" x14ac:dyDescent="0.25">
      <c r="A301" s="344">
        <f t="shared" si="59"/>
        <v>293</v>
      </c>
      <c r="B301" s="344" t="s">
        <v>578</v>
      </c>
      <c r="C301" s="354" t="s">
        <v>256</v>
      </c>
      <c r="D301" s="337" t="s">
        <v>1441</v>
      </c>
      <c r="E301" s="337"/>
      <c r="F301" s="181" t="s">
        <v>539</v>
      </c>
      <c r="G301" s="181">
        <v>10</v>
      </c>
      <c r="H301" s="181" t="s">
        <v>539</v>
      </c>
      <c r="I301" s="181">
        <v>10</v>
      </c>
      <c r="J301" s="181" t="s">
        <v>539</v>
      </c>
      <c r="K301" s="181">
        <v>10</v>
      </c>
      <c r="L301" s="181" t="s">
        <v>539</v>
      </c>
      <c r="M301" s="181">
        <v>10</v>
      </c>
      <c r="N301" s="181" t="s">
        <v>1144</v>
      </c>
      <c r="O301" s="259">
        <f>VLOOKUP(N301,Sheet1!$B$2:$C$12,2,TRUE)</f>
        <v>8</v>
      </c>
      <c r="P301" s="497">
        <f t="shared" si="54"/>
        <v>9.6</v>
      </c>
      <c r="Q301" s="431">
        <f t="shared" si="63"/>
        <v>0</v>
      </c>
      <c r="R301" s="432" t="str">
        <f t="shared" si="53"/>
        <v>Xuất sắc</v>
      </c>
      <c r="S301" s="252" t="s">
        <v>539</v>
      </c>
      <c r="T301" s="252" t="s">
        <v>1145</v>
      </c>
      <c r="U301" s="259">
        <f>VLOOKUP(T301,Sheet1!$B$2:$C$12,2,TRUE)</f>
        <v>7</v>
      </c>
      <c r="V301" s="181" t="str">
        <f>IFERROR(VLOOKUP($D301,'[1]Chi tiet'!$D$7:$L$389,8,0),0)</f>
        <v>A4</v>
      </c>
      <c r="W301" s="259">
        <f>VLOOKUP(V301,Sheet1!$B$2:$C$12,2,TRUE)</f>
        <v>7</v>
      </c>
      <c r="X301" s="181" t="str">
        <f>IFERROR(VLOOKUP($D301,'[2]Gui chi Quynh'!D$7:K$393,7,0),0)</f>
        <v>A2</v>
      </c>
      <c r="Y301" s="259">
        <f>VLOOKUP(X301,Sheet1!$B$2:$C$12,2,TRUE)</f>
        <v>9</v>
      </c>
      <c r="Z301" s="181" t="str">
        <f>IFERROR(VLOOKUP($D301,'[3]Chi tiet'!$D$7:$L$397,8,0),0)</f>
        <v>A4</v>
      </c>
      <c r="AA301" s="259">
        <f>VLOOKUP(Z301,Sheet1!$B$2:$C$12,2,TRUE)</f>
        <v>7</v>
      </c>
      <c r="AB301" s="181"/>
      <c r="AC301" s="259" t="e">
        <f>VLOOKUP(AB301,Sheet1!$B$2:$C$12,2,TRUE)</f>
        <v>#N/A</v>
      </c>
      <c r="AD301" s="442">
        <f t="shared" si="55"/>
        <v>7.5</v>
      </c>
      <c r="AE301" s="443">
        <f t="shared" si="60"/>
        <v>0</v>
      </c>
      <c r="AF301" s="444" t="str">
        <f t="shared" si="61"/>
        <v>Tốt</v>
      </c>
      <c r="AG301" s="453">
        <f t="shared" si="56"/>
        <v>8.5500000000000007</v>
      </c>
      <c r="AH301" s="453">
        <f t="shared" si="57"/>
        <v>0</v>
      </c>
      <c r="AI301" s="453" t="str">
        <f t="shared" si="58"/>
        <v>Xuất sắc</v>
      </c>
      <c r="AJ301" s="453" t="str">
        <f t="shared" si="51"/>
        <v>Đạt LĐTT</v>
      </c>
      <c r="AK301" s="181"/>
      <c r="AL301" s="181"/>
      <c r="AM301" s="67"/>
      <c r="AN301" s="181" t="str">
        <f>IFERROR(VLOOKUP($D301,'[5]BIEN BAN'!$D$8:$AJ$343,33,0),0)</f>
        <v>HTXS NV</v>
      </c>
      <c r="AO301" s="293"/>
      <c r="AP301" s="293"/>
    </row>
    <row r="302" spans="1:42" s="226" customFormat="1" x14ac:dyDescent="0.25">
      <c r="A302" s="344">
        <f t="shared" si="59"/>
        <v>294</v>
      </c>
      <c r="B302" s="344" t="s">
        <v>579</v>
      </c>
      <c r="C302" s="354" t="s">
        <v>258</v>
      </c>
      <c r="D302" s="337" t="s">
        <v>1442</v>
      </c>
      <c r="E302" s="337"/>
      <c r="F302" s="366" t="s">
        <v>549</v>
      </c>
      <c r="G302" s="366">
        <v>6</v>
      </c>
      <c r="H302" s="366" t="s">
        <v>548</v>
      </c>
      <c r="I302" s="366">
        <v>4</v>
      </c>
      <c r="J302" s="181" t="s">
        <v>539</v>
      </c>
      <c r="K302" s="181">
        <v>10</v>
      </c>
      <c r="L302" s="181" t="s">
        <v>539</v>
      </c>
      <c r="M302" s="181">
        <v>10</v>
      </c>
      <c r="N302" s="181" t="s">
        <v>1145</v>
      </c>
      <c r="O302" s="259">
        <f>VLOOKUP(N302,Sheet1!$B$2:$C$12,2,TRUE)</f>
        <v>7</v>
      </c>
      <c r="P302" s="497">
        <f t="shared" si="54"/>
        <v>7.4</v>
      </c>
      <c r="Q302" s="431">
        <f t="shared" si="63"/>
        <v>1</v>
      </c>
      <c r="R302" s="432" t="str">
        <f t="shared" si="53"/>
        <v>Tốt</v>
      </c>
      <c r="S302" s="367" t="s">
        <v>549</v>
      </c>
      <c r="T302" s="367" t="s">
        <v>1144</v>
      </c>
      <c r="U302" s="259">
        <f>VLOOKUP(T302,Sheet1!$B$2:$C$12,2,TRUE)</f>
        <v>8</v>
      </c>
      <c r="V302" s="181" t="str">
        <f>IFERROR(VLOOKUP($D302,'[1]Chi tiet'!$D$7:$L$389,8,0),0)</f>
        <v>A3</v>
      </c>
      <c r="W302" s="259">
        <f>VLOOKUP(V302,Sheet1!$B$2:$C$12,2,TRUE)</f>
        <v>8</v>
      </c>
      <c r="X302" s="181" t="str">
        <f>IFERROR(VLOOKUP($D302,'[2]Gui chi Quynh'!D$7:K$393,7,0),0)</f>
        <v>B1</v>
      </c>
      <c r="Y302" s="259">
        <f>VLOOKUP(X302,Sheet1!$B$2:$C$12,2,TRUE)</f>
        <v>6</v>
      </c>
      <c r="Z302" s="181" t="str">
        <f>IFERROR(VLOOKUP($D302,'[3]Chi tiet'!$D$7:$L$397,8,0),0)</f>
        <v>A4</v>
      </c>
      <c r="AA302" s="259">
        <f>VLOOKUP(Z302,Sheet1!$B$2:$C$12,2,TRUE)</f>
        <v>7</v>
      </c>
      <c r="AB302" s="181"/>
      <c r="AC302" s="259" t="e">
        <f>VLOOKUP(AB302,Sheet1!$B$2:$C$12,2,TRUE)</f>
        <v>#N/A</v>
      </c>
      <c r="AD302" s="442">
        <f t="shared" si="55"/>
        <v>7.25</v>
      </c>
      <c r="AE302" s="443">
        <f t="shared" si="60"/>
        <v>0</v>
      </c>
      <c r="AF302" s="444" t="str">
        <f t="shared" si="61"/>
        <v>Tốt</v>
      </c>
      <c r="AG302" s="453">
        <f t="shared" si="56"/>
        <v>7.33</v>
      </c>
      <c r="AH302" s="453">
        <f t="shared" si="57"/>
        <v>0</v>
      </c>
      <c r="AI302" s="453" t="str">
        <f t="shared" si="58"/>
        <v>Tốt</v>
      </c>
      <c r="AJ302" s="453" t="str">
        <f t="shared" si="51"/>
        <v>Đạt LĐTT</v>
      </c>
      <c r="AK302" s="181"/>
      <c r="AL302" s="181"/>
      <c r="AM302" s="67">
        <f>VLOOKUP($C302,'[4]Tong hop ket qua'!$D$17:$G$187,4,0)</f>
        <v>84</v>
      </c>
      <c r="AN302" s="181" t="str">
        <f>IFERROR(VLOOKUP($D302,'[5]BIEN BAN'!$D$8:$AJ$343,33,0),0)</f>
        <v>HTT NV</v>
      </c>
      <c r="AO302" s="293"/>
      <c r="AP302" s="293"/>
    </row>
    <row r="303" spans="1:42" s="226" customFormat="1" ht="25.5" x14ac:dyDescent="0.25">
      <c r="A303" s="344">
        <f t="shared" si="59"/>
        <v>295</v>
      </c>
      <c r="B303" s="344" t="s">
        <v>580</v>
      </c>
      <c r="C303" s="354" t="s">
        <v>259</v>
      </c>
      <c r="D303" s="337" t="s">
        <v>1443</v>
      </c>
      <c r="E303" s="337"/>
      <c r="F303" s="181" t="s">
        <v>539</v>
      </c>
      <c r="G303" s="181">
        <v>10</v>
      </c>
      <c r="H303" s="181" t="s">
        <v>539</v>
      </c>
      <c r="I303" s="181">
        <v>10</v>
      </c>
      <c r="J303" s="181" t="s">
        <v>539</v>
      </c>
      <c r="K303" s="181">
        <v>10</v>
      </c>
      <c r="L303" s="181" t="s">
        <v>539</v>
      </c>
      <c r="M303" s="181">
        <v>10</v>
      </c>
      <c r="N303" s="181" t="s">
        <v>571</v>
      </c>
      <c r="O303" s="259" t="e">
        <f>VLOOKUP(N303,Sheet1!$B$2:$C$12,2,TRUE)</f>
        <v>#N/A</v>
      </c>
      <c r="P303" s="497">
        <f>ROUND(AVERAGE(G303,I303,K303,M303),2)</f>
        <v>10</v>
      </c>
      <c r="Q303" s="431">
        <f t="shared" si="63"/>
        <v>0</v>
      </c>
      <c r="R303" s="252" t="s">
        <v>1116</v>
      </c>
      <c r="S303" s="252" t="s">
        <v>1116</v>
      </c>
      <c r="T303" s="252" t="s">
        <v>571</v>
      </c>
      <c r="U303" s="259" t="e">
        <f>VLOOKUP(T303,Sheet1!$B$2:$C$12,2,TRUE)</f>
        <v>#N/A</v>
      </c>
      <c r="V303" s="181" t="str">
        <f>IFERROR(VLOOKUP($D303,'[1]Chi tiet'!$D$7:$L$389,8,0),0)</f>
        <v>A DN</v>
      </c>
      <c r="W303" s="259" t="e">
        <f>VLOOKUP(V303,Sheet1!$B$2:$C$12,2,TRUE)</f>
        <v>#N/A</v>
      </c>
      <c r="X303" s="181" t="str">
        <f>IFERROR(VLOOKUP($D303,'[2]Gui chi Quynh'!D$7:K$393,7,0),0)</f>
        <v>A DN</v>
      </c>
      <c r="Y303" s="259" t="e">
        <f>VLOOKUP(X303,Sheet1!$B$2:$C$12,2,TRUE)</f>
        <v>#N/A</v>
      </c>
      <c r="Z303" s="181" t="str">
        <f>IFERROR(VLOOKUP($D303,'[3]Chi tiet'!$D$7:$L$397,8,0),0)</f>
        <v>A DN</v>
      </c>
      <c r="AA303" s="259" t="e">
        <f>VLOOKUP(Z303,Sheet1!$B$2:$C$12,2,TRUE)</f>
        <v>#N/A</v>
      </c>
      <c r="AB303" s="181"/>
      <c r="AC303" s="259" t="e">
        <f>VLOOKUP(AB303,Sheet1!$B$2:$C$12,2,TRUE)</f>
        <v>#N/A</v>
      </c>
      <c r="AD303" s="442" t="e">
        <f t="shared" si="55"/>
        <v>#N/A</v>
      </c>
      <c r="AE303" s="443">
        <f t="shared" si="60"/>
        <v>0</v>
      </c>
      <c r="AF303" s="444" t="e">
        <f t="shared" si="61"/>
        <v>#N/A</v>
      </c>
      <c r="AG303" s="453" t="e">
        <f t="shared" si="56"/>
        <v>#N/A</v>
      </c>
      <c r="AH303" s="453">
        <f t="shared" si="57"/>
        <v>0</v>
      </c>
      <c r="AI303" s="453" t="e">
        <f t="shared" si="58"/>
        <v>#N/A</v>
      </c>
      <c r="AJ303" s="453" t="s">
        <v>1575</v>
      </c>
      <c r="AK303" s="181"/>
      <c r="AL303" s="181"/>
      <c r="AM303" s="67"/>
      <c r="AN303" s="181" t="str">
        <f>IFERROR(VLOOKUP($D303,'[5]BIEN BAN'!$D$8:$AJ$343,33,0),0)</f>
        <v>HTXS NV</v>
      </c>
      <c r="AO303" s="293" t="s">
        <v>1590</v>
      </c>
      <c r="AP303" s="293"/>
    </row>
    <row r="304" spans="1:42" s="226" customFormat="1" x14ac:dyDescent="0.25">
      <c r="A304" s="344">
        <f t="shared" si="59"/>
        <v>296</v>
      </c>
      <c r="B304" s="344" t="s">
        <v>581</v>
      </c>
      <c r="C304" s="354" t="s">
        <v>260</v>
      </c>
      <c r="D304" s="337" t="s">
        <v>1444</v>
      </c>
      <c r="E304" s="337"/>
      <c r="F304" s="181" t="s">
        <v>539</v>
      </c>
      <c r="G304" s="181">
        <v>10</v>
      </c>
      <c r="H304" s="181" t="s">
        <v>539</v>
      </c>
      <c r="I304" s="181">
        <v>10</v>
      </c>
      <c r="J304" s="181" t="s">
        <v>539</v>
      </c>
      <c r="K304" s="181">
        <v>10</v>
      </c>
      <c r="L304" s="181" t="s">
        <v>539</v>
      </c>
      <c r="M304" s="181">
        <v>10</v>
      </c>
      <c r="N304" s="181" t="s">
        <v>1145</v>
      </c>
      <c r="O304" s="259">
        <f>VLOOKUP(N304,Sheet1!$B$2:$C$12,2,TRUE)</f>
        <v>7</v>
      </c>
      <c r="P304" s="497">
        <f t="shared" si="54"/>
        <v>9.4</v>
      </c>
      <c r="Q304" s="431">
        <f t="shared" si="63"/>
        <v>0</v>
      </c>
      <c r="R304" s="432" t="str">
        <f t="shared" si="53"/>
        <v>Xuất sắc</v>
      </c>
      <c r="S304" s="252" t="s">
        <v>539</v>
      </c>
      <c r="T304" s="252" t="s">
        <v>1163</v>
      </c>
      <c r="U304" s="259">
        <f>VLOOKUP(T304,Sheet1!$B$2:$C$12,2,TRUE)</f>
        <v>5</v>
      </c>
      <c r="V304" s="181" t="str">
        <f>IFERROR(VLOOKUP($D304,'[1]Chi tiet'!$D$7:$L$389,8,0),0)</f>
        <v>A4</v>
      </c>
      <c r="W304" s="259">
        <f>VLOOKUP(V304,Sheet1!$B$2:$C$12,2,TRUE)</f>
        <v>7</v>
      </c>
      <c r="X304" s="181" t="str">
        <f>IFERROR(VLOOKUP($D304,'[2]Gui chi Quynh'!D$7:K$393,7,0),0)</f>
        <v>A3</v>
      </c>
      <c r="Y304" s="259">
        <f>VLOOKUP(X304,Sheet1!$B$2:$C$12,2,TRUE)</f>
        <v>8</v>
      </c>
      <c r="Z304" s="181" t="str">
        <f>IFERROR(VLOOKUP($D304,'[3]Chi tiet'!$D$7:$L$397,8,0),0)</f>
        <v>A4</v>
      </c>
      <c r="AA304" s="259">
        <f>VLOOKUP(Z304,Sheet1!$B$2:$C$12,2,TRUE)</f>
        <v>7</v>
      </c>
      <c r="AB304" s="181"/>
      <c r="AC304" s="259" t="e">
        <f>VLOOKUP(AB304,Sheet1!$B$2:$C$12,2,TRUE)</f>
        <v>#N/A</v>
      </c>
      <c r="AD304" s="442">
        <f t="shared" si="55"/>
        <v>6.75</v>
      </c>
      <c r="AE304" s="443">
        <f t="shared" si="60"/>
        <v>0</v>
      </c>
      <c r="AF304" s="444" t="str">
        <f t="shared" si="61"/>
        <v>Tốt</v>
      </c>
      <c r="AG304" s="453">
        <f t="shared" si="56"/>
        <v>8.08</v>
      </c>
      <c r="AH304" s="453">
        <f t="shared" si="57"/>
        <v>0</v>
      </c>
      <c r="AI304" s="453" t="str">
        <f t="shared" si="58"/>
        <v>Xuất sắc</v>
      </c>
      <c r="AJ304" s="453" t="str">
        <f t="shared" si="51"/>
        <v>Đạt LĐTT</v>
      </c>
      <c r="AK304" s="181"/>
      <c r="AL304" s="181"/>
      <c r="AM304" s="67"/>
      <c r="AN304" s="181" t="str">
        <f>IFERROR(VLOOKUP($D304,'[5]BIEN BAN'!$D$8:$AJ$343,33,0),0)</f>
        <v>HTT NV</v>
      </c>
      <c r="AO304" s="293"/>
      <c r="AP304" s="293"/>
    </row>
    <row r="305" spans="1:42" s="226" customFormat="1" x14ac:dyDescent="0.25">
      <c r="A305" s="344">
        <f t="shared" si="59"/>
        <v>297</v>
      </c>
      <c r="B305" s="344" t="s">
        <v>582</v>
      </c>
      <c r="C305" s="354" t="s">
        <v>262</v>
      </c>
      <c r="D305" s="337" t="s">
        <v>1445</v>
      </c>
      <c r="E305" s="337"/>
      <c r="F305" s="181" t="s">
        <v>539</v>
      </c>
      <c r="G305" s="181">
        <v>10</v>
      </c>
      <c r="H305" s="181" t="s">
        <v>539</v>
      </c>
      <c r="I305" s="181">
        <v>10</v>
      </c>
      <c r="J305" s="181" t="s">
        <v>539</v>
      </c>
      <c r="K305" s="181">
        <v>10</v>
      </c>
      <c r="L305" s="181" t="s">
        <v>539</v>
      </c>
      <c r="M305" s="181">
        <v>10</v>
      </c>
      <c r="N305" s="181" t="s">
        <v>1145</v>
      </c>
      <c r="O305" s="259">
        <f>VLOOKUP(N305,Sheet1!$B$2:$C$12,2,TRUE)</f>
        <v>7</v>
      </c>
      <c r="P305" s="497">
        <f t="shared" si="54"/>
        <v>9.4</v>
      </c>
      <c r="Q305" s="431">
        <f t="shared" si="63"/>
        <v>0</v>
      </c>
      <c r="R305" s="432" t="str">
        <f t="shared" si="53"/>
        <v>Xuất sắc</v>
      </c>
      <c r="S305" s="252" t="s">
        <v>539</v>
      </c>
      <c r="T305" s="252" t="s">
        <v>1146</v>
      </c>
      <c r="U305" s="259">
        <f>VLOOKUP(T305,Sheet1!$B$2:$C$12,2,TRUE)</f>
        <v>6</v>
      </c>
      <c r="V305" s="181" t="str">
        <f>IFERROR(VLOOKUP($D305,'[1]Chi tiet'!$D$7:$L$389,8,0),0)</f>
        <v>A3</v>
      </c>
      <c r="W305" s="259">
        <f>VLOOKUP(V305,Sheet1!$B$2:$C$12,2,TRUE)</f>
        <v>8</v>
      </c>
      <c r="X305" s="181" t="str">
        <f>IFERROR(VLOOKUP($D305,'[2]Gui chi Quynh'!D$7:K$393,7,0),0)</f>
        <v>A3</v>
      </c>
      <c r="Y305" s="259">
        <f>VLOOKUP(X305,Sheet1!$B$2:$C$12,2,TRUE)</f>
        <v>8</v>
      </c>
      <c r="Z305" s="181" t="str">
        <f>IFERROR(VLOOKUP($D305,'[3]Chi tiet'!$D$7:$L$397,8,0),0)</f>
        <v>A4</v>
      </c>
      <c r="AA305" s="259">
        <f>VLOOKUP(Z305,Sheet1!$B$2:$C$12,2,TRUE)</f>
        <v>7</v>
      </c>
      <c r="AB305" s="181"/>
      <c r="AC305" s="259" t="e">
        <f>VLOOKUP(AB305,Sheet1!$B$2:$C$12,2,TRUE)</f>
        <v>#N/A</v>
      </c>
      <c r="AD305" s="442">
        <f t="shared" si="55"/>
        <v>7.25</v>
      </c>
      <c r="AE305" s="443">
        <f t="shared" si="60"/>
        <v>0</v>
      </c>
      <c r="AF305" s="444" t="str">
        <f t="shared" si="61"/>
        <v>Tốt</v>
      </c>
      <c r="AG305" s="453">
        <f t="shared" si="56"/>
        <v>8.33</v>
      </c>
      <c r="AH305" s="453">
        <f t="shared" si="57"/>
        <v>0</v>
      </c>
      <c r="AI305" s="453" t="str">
        <f t="shared" si="58"/>
        <v>Xuất sắc</v>
      </c>
      <c r="AJ305" s="453" t="str">
        <f t="shared" si="51"/>
        <v>Đạt LĐTT</v>
      </c>
      <c r="AK305" s="181"/>
      <c r="AL305" s="233"/>
      <c r="AM305" s="67">
        <f>VLOOKUP($C305,'[4]Tong hop ket qua'!$D$17:$G$187,4,0)</f>
        <v>84</v>
      </c>
      <c r="AN305" s="181" t="str">
        <f>IFERROR(VLOOKUP($D305,'[5]BIEN BAN'!$D$8:$AJ$343,33,0),0)</f>
        <v>HTT NV</v>
      </c>
      <c r="AO305" s="293"/>
      <c r="AP305" s="293"/>
    </row>
    <row r="306" spans="1:42" s="226" customFormat="1" x14ac:dyDescent="0.25">
      <c r="A306" s="344">
        <f t="shared" si="59"/>
        <v>298</v>
      </c>
      <c r="B306" s="344" t="s">
        <v>583</v>
      </c>
      <c r="C306" s="354" t="s">
        <v>263</v>
      </c>
      <c r="D306" s="337" t="s">
        <v>1446</v>
      </c>
      <c r="E306" s="337"/>
      <c r="F306" s="181" t="s">
        <v>539</v>
      </c>
      <c r="G306" s="181">
        <v>10</v>
      </c>
      <c r="H306" s="181" t="s">
        <v>539</v>
      </c>
      <c r="I306" s="181">
        <v>10</v>
      </c>
      <c r="J306" s="181" t="s">
        <v>539</v>
      </c>
      <c r="K306" s="181">
        <v>10</v>
      </c>
      <c r="L306" s="181" t="s">
        <v>539</v>
      </c>
      <c r="M306" s="181">
        <v>10</v>
      </c>
      <c r="N306" s="181" t="s">
        <v>1145</v>
      </c>
      <c r="O306" s="259">
        <f>VLOOKUP(N306,Sheet1!$B$2:$C$12,2,TRUE)</f>
        <v>7</v>
      </c>
      <c r="P306" s="497">
        <f t="shared" si="54"/>
        <v>9.4</v>
      </c>
      <c r="Q306" s="431">
        <f t="shared" si="63"/>
        <v>0</v>
      </c>
      <c r="R306" s="432" t="str">
        <f t="shared" si="53"/>
        <v>Xuất sắc</v>
      </c>
      <c r="S306" s="252" t="s">
        <v>539</v>
      </c>
      <c r="T306" s="252" t="s">
        <v>1144</v>
      </c>
      <c r="U306" s="259">
        <f>VLOOKUP(T306,Sheet1!$B$2:$C$12,2,TRUE)</f>
        <v>8</v>
      </c>
      <c r="V306" s="181" t="str">
        <f>IFERROR(VLOOKUP($D306,'[1]Chi tiet'!$D$7:$L$389,8,0),0)</f>
        <v>A4</v>
      </c>
      <c r="W306" s="259">
        <f>VLOOKUP(V306,Sheet1!$B$2:$C$12,2,TRUE)</f>
        <v>7</v>
      </c>
      <c r="X306" s="181" t="str">
        <f>IFERROR(VLOOKUP($D306,'[2]Gui chi Quynh'!D$7:K$393,7,0),0)</f>
        <v>A3</v>
      </c>
      <c r="Y306" s="259">
        <f>VLOOKUP(X306,Sheet1!$B$2:$C$12,2,TRUE)</f>
        <v>8</v>
      </c>
      <c r="Z306" s="181" t="str">
        <f>IFERROR(VLOOKUP($D306,'[3]Chi tiet'!$D$7:$L$397,8,0),0)</f>
        <v>A3</v>
      </c>
      <c r="AA306" s="259">
        <f>VLOOKUP(Z306,Sheet1!$B$2:$C$12,2,TRUE)</f>
        <v>8</v>
      </c>
      <c r="AB306" s="181"/>
      <c r="AC306" s="259" t="e">
        <f>VLOOKUP(AB306,Sheet1!$B$2:$C$12,2,TRUE)</f>
        <v>#N/A</v>
      </c>
      <c r="AD306" s="442">
        <f t="shared" si="55"/>
        <v>7.75</v>
      </c>
      <c r="AE306" s="443">
        <f t="shared" si="60"/>
        <v>0</v>
      </c>
      <c r="AF306" s="444" t="str">
        <f t="shared" si="61"/>
        <v>Tốt</v>
      </c>
      <c r="AG306" s="453">
        <f t="shared" si="56"/>
        <v>8.58</v>
      </c>
      <c r="AH306" s="453">
        <f t="shared" si="57"/>
        <v>0</v>
      </c>
      <c r="AI306" s="453" t="str">
        <f t="shared" si="58"/>
        <v>Xuất sắc</v>
      </c>
      <c r="AJ306" s="453" t="str">
        <f t="shared" si="51"/>
        <v>Đạt LĐTT</v>
      </c>
      <c r="AK306" s="181"/>
      <c r="AL306" s="181"/>
      <c r="AM306" s="67">
        <f>VLOOKUP($C306,'[4]Tong hop ket qua'!$D$17:$G$187,4,0)</f>
        <v>61.5</v>
      </c>
      <c r="AN306" s="181" t="str">
        <f>IFERROR(VLOOKUP($D306,'[5]BIEN BAN'!$D$8:$AJ$343,33,0),0)</f>
        <v>HTXS NV</v>
      </c>
      <c r="AO306" s="298"/>
      <c r="AP306" s="294"/>
    </row>
    <row r="307" spans="1:42" s="226" customFormat="1" x14ac:dyDescent="0.25">
      <c r="A307" s="344">
        <f t="shared" si="59"/>
        <v>299</v>
      </c>
      <c r="B307" s="344" t="s">
        <v>51</v>
      </c>
      <c r="C307" s="354" t="s">
        <v>489</v>
      </c>
      <c r="D307" s="337" t="s">
        <v>1447</v>
      </c>
      <c r="E307" s="337"/>
      <c r="F307" s="366" t="s">
        <v>549</v>
      </c>
      <c r="G307" s="366">
        <v>6</v>
      </c>
      <c r="H307" s="181" t="s">
        <v>539</v>
      </c>
      <c r="I307" s="181">
        <v>10</v>
      </c>
      <c r="J307" s="181" t="s">
        <v>539</v>
      </c>
      <c r="K307" s="181">
        <v>10</v>
      </c>
      <c r="L307" s="181" t="s">
        <v>539</v>
      </c>
      <c r="M307" s="181">
        <v>10</v>
      </c>
      <c r="N307" s="181" t="s">
        <v>1145</v>
      </c>
      <c r="O307" s="259">
        <f>VLOOKUP(N307,Sheet1!$B$2:$C$12,2,TRUE)</f>
        <v>7</v>
      </c>
      <c r="P307" s="497">
        <f t="shared" si="54"/>
        <v>8.6</v>
      </c>
      <c r="Q307" s="431">
        <f t="shared" si="63"/>
        <v>0</v>
      </c>
      <c r="R307" s="432" t="str">
        <f t="shared" si="53"/>
        <v>Xuất sắc</v>
      </c>
      <c r="S307" s="252" t="s">
        <v>539</v>
      </c>
      <c r="T307" s="252" t="s">
        <v>1145</v>
      </c>
      <c r="U307" s="259">
        <f>VLOOKUP(T307,Sheet1!$B$2:$C$12,2,TRUE)</f>
        <v>7</v>
      </c>
      <c r="V307" s="181" t="str">
        <f>IFERROR(VLOOKUP($D307,'[1]Chi tiet'!$D$7:$L$389,8,0),0)</f>
        <v>A4</v>
      </c>
      <c r="W307" s="259">
        <f>VLOOKUP(V307,Sheet1!$B$2:$C$12,2,TRUE)</f>
        <v>7</v>
      </c>
      <c r="X307" s="181" t="str">
        <f>IFERROR(VLOOKUP($D307,'[2]Gui chi Quynh'!D$7:K$393,7,0),0)</f>
        <v>A4</v>
      </c>
      <c r="Y307" s="259">
        <f>VLOOKUP(X307,Sheet1!$B$2:$C$12,2,TRUE)</f>
        <v>7</v>
      </c>
      <c r="Z307" s="181" t="str">
        <f>IFERROR(VLOOKUP($D307,'[3]Chi tiet'!$D$7:$L$397,8,0),0)</f>
        <v>A4</v>
      </c>
      <c r="AA307" s="259">
        <f>VLOOKUP(Z307,Sheet1!$B$2:$C$12,2,TRUE)</f>
        <v>7</v>
      </c>
      <c r="AB307" s="181"/>
      <c r="AC307" s="259" t="e">
        <f>VLOOKUP(AB307,Sheet1!$B$2:$C$12,2,TRUE)</f>
        <v>#N/A</v>
      </c>
      <c r="AD307" s="442">
        <f t="shared" si="55"/>
        <v>7</v>
      </c>
      <c r="AE307" s="443">
        <f t="shared" si="60"/>
        <v>0</v>
      </c>
      <c r="AF307" s="444" t="str">
        <f t="shared" si="61"/>
        <v>Tốt</v>
      </c>
      <c r="AG307" s="453">
        <f t="shared" si="56"/>
        <v>7.8</v>
      </c>
      <c r="AH307" s="453">
        <f t="shared" si="57"/>
        <v>0</v>
      </c>
      <c r="AI307" s="453" t="str">
        <f t="shared" si="58"/>
        <v>Tốt</v>
      </c>
      <c r="AJ307" s="453" t="str">
        <f t="shared" si="51"/>
        <v>Đạt LĐTT</v>
      </c>
      <c r="AK307" s="181"/>
      <c r="AL307" s="181"/>
      <c r="AM307" s="67"/>
      <c r="AN307" s="181" t="str">
        <f>IFERROR(VLOOKUP($D307,'[5]BIEN BAN'!$D$8:$AJ$343,33,0),0)</f>
        <v>HTT NV</v>
      </c>
      <c r="AO307" s="293"/>
      <c r="AP307" s="290"/>
    </row>
    <row r="308" spans="1:42" s="226" customFormat="1" x14ac:dyDescent="0.25">
      <c r="A308" s="344">
        <f t="shared" si="59"/>
        <v>300</v>
      </c>
      <c r="B308" s="344" t="s">
        <v>53</v>
      </c>
      <c r="C308" s="354" t="s">
        <v>490</v>
      </c>
      <c r="D308" s="337" t="s">
        <v>1448</v>
      </c>
      <c r="E308" s="337"/>
      <c r="F308" s="181" t="s">
        <v>539</v>
      </c>
      <c r="G308" s="181">
        <v>10</v>
      </c>
      <c r="H308" s="181" t="s">
        <v>539</v>
      </c>
      <c r="I308" s="181">
        <v>10</v>
      </c>
      <c r="J308" s="181" t="s">
        <v>539</v>
      </c>
      <c r="K308" s="181">
        <v>10</v>
      </c>
      <c r="L308" s="181" t="s">
        <v>539</v>
      </c>
      <c r="M308" s="181">
        <v>10</v>
      </c>
      <c r="N308" s="181" t="s">
        <v>1145</v>
      </c>
      <c r="O308" s="259">
        <f>VLOOKUP(N308,Sheet1!$B$2:$C$12,2,TRUE)</f>
        <v>7</v>
      </c>
      <c r="P308" s="497">
        <f t="shared" si="54"/>
        <v>9.4</v>
      </c>
      <c r="Q308" s="431">
        <f t="shared" si="63"/>
        <v>0</v>
      </c>
      <c r="R308" s="432" t="str">
        <f t="shared" si="53"/>
        <v>Xuất sắc</v>
      </c>
      <c r="S308" s="252" t="s">
        <v>539</v>
      </c>
      <c r="T308" s="252" t="s">
        <v>1145</v>
      </c>
      <c r="U308" s="259">
        <f>VLOOKUP(T308,Sheet1!$B$2:$C$12,2,TRUE)</f>
        <v>7</v>
      </c>
      <c r="V308" s="181" t="str">
        <f>IFERROR(VLOOKUP($D308,'[1]Chi tiet'!$D$7:$L$389,8,0),0)</f>
        <v>A3</v>
      </c>
      <c r="W308" s="259">
        <f>VLOOKUP(V308,Sheet1!$B$2:$C$12,2,TRUE)</f>
        <v>8</v>
      </c>
      <c r="X308" s="181" t="str">
        <f>IFERROR(VLOOKUP($D308,'[2]Gui chi Quynh'!D$7:K$393,7,0),0)</f>
        <v>A4</v>
      </c>
      <c r="Y308" s="259">
        <f>VLOOKUP(X308,Sheet1!$B$2:$C$12,2,TRUE)</f>
        <v>7</v>
      </c>
      <c r="Z308" s="181" t="str">
        <f>IFERROR(VLOOKUP($D308,'[3]Chi tiet'!$D$7:$L$397,8,0),0)</f>
        <v>A4</v>
      </c>
      <c r="AA308" s="259">
        <f>VLOOKUP(Z308,Sheet1!$B$2:$C$12,2,TRUE)</f>
        <v>7</v>
      </c>
      <c r="AB308" s="181"/>
      <c r="AC308" s="259" t="e">
        <f>VLOOKUP(AB308,Sheet1!$B$2:$C$12,2,TRUE)</f>
        <v>#N/A</v>
      </c>
      <c r="AD308" s="442">
        <f t="shared" si="55"/>
        <v>7.25</v>
      </c>
      <c r="AE308" s="443">
        <f t="shared" si="60"/>
        <v>0</v>
      </c>
      <c r="AF308" s="444" t="str">
        <f t="shared" si="61"/>
        <v>Tốt</v>
      </c>
      <c r="AG308" s="453">
        <f t="shared" si="56"/>
        <v>8.33</v>
      </c>
      <c r="AH308" s="453">
        <f t="shared" si="57"/>
        <v>0</v>
      </c>
      <c r="AI308" s="453" t="str">
        <f t="shared" si="58"/>
        <v>Xuất sắc</v>
      </c>
      <c r="AJ308" s="453" t="str">
        <f t="shared" si="51"/>
        <v>Đạt LĐTT</v>
      </c>
      <c r="AK308" s="181"/>
      <c r="AL308" s="181"/>
      <c r="AM308" s="67">
        <f>VLOOKUP($C308,'[4]Tong hop ket qua'!$D$17:$G$187,4,0)</f>
        <v>82.5</v>
      </c>
      <c r="AN308" s="181" t="str">
        <f>IFERROR(VLOOKUP($D308,'[5]BIEN BAN'!$D$8:$AJ$343,33,0),0)</f>
        <v>HTXS NV</v>
      </c>
      <c r="AO308" s="293"/>
      <c r="AP308" s="293"/>
    </row>
    <row r="309" spans="1:42" s="226" customFormat="1" x14ac:dyDescent="0.25">
      <c r="A309" s="344">
        <f t="shared" si="59"/>
        <v>301</v>
      </c>
      <c r="B309" s="344" t="s">
        <v>55</v>
      </c>
      <c r="C309" s="354" t="s">
        <v>529</v>
      </c>
      <c r="D309" s="337" t="s">
        <v>1449</v>
      </c>
      <c r="E309" s="337"/>
      <c r="F309" s="181" t="s">
        <v>539</v>
      </c>
      <c r="G309" s="181">
        <v>10</v>
      </c>
      <c r="H309" s="181" t="s">
        <v>539</v>
      </c>
      <c r="I309" s="181">
        <v>10</v>
      </c>
      <c r="J309" s="181" t="s">
        <v>539</v>
      </c>
      <c r="K309" s="181">
        <v>10</v>
      </c>
      <c r="L309" s="181" t="s">
        <v>539</v>
      </c>
      <c r="M309" s="181">
        <v>10</v>
      </c>
      <c r="N309" s="181" t="s">
        <v>1145</v>
      </c>
      <c r="O309" s="259">
        <f>VLOOKUP(N309,Sheet1!$B$2:$C$12,2,TRUE)</f>
        <v>7</v>
      </c>
      <c r="P309" s="497">
        <f t="shared" si="54"/>
        <v>9.4</v>
      </c>
      <c r="Q309" s="431">
        <f t="shared" si="63"/>
        <v>0</v>
      </c>
      <c r="R309" s="432" t="str">
        <f t="shared" si="53"/>
        <v>Xuất sắc</v>
      </c>
      <c r="S309" s="252" t="s">
        <v>539</v>
      </c>
      <c r="T309" s="252" t="s">
        <v>1145</v>
      </c>
      <c r="U309" s="259">
        <f>VLOOKUP(T309,Sheet1!$B$2:$C$12,2,TRUE)</f>
        <v>7</v>
      </c>
      <c r="V309" s="181" t="str">
        <f>IFERROR(VLOOKUP($D309,'[1]Chi tiet'!$D$7:$L$389,8,0),0)</f>
        <v>A4</v>
      </c>
      <c r="W309" s="259">
        <f>VLOOKUP(V309,Sheet1!$B$2:$C$12,2,TRUE)</f>
        <v>7</v>
      </c>
      <c r="X309" s="181" t="str">
        <f>IFERROR(VLOOKUP($D309,'[2]Gui chi Quynh'!D$7:K$393,7,0),0)</f>
        <v>A4</v>
      </c>
      <c r="Y309" s="259">
        <f>VLOOKUP(X309,Sheet1!$B$2:$C$12,2,TRUE)</f>
        <v>7</v>
      </c>
      <c r="Z309" s="181" t="str">
        <f>IFERROR(VLOOKUP($D309,'[3]Chi tiet'!$D$7:$L$397,8,0),0)</f>
        <v>A4</v>
      </c>
      <c r="AA309" s="259">
        <f>VLOOKUP(Z309,Sheet1!$B$2:$C$12,2,TRUE)</f>
        <v>7</v>
      </c>
      <c r="AB309" s="181"/>
      <c r="AC309" s="259" t="e">
        <f>VLOOKUP(AB309,Sheet1!$B$2:$C$12,2,TRUE)</f>
        <v>#N/A</v>
      </c>
      <c r="AD309" s="442">
        <f t="shared" si="55"/>
        <v>7</v>
      </c>
      <c r="AE309" s="443">
        <f t="shared" si="60"/>
        <v>0</v>
      </c>
      <c r="AF309" s="444" t="str">
        <f t="shared" si="61"/>
        <v>Tốt</v>
      </c>
      <c r="AG309" s="453">
        <f t="shared" si="56"/>
        <v>8.1999999999999993</v>
      </c>
      <c r="AH309" s="453">
        <f t="shared" si="57"/>
        <v>0</v>
      </c>
      <c r="AI309" s="453" t="str">
        <f t="shared" si="58"/>
        <v>Xuất sắc</v>
      </c>
      <c r="AJ309" s="453" t="str">
        <f t="shared" si="51"/>
        <v>Đạt LĐTT</v>
      </c>
      <c r="AK309" s="181"/>
      <c r="AL309" s="181"/>
      <c r="AM309" s="67"/>
      <c r="AN309" s="181" t="str">
        <f>IFERROR(VLOOKUP($D309,'[5]BIEN BAN'!$D$8:$AJ$343,33,0),0)</f>
        <v>HTT NV</v>
      </c>
      <c r="AO309" s="293"/>
      <c r="AP309" s="293"/>
    </row>
    <row r="310" spans="1:42" s="226" customFormat="1" x14ac:dyDescent="0.25">
      <c r="A310" s="344">
        <f t="shared" si="59"/>
        <v>302</v>
      </c>
      <c r="B310" s="344" t="s">
        <v>57</v>
      </c>
      <c r="C310" s="354" t="s">
        <v>1006</v>
      </c>
      <c r="D310" s="337" t="s">
        <v>1450</v>
      </c>
      <c r="E310" s="337"/>
      <c r="F310" s="181" t="s">
        <v>539</v>
      </c>
      <c r="G310" s="181">
        <v>10</v>
      </c>
      <c r="H310" s="181" t="s">
        <v>539</v>
      </c>
      <c r="I310" s="181">
        <v>10</v>
      </c>
      <c r="J310" s="181" t="s">
        <v>539</v>
      </c>
      <c r="K310" s="181">
        <v>10</v>
      </c>
      <c r="L310" s="181" t="s">
        <v>539</v>
      </c>
      <c r="M310" s="181">
        <v>10</v>
      </c>
      <c r="N310" s="181" t="s">
        <v>1145</v>
      </c>
      <c r="O310" s="259">
        <f>VLOOKUP(N310,Sheet1!$B$2:$C$12,2,TRUE)</f>
        <v>7</v>
      </c>
      <c r="P310" s="497">
        <f t="shared" si="54"/>
        <v>9.4</v>
      </c>
      <c r="Q310" s="431">
        <f t="shared" si="63"/>
        <v>0</v>
      </c>
      <c r="R310" s="432" t="str">
        <f t="shared" si="53"/>
        <v>Xuất sắc</v>
      </c>
      <c r="S310" s="252" t="s">
        <v>539</v>
      </c>
      <c r="T310" s="252" t="s">
        <v>1144</v>
      </c>
      <c r="U310" s="259">
        <f>VLOOKUP(T310,Sheet1!$B$2:$C$12,2,TRUE)</f>
        <v>8</v>
      </c>
      <c r="V310" s="181" t="str">
        <f>IFERROR(VLOOKUP($D310,'[1]Chi tiet'!$D$7:$L$389,8,0),0)</f>
        <v>A4</v>
      </c>
      <c r="W310" s="259">
        <f>VLOOKUP(V310,Sheet1!$B$2:$C$12,2,TRUE)</f>
        <v>7</v>
      </c>
      <c r="X310" s="181" t="str">
        <f>IFERROR(VLOOKUP($D310,'[2]Gui chi Quynh'!D$7:K$393,7,0),0)</f>
        <v>A4</v>
      </c>
      <c r="Y310" s="259">
        <f>VLOOKUP(X310,Sheet1!$B$2:$C$12,2,TRUE)</f>
        <v>7</v>
      </c>
      <c r="Z310" s="181" t="str">
        <f>IFERROR(VLOOKUP($D310,'[3]Chi tiet'!$D$7:$L$397,8,0),0)</f>
        <v>A4</v>
      </c>
      <c r="AA310" s="259">
        <f>VLOOKUP(Z310,Sheet1!$B$2:$C$12,2,TRUE)</f>
        <v>7</v>
      </c>
      <c r="AB310" s="181"/>
      <c r="AC310" s="259" t="e">
        <f>VLOOKUP(AB310,Sheet1!$B$2:$C$12,2,TRUE)</f>
        <v>#N/A</v>
      </c>
      <c r="AD310" s="442">
        <f t="shared" si="55"/>
        <v>7.25</v>
      </c>
      <c r="AE310" s="443">
        <f t="shared" si="60"/>
        <v>0</v>
      </c>
      <c r="AF310" s="444" t="str">
        <f t="shared" si="61"/>
        <v>Tốt</v>
      </c>
      <c r="AG310" s="453">
        <f t="shared" si="56"/>
        <v>8.33</v>
      </c>
      <c r="AH310" s="453">
        <f t="shared" si="57"/>
        <v>0</v>
      </c>
      <c r="AI310" s="453" t="str">
        <f t="shared" si="58"/>
        <v>Xuất sắc</v>
      </c>
      <c r="AJ310" s="453" t="str">
        <f t="shared" si="51"/>
        <v>Đạt LĐTT</v>
      </c>
      <c r="AK310" s="181"/>
      <c r="AL310" s="181"/>
      <c r="AM310" s="67"/>
      <c r="AN310" s="181" t="str">
        <f>IFERROR(VLOOKUP($D310,'[5]BIEN BAN'!$D$8:$AJ$343,33,0),0)</f>
        <v>HTXS NV</v>
      </c>
      <c r="AO310" s="293"/>
      <c r="AP310" s="293"/>
    </row>
    <row r="311" spans="1:42" s="226" customFormat="1" ht="31.5" x14ac:dyDescent="0.25">
      <c r="A311" s="344">
        <f t="shared" si="59"/>
        <v>303</v>
      </c>
      <c r="B311" s="344" t="s">
        <v>59</v>
      </c>
      <c r="C311" s="354" t="s">
        <v>1069</v>
      </c>
      <c r="D311" s="337" t="s">
        <v>1451</v>
      </c>
      <c r="E311" s="337"/>
      <c r="F311" s="257"/>
      <c r="G311" s="257"/>
      <c r="H311" s="181" t="s">
        <v>539</v>
      </c>
      <c r="I311" s="181">
        <v>10</v>
      </c>
      <c r="J311" s="181" t="s">
        <v>539</v>
      </c>
      <c r="K311" s="181">
        <v>10</v>
      </c>
      <c r="L311" s="181" t="s">
        <v>539</v>
      </c>
      <c r="M311" s="181">
        <v>10</v>
      </c>
      <c r="N311" s="181" t="s">
        <v>1145</v>
      </c>
      <c r="O311" s="259">
        <f>VLOOKUP(N311,Sheet1!$B$2:$C$12,2,TRUE)</f>
        <v>7</v>
      </c>
      <c r="P311" s="497">
        <f t="shared" si="54"/>
        <v>9.25</v>
      </c>
      <c r="Q311" s="431">
        <f t="shared" si="63"/>
        <v>0</v>
      </c>
      <c r="R311" s="252" t="s">
        <v>1116</v>
      </c>
      <c r="S311" s="252" t="s">
        <v>1116</v>
      </c>
      <c r="T311" s="252" t="s">
        <v>1145</v>
      </c>
      <c r="U311" s="259">
        <f>VLOOKUP(T311,Sheet1!$B$2:$C$12,2,TRUE)</f>
        <v>7</v>
      </c>
      <c r="V311" s="181" t="str">
        <f>IFERROR(VLOOKUP($D311,'[1]Chi tiet'!$D$7:$L$389,8,0),0)</f>
        <v>A4</v>
      </c>
      <c r="W311" s="259">
        <f>VLOOKUP(V311,Sheet1!$B$2:$C$12,2,TRUE)</f>
        <v>7</v>
      </c>
      <c r="X311" s="181" t="str">
        <f>IFERROR(VLOOKUP($D311,'[2]Gui chi Quynh'!D$7:K$393,7,0),0)</f>
        <v>A4</v>
      </c>
      <c r="Y311" s="259">
        <f>VLOOKUP(X311,Sheet1!$B$2:$C$12,2,TRUE)</f>
        <v>7</v>
      </c>
      <c r="Z311" s="181" t="str">
        <f>IFERROR(VLOOKUP($D311,'[3]Chi tiet'!$D$7:$L$397,8,0),0)</f>
        <v>B1</v>
      </c>
      <c r="AA311" s="259">
        <f>VLOOKUP(Z311,Sheet1!$B$2:$C$12,2,TRUE)</f>
        <v>6</v>
      </c>
      <c r="AB311" s="181"/>
      <c r="AC311" s="259" t="e">
        <f>VLOOKUP(AB311,Sheet1!$B$2:$C$12,2,TRUE)</f>
        <v>#N/A</v>
      </c>
      <c r="AD311" s="442">
        <f t="shared" si="55"/>
        <v>6.75</v>
      </c>
      <c r="AE311" s="443">
        <f t="shared" si="60"/>
        <v>0</v>
      </c>
      <c r="AF311" s="444" t="str">
        <f t="shared" si="61"/>
        <v>Tốt</v>
      </c>
      <c r="AG311" s="453">
        <f t="shared" si="56"/>
        <v>8</v>
      </c>
      <c r="AH311" s="453">
        <f t="shared" si="57"/>
        <v>0</v>
      </c>
      <c r="AI311" s="453" t="str">
        <f t="shared" si="58"/>
        <v>Xuất sắc</v>
      </c>
      <c r="AJ311" s="252" t="s">
        <v>1573</v>
      </c>
      <c r="AK311" s="233"/>
      <c r="AL311" s="181"/>
      <c r="AM311" s="67">
        <f>VLOOKUP($C311,'[4]Tong hop ket qua'!$D$17:$G$187,4,0)</f>
        <v>83.5</v>
      </c>
      <c r="AN311" s="181" t="str">
        <f>IFERROR(VLOOKUP($D311,'[5]BIEN BAN'!$D$8:$AJ$343,33,0),0)</f>
        <v>HTT NV</v>
      </c>
      <c r="AO311" s="498" t="s">
        <v>1515</v>
      </c>
      <c r="AP311" s="293" t="s">
        <v>1083</v>
      </c>
    </row>
    <row r="312" spans="1:42" s="226" customFormat="1" ht="31.5" x14ac:dyDescent="0.25">
      <c r="A312" s="344">
        <f t="shared" si="59"/>
        <v>304</v>
      </c>
      <c r="B312" s="344" t="s">
        <v>577</v>
      </c>
      <c r="C312" s="230" t="s">
        <v>1055</v>
      </c>
      <c r="D312" s="259" t="s">
        <v>1164</v>
      </c>
      <c r="E312" s="181"/>
      <c r="F312" s="181" t="s">
        <v>539</v>
      </c>
      <c r="G312" s="181">
        <v>10</v>
      </c>
      <c r="H312" s="181" t="s">
        <v>539</v>
      </c>
      <c r="I312" s="181">
        <v>10</v>
      </c>
      <c r="J312" s="181" t="s">
        <v>539</v>
      </c>
      <c r="K312" s="181">
        <v>10</v>
      </c>
      <c r="L312" s="181" t="s">
        <v>539</v>
      </c>
      <c r="M312" s="181">
        <v>10</v>
      </c>
      <c r="N312" s="181" t="s">
        <v>1145</v>
      </c>
      <c r="O312" s="259">
        <f>VLOOKUP(N312,Sheet1!$B$2:$C$12,2,TRUE)</f>
        <v>7</v>
      </c>
      <c r="P312" s="497">
        <f t="shared" si="54"/>
        <v>9.4</v>
      </c>
      <c r="Q312" s="431">
        <f t="shared" si="63"/>
        <v>0</v>
      </c>
      <c r="R312" s="432" t="str">
        <f t="shared" si="53"/>
        <v>Xuất sắc</v>
      </c>
      <c r="S312" s="252" t="s">
        <v>539</v>
      </c>
      <c r="T312" s="252" t="s">
        <v>1141</v>
      </c>
      <c r="U312" s="259">
        <f>VLOOKUP(T312,Sheet1!$B$2:$C$12,2,TRUE)</f>
        <v>0</v>
      </c>
      <c r="V312" s="181" t="str">
        <f>IFERROR(VLOOKUP($D312,'[1]Chi tiet'!$D$7:$L$389,8,0),0)</f>
        <v>A4</v>
      </c>
      <c r="W312" s="259">
        <f>VLOOKUP(V312,Sheet1!$B$2:$C$12,2,TRUE)</f>
        <v>7</v>
      </c>
      <c r="X312" s="181" t="str">
        <f>IFERROR(VLOOKUP($D312,'[2]Gui chi Quynh'!D$7:K$393,7,0),0)</f>
        <v>A4</v>
      </c>
      <c r="Y312" s="259">
        <f>VLOOKUP(X312,Sheet1!$B$2:$C$12,2,TRUE)</f>
        <v>7</v>
      </c>
      <c r="Z312" s="181" t="str">
        <f>IFERROR(VLOOKUP($D312,'[3]Chi tiet'!$D$7:$L$397,8,0),0)</f>
        <v>A4</v>
      </c>
      <c r="AA312" s="259">
        <f>VLOOKUP(Z312,Sheet1!$B$2:$C$12,2,TRUE)</f>
        <v>7</v>
      </c>
      <c r="AB312" s="181"/>
      <c r="AC312" s="259" t="e">
        <f>VLOOKUP(AB312,Sheet1!$B$2:$C$12,2,TRUE)</f>
        <v>#N/A</v>
      </c>
      <c r="AD312" s="442">
        <f t="shared" si="55"/>
        <v>5.25</v>
      </c>
      <c r="AE312" s="443">
        <f t="shared" si="60"/>
        <v>0</v>
      </c>
      <c r="AF312" s="444" t="str">
        <f t="shared" si="61"/>
        <v>Hoàn thành</v>
      </c>
      <c r="AG312" s="453">
        <f t="shared" si="56"/>
        <v>7.33</v>
      </c>
      <c r="AH312" s="453">
        <f t="shared" si="57"/>
        <v>0</v>
      </c>
      <c r="AI312" s="453" t="str">
        <f t="shared" si="58"/>
        <v>Tốt</v>
      </c>
      <c r="AJ312" s="252" t="s">
        <v>1573</v>
      </c>
      <c r="AK312" s="181"/>
      <c r="AL312" s="181"/>
      <c r="AM312" s="67"/>
      <c r="AN312" s="181" t="str">
        <f>IFERROR(VLOOKUP($D312,'[5]BIEN BAN'!$D$8:$AJ$343,33,0),0)</f>
        <v>Không đánh giá</v>
      </c>
      <c r="AO312" s="498" t="s">
        <v>1481</v>
      </c>
      <c r="AP312" s="293"/>
    </row>
    <row r="313" spans="1:42" s="226" customFormat="1" ht="31.5" x14ac:dyDescent="0.25">
      <c r="A313" s="344">
        <f t="shared" si="59"/>
        <v>305</v>
      </c>
      <c r="B313" s="344"/>
      <c r="C313" s="230" t="s">
        <v>1579</v>
      </c>
      <c r="D313" s="252" t="s">
        <v>1592</v>
      </c>
      <c r="E313" s="181"/>
      <c r="F313" s="257"/>
      <c r="G313" s="257"/>
      <c r="H313" s="257"/>
      <c r="I313" s="257"/>
      <c r="J313" s="257"/>
      <c r="K313" s="257"/>
      <c r="L313" s="257"/>
      <c r="M313" s="257"/>
      <c r="N313" s="257"/>
      <c r="O313" s="378"/>
      <c r="P313" s="497"/>
      <c r="Q313" s="502"/>
      <c r="R313" s="255"/>
      <c r="S313" s="370"/>
      <c r="T313" s="370"/>
      <c r="U313" s="378"/>
      <c r="V313" s="257"/>
      <c r="W313" s="378"/>
      <c r="X313" s="257"/>
      <c r="Y313" s="378"/>
      <c r="Z313" s="181" t="str">
        <f>IFERROR(VLOOKUP($D313,'[3]Chi tiet'!$D$7:$L$397,8,0),0)</f>
        <v>A4</v>
      </c>
      <c r="AA313" s="259"/>
      <c r="AB313" s="181"/>
      <c r="AC313" s="259"/>
      <c r="AD313" s="442" t="e">
        <f t="shared" si="55"/>
        <v>#DIV/0!</v>
      </c>
      <c r="AE313" s="443"/>
      <c r="AF313" s="444"/>
      <c r="AG313" s="453" t="e">
        <f t="shared" si="56"/>
        <v>#DIV/0!</v>
      </c>
      <c r="AH313" s="453">
        <f t="shared" si="57"/>
        <v>0</v>
      </c>
      <c r="AI313" s="453" t="e">
        <f t="shared" si="58"/>
        <v>#DIV/0!</v>
      </c>
      <c r="AJ313" s="252" t="s">
        <v>1573</v>
      </c>
      <c r="AK313" s="181"/>
      <c r="AL313" s="181"/>
      <c r="AM313" s="67"/>
      <c r="AN313" s="181">
        <f>IFERROR(VLOOKUP($D313,'[5]BIEN BAN'!$D$8:$AJ$343,33,0),0)</f>
        <v>0</v>
      </c>
      <c r="AO313" s="498" t="s">
        <v>1582</v>
      </c>
      <c r="AP313" s="293"/>
    </row>
    <row r="314" spans="1:42" s="226" customFormat="1" ht="31.5" x14ac:dyDescent="0.25">
      <c r="A314" s="344">
        <f t="shared" si="59"/>
        <v>306</v>
      </c>
      <c r="B314" s="344"/>
      <c r="C314" s="230" t="s">
        <v>1580</v>
      </c>
      <c r="D314" s="252" t="s">
        <v>1593</v>
      </c>
      <c r="E314" s="181"/>
      <c r="F314" s="257"/>
      <c r="G314" s="257"/>
      <c r="H314" s="257"/>
      <c r="I314" s="257"/>
      <c r="J314" s="257"/>
      <c r="K314" s="257"/>
      <c r="L314" s="257"/>
      <c r="M314" s="257"/>
      <c r="N314" s="257"/>
      <c r="O314" s="378"/>
      <c r="P314" s="497"/>
      <c r="Q314" s="502"/>
      <c r="R314" s="255"/>
      <c r="S314" s="370"/>
      <c r="T314" s="370"/>
      <c r="U314" s="378"/>
      <c r="V314" s="257"/>
      <c r="W314" s="378"/>
      <c r="X314" s="257"/>
      <c r="Y314" s="378"/>
      <c r="Z314" s="181" t="str">
        <f>IFERROR(VLOOKUP($D314,'[3]Chi tiet'!$D$7:$L$397,8,0),0)</f>
        <v>A4</v>
      </c>
      <c r="AA314" s="259"/>
      <c r="AB314" s="181"/>
      <c r="AC314" s="259"/>
      <c r="AD314" s="442" t="e">
        <f t="shared" si="55"/>
        <v>#DIV/0!</v>
      </c>
      <c r="AE314" s="443"/>
      <c r="AF314" s="444"/>
      <c r="AG314" s="453" t="e">
        <f t="shared" si="56"/>
        <v>#DIV/0!</v>
      </c>
      <c r="AH314" s="453">
        <f t="shared" si="57"/>
        <v>0</v>
      </c>
      <c r="AI314" s="453" t="e">
        <f t="shared" si="58"/>
        <v>#DIV/0!</v>
      </c>
      <c r="AJ314" s="252" t="s">
        <v>1573</v>
      </c>
      <c r="AK314" s="181"/>
      <c r="AL314" s="181"/>
      <c r="AM314" s="67"/>
      <c r="AN314" s="181">
        <f>IFERROR(VLOOKUP($D314,'[5]BIEN BAN'!$D$8:$AJ$343,33,0),0)</f>
        <v>0</v>
      </c>
      <c r="AO314" s="498" t="s">
        <v>1582</v>
      </c>
      <c r="AP314" s="293"/>
    </row>
    <row r="315" spans="1:42" s="226" customFormat="1" ht="31.5" x14ac:dyDescent="0.25">
      <c r="A315" s="344">
        <f t="shared" si="59"/>
        <v>307</v>
      </c>
      <c r="B315" s="344"/>
      <c r="C315" s="230" t="s">
        <v>1581</v>
      </c>
      <c r="D315" s="252" t="s">
        <v>1594</v>
      </c>
      <c r="E315" s="181"/>
      <c r="F315" s="257"/>
      <c r="G315" s="257"/>
      <c r="H315" s="257"/>
      <c r="I315" s="257"/>
      <c r="J315" s="257"/>
      <c r="K315" s="257"/>
      <c r="L315" s="257"/>
      <c r="M315" s="257"/>
      <c r="N315" s="257"/>
      <c r="O315" s="378"/>
      <c r="P315" s="497"/>
      <c r="Q315" s="502"/>
      <c r="R315" s="255"/>
      <c r="S315" s="370"/>
      <c r="T315" s="370"/>
      <c r="U315" s="378"/>
      <c r="V315" s="257"/>
      <c r="W315" s="378"/>
      <c r="X315" s="257"/>
      <c r="Y315" s="378"/>
      <c r="Z315" s="181" t="str">
        <f>IFERROR(VLOOKUP($D315,'[3]Chi tiet'!$D$7:$L$397,8,0),0)</f>
        <v>A4</v>
      </c>
      <c r="AA315" s="259"/>
      <c r="AB315" s="181"/>
      <c r="AC315" s="259"/>
      <c r="AD315" s="442" t="e">
        <f t="shared" si="55"/>
        <v>#DIV/0!</v>
      </c>
      <c r="AE315" s="443"/>
      <c r="AF315" s="444"/>
      <c r="AG315" s="453" t="e">
        <f t="shared" si="56"/>
        <v>#DIV/0!</v>
      </c>
      <c r="AH315" s="453">
        <f t="shared" si="57"/>
        <v>0</v>
      </c>
      <c r="AI315" s="453" t="e">
        <f t="shared" si="58"/>
        <v>#DIV/0!</v>
      </c>
      <c r="AJ315" s="252" t="s">
        <v>1573</v>
      </c>
      <c r="AK315" s="181"/>
      <c r="AL315" s="181"/>
      <c r="AM315" s="67"/>
      <c r="AN315" s="181">
        <f>IFERROR(VLOOKUP($D315,'[5]BIEN BAN'!$D$8:$AJ$343,33,0),0)</f>
        <v>0</v>
      </c>
      <c r="AO315" s="498" t="s">
        <v>1582</v>
      </c>
      <c r="AP315" s="293"/>
    </row>
    <row r="316" spans="1:42" s="226" customFormat="1" x14ac:dyDescent="0.25">
      <c r="A316" s="344">
        <f t="shared" si="59"/>
        <v>308</v>
      </c>
      <c r="B316" s="344" t="s">
        <v>575</v>
      </c>
      <c r="C316" s="35" t="s">
        <v>511</v>
      </c>
      <c r="D316" s="259" t="s">
        <v>1452</v>
      </c>
      <c r="E316" s="345" t="s">
        <v>1074</v>
      </c>
      <c r="F316" s="181" t="s">
        <v>539</v>
      </c>
      <c r="G316" s="181">
        <v>10</v>
      </c>
      <c r="H316" s="181" t="s">
        <v>539</v>
      </c>
      <c r="I316" s="181">
        <v>10</v>
      </c>
      <c r="J316" s="181" t="s">
        <v>539</v>
      </c>
      <c r="K316" s="181">
        <v>10</v>
      </c>
      <c r="L316" s="181" t="s">
        <v>539</v>
      </c>
      <c r="M316" s="181">
        <v>10</v>
      </c>
      <c r="N316" s="181" t="s">
        <v>1142</v>
      </c>
      <c r="O316" s="259">
        <f>VLOOKUP(N316,Sheet1!$B$2:$C$12,2,TRUE)</f>
        <v>10</v>
      </c>
      <c r="P316" s="497">
        <f t="shared" si="54"/>
        <v>10</v>
      </c>
      <c r="Q316" s="431">
        <f t="shared" si="63"/>
        <v>0</v>
      </c>
      <c r="R316" s="432" t="str">
        <f t="shared" si="53"/>
        <v>Xuất sắc</v>
      </c>
      <c r="S316" s="252" t="s">
        <v>539</v>
      </c>
      <c r="T316" s="252" t="s">
        <v>1142</v>
      </c>
      <c r="U316" s="259">
        <f>VLOOKUP(T316,Sheet1!$B$2:$C$12,2,TRUE)</f>
        <v>10</v>
      </c>
      <c r="V316" s="181" t="str">
        <f>IFERROR(VLOOKUP($D316,'[1]Chi tiet'!$D$7:$L$389,8,0),0)</f>
        <v>A1</v>
      </c>
      <c r="W316" s="259">
        <f>VLOOKUP(V316,Sheet1!$B$2:$C$12,2,TRUE)</f>
        <v>10</v>
      </c>
      <c r="X316" s="181" t="str">
        <f>IFERROR(VLOOKUP($D316,'[2]Gui chi Quynh'!D$7:K$393,7,0),0)</f>
        <v>A1</v>
      </c>
      <c r="Y316" s="259">
        <f>VLOOKUP(X316,Sheet1!$B$2:$C$12,2,TRUE)</f>
        <v>10</v>
      </c>
      <c r="Z316" s="181" t="str">
        <f>IFERROR(VLOOKUP($D316,'[3]Chi tiet'!$D$7:$L$397,8,0),0)</f>
        <v>A1</v>
      </c>
      <c r="AA316" s="259">
        <f>VLOOKUP(Z316,Sheet1!$B$2:$C$12,2,TRUE)</f>
        <v>10</v>
      </c>
      <c r="AB316" s="181"/>
      <c r="AC316" s="259" t="e">
        <f>VLOOKUP(AB316,Sheet1!$B$2:$C$12,2,TRUE)</f>
        <v>#N/A</v>
      </c>
      <c r="AD316" s="442">
        <f t="shared" si="55"/>
        <v>10</v>
      </c>
      <c r="AE316" s="443">
        <f t="shared" si="60"/>
        <v>0</v>
      </c>
      <c r="AF316" s="444" t="str">
        <f t="shared" si="61"/>
        <v>Xuất sắc</v>
      </c>
      <c r="AG316" s="453">
        <f t="shared" si="56"/>
        <v>10</v>
      </c>
      <c r="AH316" s="453">
        <f t="shared" si="57"/>
        <v>0</v>
      </c>
      <c r="AI316" s="453" t="str">
        <f t="shared" si="58"/>
        <v>Xuất sắc</v>
      </c>
      <c r="AJ316" s="453" t="str">
        <f t="shared" ref="AJ316:AJ318" si="64">IF($AH316=1,"Không đạt LĐTT",IF(OR($AI316= "Xuất sắc", $AI316="Tốt"),"Đạt LĐTT","Không đạt LĐTT"))</f>
        <v>Đạt LĐTT</v>
      </c>
      <c r="AK316" s="181"/>
      <c r="AL316" s="181"/>
      <c r="AM316" s="67">
        <f>VLOOKUP($C316,'[4]Tong hop ket qua'!$D$17:$G$187,4,0)</f>
        <v>83</v>
      </c>
      <c r="AN316" s="181" t="str">
        <f>IFERROR(VLOOKUP($D316,'[5]BIEN BAN'!$D$8:$AJ$343,33,0),0)</f>
        <v>HTXS NV</v>
      </c>
      <c r="AO316" s="293"/>
      <c r="AP316" s="293"/>
    </row>
    <row r="317" spans="1:42" s="226" customFormat="1" x14ac:dyDescent="0.25">
      <c r="A317" s="344">
        <f t="shared" si="59"/>
        <v>309</v>
      </c>
      <c r="B317" s="344" t="s">
        <v>576</v>
      </c>
      <c r="C317" s="35" t="s">
        <v>950</v>
      </c>
      <c r="D317" s="259" t="s">
        <v>1453</v>
      </c>
      <c r="E317" s="345"/>
      <c r="F317" s="181" t="s">
        <v>539</v>
      </c>
      <c r="G317" s="181">
        <v>10</v>
      </c>
      <c r="H317" s="181" t="s">
        <v>539</v>
      </c>
      <c r="I317" s="181">
        <v>10</v>
      </c>
      <c r="J317" s="181" t="s">
        <v>539</v>
      </c>
      <c r="K317" s="181">
        <v>10</v>
      </c>
      <c r="L317" s="181" t="s">
        <v>539</v>
      </c>
      <c r="M317" s="181">
        <v>10</v>
      </c>
      <c r="N317" s="181" t="s">
        <v>1145</v>
      </c>
      <c r="O317" s="259">
        <f>VLOOKUP(N317,Sheet1!$B$2:$C$12,2,TRUE)</f>
        <v>7</v>
      </c>
      <c r="P317" s="497">
        <f t="shared" si="54"/>
        <v>9.4</v>
      </c>
      <c r="Q317" s="431">
        <f t="shared" si="63"/>
        <v>0</v>
      </c>
      <c r="R317" s="432" t="str">
        <f t="shared" si="53"/>
        <v>Xuất sắc</v>
      </c>
      <c r="S317" s="252" t="s">
        <v>539</v>
      </c>
      <c r="T317" s="252" t="s">
        <v>1145</v>
      </c>
      <c r="U317" s="259">
        <f>VLOOKUP(T317,Sheet1!$B$2:$C$12,2,TRUE)</f>
        <v>7</v>
      </c>
      <c r="V317" s="181" t="str">
        <f>IFERROR(VLOOKUP($D317,'[1]Chi tiet'!$D$7:$L$389,8,0),0)</f>
        <v>A4</v>
      </c>
      <c r="W317" s="259">
        <f>VLOOKUP(V317,Sheet1!$B$2:$C$12,2,TRUE)</f>
        <v>7</v>
      </c>
      <c r="X317" s="181" t="str">
        <f>IFERROR(VLOOKUP($D317,'[2]Gui chi Quynh'!D$7:K$393,7,0),0)</f>
        <v>A4</v>
      </c>
      <c r="Y317" s="259">
        <f>VLOOKUP(X317,Sheet1!$B$2:$C$12,2,TRUE)</f>
        <v>7</v>
      </c>
      <c r="Z317" s="181" t="str">
        <f>IFERROR(VLOOKUP($D317,'[3]Chi tiet'!$D$7:$L$397,8,0),0)</f>
        <v>A4</v>
      </c>
      <c r="AA317" s="259">
        <f>VLOOKUP(Z317,Sheet1!$B$2:$C$12,2,TRUE)</f>
        <v>7</v>
      </c>
      <c r="AB317" s="181"/>
      <c r="AC317" s="259" t="e">
        <f>VLOOKUP(AB317,Sheet1!$B$2:$C$12,2,TRUE)</f>
        <v>#N/A</v>
      </c>
      <c r="AD317" s="442">
        <f t="shared" si="55"/>
        <v>7</v>
      </c>
      <c r="AE317" s="443">
        <f t="shared" si="60"/>
        <v>0</v>
      </c>
      <c r="AF317" s="444" t="str">
        <f t="shared" si="61"/>
        <v>Tốt</v>
      </c>
      <c r="AG317" s="453">
        <f t="shared" si="56"/>
        <v>8.1999999999999993</v>
      </c>
      <c r="AH317" s="453">
        <f t="shared" si="57"/>
        <v>0</v>
      </c>
      <c r="AI317" s="453" t="str">
        <f t="shared" si="58"/>
        <v>Xuất sắc</v>
      </c>
      <c r="AJ317" s="453" t="str">
        <f t="shared" si="64"/>
        <v>Đạt LĐTT</v>
      </c>
      <c r="AK317" s="233"/>
      <c r="AL317" s="181"/>
      <c r="AM317" s="67"/>
      <c r="AN317" s="181" t="str">
        <f>IFERROR(VLOOKUP($D317,'[5]BIEN BAN'!$D$8:$AJ$343,33,0),0)</f>
        <v>HTT NV</v>
      </c>
      <c r="AO317" s="294"/>
      <c r="AP317" s="294"/>
    </row>
    <row r="318" spans="1:42" s="226" customFormat="1" x14ac:dyDescent="0.25">
      <c r="A318" s="344">
        <f t="shared" si="59"/>
        <v>310</v>
      </c>
      <c r="B318" s="344" t="s">
        <v>577</v>
      </c>
      <c r="C318" s="35" t="s">
        <v>1007</v>
      </c>
      <c r="D318" s="259" t="s">
        <v>1454</v>
      </c>
      <c r="E318" s="345"/>
      <c r="F318" s="181" t="s">
        <v>539</v>
      </c>
      <c r="G318" s="181">
        <v>10</v>
      </c>
      <c r="H318" s="181" t="s">
        <v>539</v>
      </c>
      <c r="I318" s="181">
        <v>10</v>
      </c>
      <c r="J318" s="181" t="s">
        <v>539</v>
      </c>
      <c r="K318" s="181">
        <v>10</v>
      </c>
      <c r="L318" s="181" t="s">
        <v>539</v>
      </c>
      <c r="M318" s="181">
        <v>10</v>
      </c>
      <c r="N318" s="181" t="s">
        <v>1144</v>
      </c>
      <c r="O318" s="259">
        <f>VLOOKUP(N318,Sheet1!$B$2:$C$12,2,TRUE)</f>
        <v>8</v>
      </c>
      <c r="P318" s="497">
        <f t="shared" si="54"/>
        <v>9.6</v>
      </c>
      <c r="Q318" s="431">
        <f t="shared" si="63"/>
        <v>0</v>
      </c>
      <c r="R318" s="432" t="str">
        <f t="shared" si="53"/>
        <v>Xuất sắc</v>
      </c>
      <c r="S318" s="252" t="s">
        <v>539</v>
      </c>
      <c r="T318" s="252" t="s">
        <v>1145</v>
      </c>
      <c r="U318" s="259">
        <f>VLOOKUP(T318,Sheet1!$B$2:$C$12,2,TRUE)</f>
        <v>7</v>
      </c>
      <c r="V318" s="181" t="str">
        <f>IFERROR(VLOOKUP($D318,'[1]Chi tiet'!$D$7:$L$389,8,0),0)</f>
        <v>A3</v>
      </c>
      <c r="W318" s="259">
        <f>VLOOKUP(V318,Sheet1!$B$2:$C$12,2,TRUE)</f>
        <v>8</v>
      </c>
      <c r="X318" s="181" t="str">
        <f>IFERROR(VLOOKUP($D318,'[2]Gui chi Quynh'!D$7:K$393,7,0),0)</f>
        <v>A3</v>
      </c>
      <c r="Y318" s="259">
        <f>VLOOKUP(X318,Sheet1!$B$2:$C$12,2,TRUE)</f>
        <v>8</v>
      </c>
      <c r="Z318" s="181" t="str">
        <f>IFERROR(VLOOKUP($D318,'[3]Chi tiet'!$D$7:$L$397,8,0),0)</f>
        <v>A4</v>
      </c>
      <c r="AA318" s="259">
        <f>VLOOKUP(Z318,Sheet1!$B$2:$C$12,2,TRUE)</f>
        <v>7</v>
      </c>
      <c r="AB318" s="181"/>
      <c r="AC318" s="259" t="e">
        <f>VLOOKUP(AB318,Sheet1!$B$2:$C$12,2,TRUE)</f>
        <v>#N/A</v>
      </c>
      <c r="AD318" s="442">
        <f t="shared" si="55"/>
        <v>7.5</v>
      </c>
      <c r="AE318" s="443">
        <f t="shared" si="60"/>
        <v>0</v>
      </c>
      <c r="AF318" s="444" t="str">
        <f t="shared" si="61"/>
        <v>Tốt</v>
      </c>
      <c r="AG318" s="453">
        <f t="shared" si="56"/>
        <v>8.5500000000000007</v>
      </c>
      <c r="AH318" s="453">
        <f t="shared" si="57"/>
        <v>0</v>
      </c>
      <c r="AI318" s="453" t="str">
        <f t="shared" si="58"/>
        <v>Xuất sắc</v>
      </c>
      <c r="AJ318" s="453" t="str">
        <f t="shared" si="64"/>
        <v>Đạt LĐTT</v>
      </c>
      <c r="AK318" s="181"/>
      <c r="AL318" s="181"/>
      <c r="AM318" s="67">
        <f>VLOOKUP($C318,'[4]Tong hop ket qua'!$D$17:$G$187,4,0)</f>
        <v>77.5</v>
      </c>
      <c r="AN318" s="181" t="str">
        <f>IFERROR(VLOOKUP($D318,'[5]BIEN BAN'!$D$8:$AJ$343,33,0),0)</f>
        <v>HTXS NV</v>
      </c>
      <c r="AO318" s="293"/>
      <c r="AP318" s="293"/>
    </row>
    <row r="319" spans="1:42" s="226" customFormat="1" ht="31.5" x14ac:dyDescent="0.25">
      <c r="A319" s="344">
        <f t="shared" si="59"/>
        <v>311</v>
      </c>
      <c r="B319" s="344" t="s">
        <v>578</v>
      </c>
      <c r="C319" s="35" t="s">
        <v>1070</v>
      </c>
      <c r="D319" s="259" t="s">
        <v>1455</v>
      </c>
      <c r="E319" s="345"/>
      <c r="F319" s="257"/>
      <c r="G319" s="257"/>
      <c r="H319" s="181" t="s">
        <v>539</v>
      </c>
      <c r="I319" s="181">
        <v>10</v>
      </c>
      <c r="J319" s="181" t="s">
        <v>539</v>
      </c>
      <c r="K319" s="181">
        <v>10</v>
      </c>
      <c r="L319" s="181" t="s">
        <v>539</v>
      </c>
      <c r="M319" s="181">
        <v>10</v>
      </c>
      <c r="N319" s="181" t="s">
        <v>1145</v>
      </c>
      <c r="O319" s="259">
        <f>VLOOKUP(N319,Sheet1!$B$2:$C$12,2,TRUE)</f>
        <v>7</v>
      </c>
      <c r="P319" s="497">
        <f>ROUND(AVERAGE(I319,K319,M319,O319),2)</f>
        <v>9.25</v>
      </c>
      <c r="Q319" s="431">
        <f t="shared" si="63"/>
        <v>0</v>
      </c>
      <c r="R319" s="252" t="s">
        <v>1116</v>
      </c>
      <c r="S319" s="252" t="s">
        <v>1116</v>
      </c>
      <c r="T319" s="252" t="s">
        <v>1145</v>
      </c>
      <c r="U319" s="259">
        <f>VLOOKUP(T319,Sheet1!$B$2:$C$12,2,TRUE)</f>
        <v>7</v>
      </c>
      <c r="V319" s="181" t="str">
        <f>IFERROR(VLOOKUP($D319,'[1]Chi tiet'!$D$7:$L$389,8,0),0)</f>
        <v>A4</v>
      </c>
      <c r="W319" s="259">
        <f>VLOOKUP(V319,Sheet1!$B$2:$C$12,2,TRUE)</f>
        <v>7</v>
      </c>
      <c r="X319" s="181" t="str">
        <f>IFERROR(VLOOKUP($D319,'[2]Gui chi Quynh'!D$7:K$393,7,0),0)</f>
        <v>A3</v>
      </c>
      <c r="Y319" s="259">
        <f>VLOOKUP(X319,Sheet1!$B$2:$C$12,2,TRUE)</f>
        <v>8</v>
      </c>
      <c r="Z319" s="181" t="str">
        <f>IFERROR(VLOOKUP($D319,'[3]Chi tiet'!$D$7:$L$397,8,0),0)</f>
        <v>A4</v>
      </c>
      <c r="AA319" s="259">
        <f>VLOOKUP(Z319,Sheet1!$B$2:$C$12,2,TRUE)</f>
        <v>7</v>
      </c>
      <c r="AB319" s="181"/>
      <c r="AC319" s="259" t="e">
        <f>VLOOKUP(AB319,Sheet1!$B$2:$C$12,2,TRUE)</f>
        <v>#N/A</v>
      </c>
      <c r="AD319" s="442">
        <f t="shared" si="55"/>
        <v>7.25</v>
      </c>
      <c r="AE319" s="443">
        <f t="shared" si="60"/>
        <v>0</v>
      </c>
      <c r="AF319" s="444" t="str">
        <f t="shared" si="61"/>
        <v>Tốt</v>
      </c>
      <c r="AG319" s="453">
        <f t="shared" si="56"/>
        <v>8.25</v>
      </c>
      <c r="AH319" s="453">
        <f t="shared" si="57"/>
        <v>0</v>
      </c>
      <c r="AI319" s="453" t="str">
        <f t="shared" si="58"/>
        <v>Xuất sắc</v>
      </c>
      <c r="AJ319" s="181" t="s">
        <v>1573</v>
      </c>
      <c r="AK319" s="181"/>
      <c r="AL319" s="181"/>
      <c r="AM319" s="67">
        <f>VLOOKUP($C319,'[4]Tong hop ket qua'!$D$17:$G$187,4,0)</f>
        <v>80</v>
      </c>
      <c r="AN319" s="181" t="str">
        <f>IFERROR(VLOOKUP($D319,'[5]BIEN BAN'!$D$8:$AJ$343,33,0),0)</f>
        <v>HTXS NV</v>
      </c>
      <c r="AO319" s="498" t="s">
        <v>1515</v>
      </c>
      <c r="AP319" s="293" t="s">
        <v>1083</v>
      </c>
    </row>
    <row r="320" spans="1:42" s="226" customFormat="1" ht="31.5" x14ac:dyDescent="0.25">
      <c r="A320" s="344">
        <f t="shared" si="59"/>
        <v>312</v>
      </c>
      <c r="B320" s="344"/>
      <c r="C320" s="372" t="s">
        <v>1570</v>
      </c>
      <c r="D320" s="493" t="s">
        <v>1571</v>
      </c>
      <c r="E320" s="345"/>
      <c r="F320" s="257"/>
      <c r="G320" s="257"/>
      <c r="H320" s="257"/>
      <c r="I320" s="257"/>
      <c r="J320" s="257"/>
      <c r="K320" s="257"/>
      <c r="L320" s="257"/>
      <c r="M320" s="257"/>
      <c r="N320" s="257"/>
      <c r="O320" s="378"/>
      <c r="P320" s="497"/>
      <c r="Q320" s="502"/>
      <c r="R320" s="255"/>
      <c r="S320" s="370"/>
      <c r="T320" s="370"/>
      <c r="U320" s="378"/>
      <c r="V320" s="257"/>
      <c r="W320" s="378"/>
      <c r="X320" s="181" t="str">
        <f>IFERROR(VLOOKUP($D320,'[2]Gui chi Quynh'!D$7:K$393,7,0),0)</f>
        <v>A4</v>
      </c>
      <c r="Y320" s="259">
        <f>VLOOKUP(X320,Sheet1!$B$2:$C$12,2,TRUE)</f>
        <v>7</v>
      </c>
      <c r="Z320" s="181" t="str">
        <f>IFERROR(VLOOKUP($D320,'[3]Chi tiet'!$D$7:$L$397,8,0),0)</f>
        <v>A3</v>
      </c>
      <c r="AA320" s="259"/>
      <c r="AB320" s="181"/>
      <c r="AC320" s="259"/>
      <c r="AD320" s="442">
        <f t="shared" si="55"/>
        <v>7</v>
      </c>
      <c r="AE320" s="443"/>
      <c r="AF320" s="444"/>
      <c r="AG320" s="453">
        <f t="shared" si="56"/>
        <v>7</v>
      </c>
      <c r="AH320" s="453">
        <f t="shared" si="57"/>
        <v>0</v>
      </c>
      <c r="AI320" s="453" t="str">
        <f t="shared" si="58"/>
        <v>Tốt</v>
      </c>
      <c r="AJ320" s="181" t="s">
        <v>1573</v>
      </c>
      <c r="AK320" s="181"/>
      <c r="AL320" s="181"/>
      <c r="AM320" s="67"/>
      <c r="AN320" s="181" t="str">
        <f>IFERROR(VLOOKUP($D320,'[5]BIEN BAN'!$D$8:$AJ$343,33,0),0)</f>
        <v>Không đánh giá</v>
      </c>
      <c r="AO320" s="499" t="s">
        <v>1577</v>
      </c>
      <c r="AP320" s="293"/>
    </row>
    <row r="321" spans="1:42" s="346" customFormat="1" x14ac:dyDescent="0.25">
      <c r="A321" s="344">
        <f t="shared" si="59"/>
        <v>313</v>
      </c>
      <c r="B321" s="344" t="s">
        <v>575</v>
      </c>
      <c r="C321" s="35" t="s">
        <v>14</v>
      </c>
      <c r="D321" s="259" t="s">
        <v>1317</v>
      </c>
      <c r="E321" s="345" t="s">
        <v>982</v>
      </c>
      <c r="F321" s="181" t="s">
        <v>539</v>
      </c>
      <c r="G321" s="181">
        <v>10</v>
      </c>
      <c r="H321" s="181" t="s">
        <v>539</v>
      </c>
      <c r="I321" s="181">
        <v>10</v>
      </c>
      <c r="J321" s="181" t="s">
        <v>539</v>
      </c>
      <c r="K321" s="181">
        <v>10</v>
      </c>
      <c r="L321" s="181" t="s">
        <v>539</v>
      </c>
      <c r="M321" s="181">
        <v>10</v>
      </c>
      <c r="N321" s="181" t="s">
        <v>1143</v>
      </c>
      <c r="O321" s="259">
        <f>VLOOKUP(N321,Sheet1!$B$2:$C$12,2,TRUE)</f>
        <v>9</v>
      </c>
      <c r="P321" s="497">
        <f t="shared" si="54"/>
        <v>9.8000000000000007</v>
      </c>
      <c r="Q321" s="431">
        <f t="shared" si="63"/>
        <v>0</v>
      </c>
      <c r="R321" s="432" t="str">
        <f t="shared" ref="R321:R340" si="65">IF(Q321&gt;=3,"Không hoàn thành",IF(AND($P321&gt;=8,$P321&lt;=10,Q321=0),"Xuất sắc",IF(AND($P321&gt;=8,$P321&lt;=10,Q321=1),"Tốt",IF(AND($P321&gt;=8,$P321&lt;=10,Q321=2),"Hoàn thành",IF(AND($P321&gt;6,$P321&lt;8,Q321&lt;=1),"Tốt",IF(AND($P321&gt;6,$P321&lt;8,Q321=2),"Hoàn thành",IF(AND($P321&gt;=5,$P321&lt;=6,Q321&lt;=2),"Hoàn thành",IF(AND($P321&lt;5,Q321&gt;3),"Không hoàn thành",""))))))))</f>
        <v>Xuất sắc</v>
      </c>
      <c r="S321" s="252" t="s">
        <v>539</v>
      </c>
      <c r="T321" s="252" t="s">
        <v>1142</v>
      </c>
      <c r="U321" s="259">
        <f>VLOOKUP(T321,Sheet1!$B$2:$C$12,2,TRUE)</f>
        <v>10</v>
      </c>
      <c r="V321" s="181" t="str">
        <f>IFERROR(VLOOKUP($D321,'[1]Chi tiet'!$D$7:$L$389,8,0),0)</f>
        <v>A1</v>
      </c>
      <c r="W321" s="259">
        <f>VLOOKUP(V321,Sheet1!$B$2:$C$12,2,TRUE)</f>
        <v>10</v>
      </c>
      <c r="X321" s="181" t="str">
        <f>IFERROR(VLOOKUP($D321,'[2]Gui chi Quynh'!D$7:K$393,7,0),0)</f>
        <v>A1</v>
      </c>
      <c r="Y321" s="259">
        <f>VLOOKUP(X321,Sheet1!$B$2:$C$12,2,TRUE)</f>
        <v>10</v>
      </c>
      <c r="Z321" s="181" t="str">
        <f>IFERROR(VLOOKUP($D321,'[3]Chi tiet'!$D$7:$L$397,8,0),0)</f>
        <v>A1</v>
      </c>
      <c r="AA321" s="259">
        <f>VLOOKUP(Z321,Sheet1!$B$2:$C$12,2,TRUE)</f>
        <v>10</v>
      </c>
      <c r="AB321" s="181"/>
      <c r="AC321" s="259" t="e">
        <f>VLOOKUP(AB321,Sheet1!$B$2:$C$12,2,TRUE)</f>
        <v>#N/A</v>
      </c>
      <c r="AD321" s="442">
        <f t="shared" si="55"/>
        <v>10</v>
      </c>
      <c r="AE321" s="443">
        <f t="shared" si="60"/>
        <v>0</v>
      </c>
      <c r="AF321" s="444" t="str">
        <f t="shared" si="61"/>
        <v>Xuất sắc</v>
      </c>
      <c r="AG321" s="453">
        <f t="shared" si="56"/>
        <v>9.9</v>
      </c>
      <c r="AH321" s="453">
        <f t="shared" si="57"/>
        <v>0</v>
      </c>
      <c r="AI321" s="453" t="str">
        <f t="shared" si="58"/>
        <v>Xuất sắc</v>
      </c>
      <c r="AJ321" s="453" t="str">
        <f t="shared" ref="AJ321:AJ340" si="66">IF($AH321=1,"Không đạt LĐTT",IF(OR($AI321= "Xuất sắc", $AI321="Tốt"),"Đạt LĐTT","Không đạt LĐTT"))</f>
        <v>Đạt LĐTT</v>
      </c>
      <c r="AK321" s="181"/>
      <c r="AL321" s="181"/>
      <c r="AM321" s="67">
        <f>VLOOKUP($C321,'[4]Tong hop ket qua'!$D$17:$G$187,4,0)</f>
        <v>84</v>
      </c>
      <c r="AN321" s="181" t="str">
        <f>IFERROR(VLOOKUP($D321,'[5]BIEN BAN'!$D$8:$AJ$343,33,0),0)</f>
        <v>HTXS NV</v>
      </c>
      <c r="AO321" s="293"/>
      <c r="AP321" s="293"/>
    </row>
    <row r="322" spans="1:42" s="346" customFormat="1" x14ac:dyDescent="0.25">
      <c r="A322" s="344">
        <f t="shared" si="59"/>
        <v>314</v>
      </c>
      <c r="B322" s="344" t="s">
        <v>576</v>
      </c>
      <c r="C322" s="33" t="s">
        <v>267</v>
      </c>
      <c r="D322" s="259" t="s">
        <v>1456</v>
      </c>
      <c r="E322" s="181"/>
      <c r="F322" s="181" t="s">
        <v>539</v>
      </c>
      <c r="G322" s="181">
        <v>10</v>
      </c>
      <c r="H322" s="181" t="s">
        <v>539</v>
      </c>
      <c r="I322" s="181">
        <v>10</v>
      </c>
      <c r="J322" s="181" t="s">
        <v>539</v>
      </c>
      <c r="K322" s="181">
        <v>10</v>
      </c>
      <c r="L322" s="181" t="s">
        <v>539</v>
      </c>
      <c r="M322" s="181">
        <v>10</v>
      </c>
      <c r="N322" s="181" t="s">
        <v>1145</v>
      </c>
      <c r="O322" s="259">
        <f>VLOOKUP(N322,Sheet1!$B$2:$C$12,2,TRUE)</f>
        <v>7</v>
      </c>
      <c r="P322" s="497">
        <f t="shared" si="54"/>
        <v>9.4</v>
      </c>
      <c r="Q322" s="431">
        <f t="shared" si="63"/>
        <v>0</v>
      </c>
      <c r="R322" s="432" t="str">
        <f t="shared" si="65"/>
        <v>Xuất sắc</v>
      </c>
      <c r="S322" s="252" t="s">
        <v>539</v>
      </c>
      <c r="T322" s="252" t="s">
        <v>1145</v>
      </c>
      <c r="U322" s="259">
        <f>VLOOKUP(T322,Sheet1!$B$2:$C$12,2,TRUE)</f>
        <v>7</v>
      </c>
      <c r="V322" s="181" t="str">
        <f>IFERROR(VLOOKUP($D322,'[1]Chi tiet'!$D$7:$L$389,8,0),0)</f>
        <v>A4</v>
      </c>
      <c r="W322" s="259">
        <f>VLOOKUP(V322,Sheet1!$B$2:$C$12,2,TRUE)</f>
        <v>7</v>
      </c>
      <c r="X322" s="181" t="str">
        <f>IFERROR(VLOOKUP($D322,'[2]Gui chi Quynh'!D$7:K$393,7,0),0)</f>
        <v>A3</v>
      </c>
      <c r="Y322" s="259">
        <f>VLOOKUP(X322,Sheet1!$B$2:$C$12,2,TRUE)</f>
        <v>8</v>
      </c>
      <c r="Z322" s="181" t="str">
        <f>IFERROR(VLOOKUP($D322,'[3]Chi tiet'!$D$7:$L$397,8,0),0)</f>
        <v>A4</v>
      </c>
      <c r="AA322" s="259">
        <f>VLOOKUP(Z322,Sheet1!$B$2:$C$12,2,TRUE)</f>
        <v>7</v>
      </c>
      <c r="AB322" s="181"/>
      <c r="AC322" s="259" t="e">
        <f>VLOOKUP(AB322,Sheet1!$B$2:$C$12,2,TRUE)</f>
        <v>#N/A</v>
      </c>
      <c r="AD322" s="442">
        <f t="shared" si="55"/>
        <v>7.25</v>
      </c>
      <c r="AE322" s="443">
        <f t="shared" si="60"/>
        <v>0</v>
      </c>
      <c r="AF322" s="444" t="str">
        <f t="shared" si="61"/>
        <v>Tốt</v>
      </c>
      <c r="AG322" s="453">
        <f t="shared" si="56"/>
        <v>8.33</v>
      </c>
      <c r="AH322" s="453">
        <f t="shared" si="57"/>
        <v>0</v>
      </c>
      <c r="AI322" s="453" t="str">
        <f t="shared" si="58"/>
        <v>Xuất sắc</v>
      </c>
      <c r="AJ322" s="453" t="str">
        <f t="shared" si="66"/>
        <v>Đạt LĐTT</v>
      </c>
      <c r="AK322" s="181"/>
      <c r="AL322" s="233"/>
      <c r="AM322" s="67">
        <f>VLOOKUP($C322,'[4]Tong hop ket qua'!$D$17:$G$187,4,0)</f>
        <v>79</v>
      </c>
      <c r="AN322" s="181" t="str">
        <f>IFERROR(VLOOKUP($D322,'[5]BIEN BAN'!$D$8:$AJ$343,33,0),0)</f>
        <v>HTXS NV</v>
      </c>
      <c r="AO322" s="293"/>
      <c r="AP322" s="294"/>
    </row>
    <row r="323" spans="1:42" s="346" customFormat="1" x14ac:dyDescent="0.25">
      <c r="A323" s="344">
        <f t="shared" si="59"/>
        <v>315</v>
      </c>
      <c r="B323" s="344" t="s">
        <v>577</v>
      </c>
      <c r="C323" s="33" t="s">
        <v>269</v>
      </c>
      <c r="D323" s="259" t="s">
        <v>1457</v>
      </c>
      <c r="E323" s="181"/>
      <c r="F323" s="181" t="s">
        <v>539</v>
      </c>
      <c r="G323" s="181">
        <v>10</v>
      </c>
      <c r="H323" s="181" t="s">
        <v>539</v>
      </c>
      <c r="I323" s="181">
        <v>10</v>
      </c>
      <c r="J323" s="181" t="s">
        <v>539</v>
      </c>
      <c r="K323" s="181">
        <v>10</v>
      </c>
      <c r="L323" s="181" t="s">
        <v>539</v>
      </c>
      <c r="M323" s="181">
        <v>10</v>
      </c>
      <c r="N323" s="181" t="s">
        <v>1145</v>
      </c>
      <c r="O323" s="259">
        <f>VLOOKUP(N323,Sheet1!$B$2:$C$12,2,TRUE)</f>
        <v>7</v>
      </c>
      <c r="P323" s="497">
        <f t="shared" si="54"/>
        <v>9.4</v>
      </c>
      <c r="Q323" s="431">
        <f t="shared" si="63"/>
        <v>0</v>
      </c>
      <c r="R323" s="432" t="str">
        <f t="shared" si="65"/>
        <v>Xuất sắc</v>
      </c>
      <c r="S323" s="252" t="s">
        <v>539</v>
      </c>
      <c r="T323" s="252" t="s">
        <v>1145</v>
      </c>
      <c r="U323" s="259">
        <f>VLOOKUP(T323,Sheet1!$B$2:$C$12,2,TRUE)</f>
        <v>7</v>
      </c>
      <c r="V323" s="181" t="str">
        <f>IFERROR(VLOOKUP($D323,'[1]Chi tiet'!$D$7:$L$389,8,0),0)</f>
        <v>A3</v>
      </c>
      <c r="W323" s="259">
        <f>VLOOKUP(V323,Sheet1!$B$2:$C$12,2,TRUE)</f>
        <v>8</v>
      </c>
      <c r="X323" s="181" t="str">
        <f>IFERROR(VLOOKUP($D323,'[2]Gui chi Quynh'!D$7:K$393,7,0),0)</f>
        <v>A3</v>
      </c>
      <c r="Y323" s="259">
        <f>VLOOKUP(X323,Sheet1!$B$2:$C$12,2,TRUE)</f>
        <v>8</v>
      </c>
      <c r="Z323" s="181" t="str">
        <f>IFERROR(VLOOKUP($D323,'[3]Chi tiet'!$D$7:$L$397,8,0),0)</f>
        <v>A3</v>
      </c>
      <c r="AA323" s="259">
        <f>VLOOKUP(Z323,Sheet1!$B$2:$C$12,2,TRUE)</f>
        <v>8</v>
      </c>
      <c r="AB323" s="181"/>
      <c r="AC323" s="259" t="e">
        <f>VLOOKUP(AB323,Sheet1!$B$2:$C$12,2,TRUE)</f>
        <v>#N/A</v>
      </c>
      <c r="AD323" s="442">
        <f t="shared" si="55"/>
        <v>7.75</v>
      </c>
      <c r="AE323" s="443">
        <f t="shared" si="60"/>
        <v>0</v>
      </c>
      <c r="AF323" s="444" t="str">
        <f t="shared" si="61"/>
        <v>Tốt</v>
      </c>
      <c r="AG323" s="453">
        <f t="shared" si="56"/>
        <v>8.58</v>
      </c>
      <c r="AH323" s="453">
        <f t="shared" si="57"/>
        <v>0</v>
      </c>
      <c r="AI323" s="453" t="str">
        <f t="shared" si="58"/>
        <v>Xuất sắc</v>
      </c>
      <c r="AJ323" s="453" t="str">
        <f t="shared" si="66"/>
        <v>Đạt LĐTT</v>
      </c>
      <c r="AK323" s="181"/>
      <c r="AL323" s="181"/>
      <c r="AM323" s="67">
        <f>VLOOKUP($C323,'[4]Tong hop ket qua'!$D$17:$G$187,4,0)</f>
        <v>63</v>
      </c>
      <c r="AN323" s="181" t="str">
        <f>IFERROR(VLOOKUP($D323,'[5]BIEN BAN'!$D$8:$AJ$343,33,0),0)</f>
        <v>HTXS NV</v>
      </c>
      <c r="AO323" s="293"/>
      <c r="AP323" s="293"/>
    </row>
    <row r="324" spans="1:42" s="226" customFormat="1" x14ac:dyDescent="0.25">
      <c r="A324" s="344">
        <f t="shared" si="59"/>
        <v>316</v>
      </c>
      <c r="B324" s="344" t="s">
        <v>578</v>
      </c>
      <c r="C324" s="33" t="s">
        <v>270</v>
      </c>
      <c r="D324" s="259" t="s">
        <v>1458</v>
      </c>
      <c r="E324" s="181"/>
      <c r="F324" s="181" t="s">
        <v>539</v>
      </c>
      <c r="G324" s="181">
        <v>10</v>
      </c>
      <c r="H324" s="181" t="s">
        <v>539</v>
      </c>
      <c r="I324" s="181">
        <v>10</v>
      </c>
      <c r="J324" s="181" t="s">
        <v>539</v>
      </c>
      <c r="K324" s="181">
        <v>10</v>
      </c>
      <c r="L324" s="181" t="s">
        <v>539</v>
      </c>
      <c r="M324" s="181">
        <v>10</v>
      </c>
      <c r="N324" s="181" t="s">
        <v>1145</v>
      </c>
      <c r="O324" s="259">
        <f>VLOOKUP(N324,Sheet1!$B$2:$C$12,2,TRUE)</f>
        <v>7</v>
      </c>
      <c r="P324" s="497">
        <f t="shared" si="54"/>
        <v>9.4</v>
      </c>
      <c r="Q324" s="431">
        <f t="shared" si="63"/>
        <v>0</v>
      </c>
      <c r="R324" s="432" t="str">
        <f t="shared" si="65"/>
        <v>Xuất sắc</v>
      </c>
      <c r="S324" s="252" t="s">
        <v>539</v>
      </c>
      <c r="T324" s="252" t="s">
        <v>1145</v>
      </c>
      <c r="U324" s="259">
        <f>VLOOKUP(T324,Sheet1!$B$2:$C$12,2,TRUE)</f>
        <v>7</v>
      </c>
      <c r="V324" s="181" t="str">
        <f>IFERROR(VLOOKUP($D324,'[1]Chi tiet'!$D$7:$L$389,8,0),0)</f>
        <v>A3</v>
      </c>
      <c r="W324" s="259">
        <f>VLOOKUP(V324,Sheet1!$B$2:$C$12,2,TRUE)</f>
        <v>8</v>
      </c>
      <c r="X324" s="181" t="str">
        <f>IFERROR(VLOOKUP($D324,'[2]Gui chi Quynh'!D$7:K$393,7,0),0)</f>
        <v>A3</v>
      </c>
      <c r="Y324" s="259">
        <f>VLOOKUP(X324,Sheet1!$B$2:$C$12,2,TRUE)</f>
        <v>8</v>
      </c>
      <c r="Z324" s="181" t="str">
        <f>IFERROR(VLOOKUP($D324,'[3]Chi tiet'!$D$7:$L$397,8,0),0)</f>
        <v>A2</v>
      </c>
      <c r="AA324" s="259">
        <f>VLOOKUP(Z324,Sheet1!$B$2:$C$12,2,TRUE)</f>
        <v>9</v>
      </c>
      <c r="AB324" s="181"/>
      <c r="AC324" s="259" t="e">
        <f>VLOOKUP(AB324,Sheet1!$B$2:$C$12,2,TRUE)</f>
        <v>#N/A</v>
      </c>
      <c r="AD324" s="442">
        <f t="shared" si="55"/>
        <v>8</v>
      </c>
      <c r="AE324" s="443">
        <f t="shared" si="60"/>
        <v>0</v>
      </c>
      <c r="AF324" s="444" t="str">
        <f t="shared" si="61"/>
        <v>Xuất sắc</v>
      </c>
      <c r="AG324" s="453">
        <f t="shared" si="56"/>
        <v>8.6999999999999993</v>
      </c>
      <c r="AH324" s="453">
        <f t="shared" si="57"/>
        <v>0</v>
      </c>
      <c r="AI324" s="453" t="str">
        <f t="shared" si="58"/>
        <v>Xuất sắc</v>
      </c>
      <c r="AJ324" s="453" t="str">
        <f t="shared" si="66"/>
        <v>Đạt LĐTT</v>
      </c>
      <c r="AK324" s="181"/>
      <c r="AL324" s="181"/>
      <c r="AM324" s="67">
        <f>VLOOKUP($C324,'[4]Tong hop ket qua'!$D$17:$G$187,4,0)</f>
        <v>81.5</v>
      </c>
      <c r="AN324" s="181" t="str">
        <f>IFERROR(VLOOKUP($D324,'[5]BIEN BAN'!$D$8:$AJ$343,33,0),0)</f>
        <v>HTXS NV</v>
      </c>
      <c r="AO324" s="293"/>
      <c r="AP324" s="293"/>
    </row>
    <row r="325" spans="1:42" s="226" customFormat="1" x14ac:dyDescent="0.25">
      <c r="A325" s="344">
        <f t="shared" si="59"/>
        <v>317</v>
      </c>
      <c r="B325" s="344" t="s">
        <v>579</v>
      </c>
      <c r="C325" s="33" t="s">
        <v>272</v>
      </c>
      <c r="D325" s="259" t="s">
        <v>1459</v>
      </c>
      <c r="E325" s="181"/>
      <c r="F325" s="181" t="s">
        <v>539</v>
      </c>
      <c r="G325" s="181">
        <v>10</v>
      </c>
      <c r="H325" s="181" t="s">
        <v>539</v>
      </c>
      <c r="I325" s="181">
        <v>10</v>
      </c>
      <c r="J325" s="181" t="s">
        <v>539</v>
      </c>
      <c r="K325" s="181">
        <v>10</v>
      </c>
      <c r="L325" s="181" t="s">
        <v>539</v>
      </c>
      <c r="M325" s="181">
        <v>10</v>
      </c>
      <c r="N325" s="181" t="s">
        <v>1144</v>
      </c>
      <c r="O325" s="259">
        <f>VLOOKUP(N325,Sheet1!$B$2:$C$12,2,TRUE)</f>
        <v>8</v>
      </c>
      <c r="P325" s="497">
        <f t="shared" si="54"/>
        <v>9.6</v>
      </c>
      <c r="Q325" s="431">
        <f t="shared" si="63"/>
        <v>0</v>
      </c>
      <c r="R325" s="432" t="str">
        <f t="shared" si="65"/>
        <v>Xuất sắc</v>
      </c>
      <c r="S325" s="252" t="s">
        <v>539</v>
      </c>
      <c r="T325" s="252" t="s">
        <v>1144</v>
      </c>
      <c r="U325" s="259">
        <f>VLOOKUP(T325,Sheet1!$B$2:$C$12,2,TRUE)</f>
        <v>8</v>
      </c>
      <c r="V325" s="181" t="str">
        <f>IFERROR(VLOOKUP($D325,'[1]Chi tiet'!$D$7:$L$389,8,0),0)</f>
        <v>A3</v>
      </c>
      <c r="W325" s="259">
        <f>VLOOKUP(V325,Sheet1!$B$2:$C$12,2,TRUE)</f>
        <v>8</v>
      </c>
      <c r="X325" s="181" t="str">
        <f>IFERROR(VLOOKUP($D325,'[2]Gui chi Quynh'!D$7:K$393,7,0),0)</f>
        <v>A2</v>
      </c>
      <c r="Y325" s="259">
        <f>VLOOKUP(X325,Sheet1!$B$2:$C$12,2,TRUE)</f>
        <v>9</v>
      </c>
      <c r="Z325" s="181" t="str">
        <f>IFERROR(VLOOKUP($D325,'[3]Chi tiet'!$D$7:$L$397,8,0),0)</f>
        <v>A3</v>
      </c>
      <c r="AA325" s="259">
        <f>VLOOKUP(Z325,Sheet1!$B$2:$C$12,2,TRUE)</f>
        <v>8</v>
      </c>
      <c r="AB325" s="181"/>
      <c r="AC325" s="259" t="e">
        <f>VLOOKUP(AB325,Sheet1!$B$2:$C$12,2,TRUE)</f>
        <v>#N/A</v>
      </c>
      <c r="AD325" s="442">
        <f t="shared" si="55"/>
        <v>8.25</v>
      </c>
      <c r="AE325" s="443">
        <f t="shared" si="60"/>
        <v>0</v>
      </c>
      <c r="AF325" s="444" t="str">
        <f t="shared" si="61"/>
        <v>Xuất sắc</v>
      </c>
      <c r="AG325" s="453">
        <f t="shared" si="56"/>
        <v>8.93</v>
      </c>
      <c r="AH325" s="453">
        <f t="shared" si="57"/>
        <v>0</v>
      </c>
      <c r="AI325" s="453" t="str">
        <f t="shared" si="58"/>
        <v>Xuất sắc</v>
      </c>
      <c r="AJ325" s="453" t="str">
        <f t="shared" si="66"/>
        <v>Đạt LĐTT</v>
      </c>
      <c r="AK325" s="181"/>
      <c r="AL325" s="181"/>
      <c r="AM325" s="67">
        <f>VLOOKUP($C325,'[4]Tong hop ket qua'!$D$17:$G$187,4,0)</f>
        <v>81</v>
      </c>
      <c r="AN325" s="181" t="str">
        <f>IFERROR(VLOOKUP($D325,'[5]BIEN BAN'!$D$8:$AJ$343,33,0),0)</f>
        <v>HTXS NV</v>
      </c>
      <c r="AO325" s="293"/>
      <c r="AP325" s="293"/>
    </row>
    <row r="326" spans="1:42" s="226" customFormat="1" x14ac:dyDescent="0.25">
      <c r="A326" s="344">
        <f t="shared" si="59"/>
        <v>318</v>
      </c>
      <c r="B326" s="344" t="s">
        <v>580</v>
      </c>
      <c r="C326" s="33" t="s">
        <v>273</v>
      </c>
      <c r="D326" s="259" t="s">
        <v>1460</v>
      </c>
      <c r="E326" s="181"/>
      <c r="F326" s="181" t="s">
        <v>539</v>
      </c>
      <c r="G326" s="181">
        <v>10</v>
      </c>
      <c r="H326" s="181" t="s">
        <v>539</v>
      </c>
      <c r="I326" s="181">
        <v>10</v>
      </c>
      <c r="J326" s="181" t="s">
        <v>539</v>
      </c>
      <c r="K326" s="181">
        <v>10</v>
      </c>
      <c r="L326" s="181" t="s">
        <v>539</v>
      </c>
      <c r="M326" s="181">
        <v>10</v>
      </c>
      <c r="N326" s="181" t="s">
        <v>1144</v>
      </c>
      <c r="O326" s="259">
        <f>VLOOKUP(N326,Sheet1!$B$2:$C$12,2,TRUE)</f>
        <v>8</v>
      </c>
      <c r="P326" s="497">
        <f t="shared" si="54"/>
        <v>9.6</v>
      </c>
      <c r="Q326" s="431">
        <f t="shared" si="63"/>
        <v>0</v>
      </c>
      <c r="R326" s="432" t="str">
        <f t="shared" si="65"/>
        <v>Xuất sắc</v>
      </c>
      <c r="S326" s="252" t="s">
        <v>539</v>
      </c>
      <c r="T326" s="252" t="s">
        <v>1144</v>
      </c>
      <c r="U326" s="259">
        <f>VLOOKUP(T326,Sheet1!$B$2:$C$12,2,TRUE)</f>
        <v>8</v>
      </c>
      <c r="V326" s="181" t="str">
        <f>IFERROR(VLOOKUP($D326,'[1]Chi tiet'!$D$7:$L$389,8,0),0)</f>
        <v>A3</v>
      </c>
      <c r="W326" s="259">
        <f>VLOOKUP(V326,Sheet1!$B$2:$C$12,2,TRUE)</f>
        <v>8</v>
      </c>
      <c r="X326" s="181" t="str">
        <f>IFERROR(VLOOKUP($D326,'[2]Gui chi Quynh'!D$7:K$393,7,0),0)</f>
        <v>A3</v>
      </c>
      <c r="Y326" s="259">
        <f>VLOOKUP(X326,Sheet1!$B$2:$C$12,2,TRUE)</f>
        <v>8</v>
      </c>
      <c r="Z326" s="181" t="str">
        <f>IFERROR(VLOOKUP($D326,'[3]Chi tiet'!$D$7:$L$397,8,0),0)</f>
        <v>A3</v>
      </c>
      <c r="AA326" s="259">
        <f>VLOOKUP(Z326,Sheet1!$B$2:$C$12,2,TRUE)</f>
        <v>8</v>
      </c>
      <c r="AB326" s="181"/>
      <c r="AC326" s="259" t="e">
        <f>VLOOKUP(AB326,Sheet1!$B$2:$C$12,2,TRUE)</f>
        <v>#N/A</v>
      </c>
      <c r="AD326" s="442">
        <f t="shared" si="55"/>
        <v>8</v>
      </c>
      <c r="AE326" s="443">
        <f t="shared" si="60"/>
        <v>0</v>
      </c>
      <c r="AF326" s="444" t="str">
        <f t="shared" si="61"/>
        <v>Xuất sắc</v>
      </c>
      <c r="AG326" s="453">
        <f t="shared" si="56"/>
        <v>8.8000000000000007</v>
      </c>
      <c r="AH326" s="453">
        <f t="shared" si="57"/>
        <v>0</v>
      </c>
      <c r="AI326" s="453" t="str">
        <f t="shared" si="58"/>
        <v>Xuất sắc</v>
      </c>
      <c r="AJ326" s="453" t="str">
        <f t="shared" si="66"/>
        <v>Đạt LĐTT</v>
      </c>
      <c r="AK326" s="181"/>
      <c r="AL326" s="181"/>
      <c r="AM326" s="67">
        <f>VLOOKUP($C326,'[4]Tong hop ket qua'!$D$17:$G$187,4,0)</f>
        <v>81.5</v>
      </c>
      <c r="AN326" s="181" t="str">
        <f>IFERROR(VLOOKUP($D326,'[5]BIEN BAN'!$D$8:$AJ$343,33,0),0)</f>
        <v>HTXS NV</v>
      </c>
      <c r="AO326" s="293"/>
      <c r="AP326" s="293"/>
    </row>
    <row r="327" spans="1:42" s="226" customFormat="1" ht="47.25" x14ac:dyDescent="0.25">
      <c r="A327" s="344">
        <f t="shared" si="59"/>
        <v>319</v>
      </c>
      <c r="B327" s="344" t="s">
        <v>581</v>
      </c>
      <c r="C327" s="33" t="s">
        <v>1097</v>
      </c>
      <c r="D327" s="259" t="s">
        <v>1461</v>
      </c>
      <c r="E327" s="181"/>
      <c r="F327" s="257"/>
      <c r="G327" s="257"/>
      <c r="H327" s="257"/>
      <c r="I327" s="257"/>
      <c r="J327" s="181" t="s">
        <v>539</v>
      </c>
      <c r="K327" s="181">
        <v>10</v>
      </c>
      <c r="L327" s="181" t="s">
        <v>539</v>
      </c>
      <c r="M327" s="181">
        <v>10</v>
      </c>
      <c r="N327" s="181" t="s">
        <v>1145</v>
      </c>
      <c r="O327" s="259">
        <f>VLOOKUP(N327,Sheet1!$B$2:$C$12,2,TRUE)</f>
        <v>7</v>
      </c>
      <c r="P327" s="497">
        <f t="shared" si="54"/>
        <v>9</v>
      </c>
      <c r="Q327" s="431"/>
      <c r="R327" s="432"/>
      <c r="S327" s="252" t="s">
        <v>1114</v>
      </c>
      <c r="T327" s="252" t="s">
        <v>1145</v>
      </c>
      <c r="U327" s="259">
        <f>VLOOKUP(T327,Sheet1!$B$2:$C$12,2,TRUE)</f>
        <v>7</v>
      </c>
      <c r="V327" s="181" t="str">
        <f>IFERROR(VLOOKUP($D327,'[1]Chi tiet'!$D$7:$L$389,8,0),0)</f>
        <v>A4</v>
      </c>
      <c r="W327" s="259">
        <f>VLOOKUP(V327,Sheet1!$B$2:$C$12,2,TRUE)</f>
        <v>7</v>
      </c>
      <c r="X327" s="181" t="str">
        <f>IFERROR(VLOOKUP($D327,'[2]Gui chi Quynh'!D$7:K$393,7,0),0)</f>
        <v>A3</v>
      </c>
      <c r="Y327" s="259">
        <f>VLOOKUP(X327,Sheet1!$B$2:$C$12,2,TRUE)</f>
        <v>8</v>
      </c>
      <c r="Z327" s="181" t="str">
        <f>IFERROR(VLOOKUP($D327,'[3]Chi tiet'!$D$7:$L$397,8,0),0)</f>
        <v>A4</v>
      </c>
      <c r="AA327" s="259">
        <f>VLOOKUP(Z327,Sheet1!$B$2:$C$12,2,TRUE)</f>
        <v>7</v>
      </c>
      <c r="AB327" s="181"/>
      <c r="AC327" s="259" t="e">
        <f>VLOOKUP(AB327,Sheet1!$B$2:$C$12,2,TRUE)</f>
        <v>#N/A</v>
      </c>
      <c r="AD327" s="442">
        <f t="shared" si="55"/>
        <v>7.25</v>
      </c>
      <c r="AE327" s="443">
        <f t="shared" si="60"/>
        <v>1</v>
      </c>
      <c r="AF327" s="444" t="str">
        <f t="shared" si="61"/>
        <v>Tốt</v>
      </c>
      <c r="AG327" s="453">
        <f t="shared" si="56"/>
        <v>8.1300000000000008</v>
      </c>
      <c r="AH327" s="453">
        <f t="shared" si="57"/>
        <v>0</v>
      </c>
      <c r="AI327" s="453" t="str">
        <f t="shared" si="58"/>
        <v>Xuất sắc</v>
      </c>
      <c r="AJ327" s="181" t="s">
        <v>1573</v>
      </c>
      <c r="AK327" s="181"/>
      <c r="AL327" s="181"/>
      <c r="AM327" s="67"/>
      <c r="AN327" s="181" t="str">
        <f>IFERROR(VLOOKUP($D327,'[5]BIEN BAN'!$D$8:$AJ$343,33,0),0)</f>
        <v>HTXS NV</v>
      </c>
      <c r="AO327" s="498" t="s">
        <v>1586</v>
      </c>
      <c r="AP327" s="293"/>
    </row>
    <row r="328" spans="1:42" s="226" customFormat="1" x14ac:dyDescent="0.25">
      <c r="A328" s="344">
        <f t="shared" si="59"/>
        <v>320</v>
      </c>
      <c r="B328" s="344" t="s">
        <v>575</v>
      </c>
      <c r="C328" s="362" t="s">
        <v>275</v>
      </c>
      <c r="D328" s="422" t="s">
        <v>1462</v>
      </c>
      <c r="E328" s="351" t="s">
        <v>34</v>
      </c>
      <c r="F328" s="181" t="s">
        <v>539</v>
      </c>
      <c r="G328" s="181">
        <v>10</v>
      </c>
      <c r="H328" s="181" t="s">
        <v>539</v>
      </c>
      <c r="I328" s="181">
        <v>10</v>
      </c>
      <c r="J328" s="181" t="s">
        <v>539</v>
      </c>
      <c r="K328" s="181">
        <v>10</v>
      </c>
      <c r="L328" s="181" t="s">
        <v>539</v>
      </c>
      <c r="M328" s="181">
        <v>10</v>
      </c>
      <c r="N328" s="181" t="s">
        <v>1145</v>
      </c>
      <c r="O328" s="259">
        <f>VLOOKUP(N328,Sheet1!$B$2:$C$12,2,TRUE)</f>
        <v>7</v>
      </c>
      <c r="P328" s="497">
        <f t="shared" si="54"/>
        <v>9.4</v>
      </c>
      <c r="Q328" s="431">
        <f t="shared" si="63"/>
        <v>0</v>
      </c>
      <c r="R328" s="432" t="str">
        <f t="shared" si="65"/>
        <v>Xuất sắc</v>
      </c>
      <c r="S328" s="252" t="s">
        <v>539</v>
      </c>
      <c r="T328" s="252" t="s">
        <v>1145</v>
      </c>
      <c r="U328" s="259">
        <f>VLOOKUP(T328,Sheet1!$B$2:$C$12,2,TRUE)</f>
        <v>7</v>
      </c>
      <c r="V328" s="181" t="str">
        <f>IFERROR(VLOOKUP($D328,'[1]Chi tiet'!$D$7:$L$389,8,0),0)</f>
        <v>A4</v>
      </c>
      <c r="W328" s="259">
        <f>VLOOKUP(V328,Sheet1!$B$2:$C$12,2,TRUE)</f>
        <v>7</v>
      </c>
      <c r="X328" s="181" t="str">
        <f>IFERROR(VLOOKUP($D328,'[2]Gui chi Quynh'!D$7:K$393,7,0),0)</f>
        <v>A4</v>
      </c>
      <c r="Y328" s="259">
        <f>VLOOKUP(X328,Sheet1!$B$2:$C$12,2,TRUE)</f>
        <v>7</v>
      </c>
      <c r="Z328" s="181" t="str">
        <f>IFERROR(VLOOKUP($D328,'[3]Chi tiet'!$D$7:$L$397,8,0),0)</f>
        <v>A4</v>
      </c>
      <c r="AA328" s="259">
        <f>VLOOKUP(Z328,Sheet1!$B$2:$C$12,2,TRUE)</f>
        <v>7</v>
      </c>
      <c r="AB328" s="181"/>
      <c r="AC328" s="259" t="e">
        <f>VLOOKUP(AB328,Sheet1!$B$2:$C$12,2,TRUE)</f>
        <v>#N/A</v>
      </c>
      <c r="AD328" s="442">
        <f t="shared" si="55"/>
        <v>7</v>
      </c>
      <c r="AE328" s="443">
        <f t="shared" si="60"/>
        <v>0</v>
      </c>
      <c r="AF328" s="444" t="str">
        <f t="shared" si="61"/>
        <v>Tốt</v>
      </c>
      <c r="AG328" s="453">
        <f t="shared" si="56"/>
        <v>8.1999999999999993</v>
      </c>
      <c r="AH328" s="453">
        <f t="shared" si="57"/>
        <v>0</v>
      </c>
      <c r="AI328" s="453" t="str">
        <f t="shared" si="58"/>
        <v>Xuất sắc</v>
      </c>
      <c r="AJ328" s="453" t="str">
        <f t="shared" si="66"/>
        <v>Đạt LĐTT</v>
      </c>
      <c r="AK328" s="181"/>
      <c r="AL328" s="181"/>
      <c r="AM328" s="67"/>
      <c r="AN328" s="181" t="str">
        <f>IFERROR(VLOOKUP($D328,'[5]BIEN BAN'!$D$8:$AJ$343,33,0),0)</f>
        <v>HTXS NV</v>
      </c>
      <c r="AO328" s="293"/>
      <c r="AP328" s="293"/>
    </row>
    <row r="329" spans="1:42" s="226" customFormat="1" x14ac:dyDescent="0.25">
      <c r="A329" s="344">
        <f t="shared" si="59"/>
        <v>321</v>
      </c>
      <c r="B329" s="344" t="s">
        <v>576</v>
      </c>
      <c r="C329" s="362" t="s">
        <v>274</v>
      </c>
      <c r="D329" s="422" t="s">
        <v>1463</v>
      </c>
      <c r="E329" s="345"/>
      <c r="F329" s="181" t="s">
        <v>539</v>
      </c>
      <c r="G329" s="181">
        <v>10</v>
      </c>
      <c r="H329" s="181" t="s">
        <v>539</v>
      </c>
      <c r="I329" s="181">
        <v>10</v>
      </c>
      <c r="J329" s="181" t="s">
        <v>539</v>
      </c>
      <c r="K329" s="181">
        <v>10</v>
      </c>
      <c r="L329" s="181" t="s">
        <v>539</v>
      </c>
      <c r="M329" s="181">
        <v>10</v>
      </c>
      <c r="N329" s="181" t="s">
        <v>1145</v>
      </c>
      <c r="O329" s="259">
        <f>VLOOKUP(N329,Sheet1!$B$2:$C$12,2,TRUE)</f>
        <v>7</v>
      </c>
      <c r="P329" s="497">
        <f t="shared" ref="P329:P340" si="67">ROUND(AVERAGE(G329,I329,K329,M329,O329),2)</f>
        <v>9.4</v>
      </c>
      <c r="Q329" s="431">
        <f t="shared" si="63"/>
        <v>0</v>
      </c>
      <c r="R329" s="432" t="str">
        <f t="shared" si="65"/>
        <v>Xuất sắc</v>
      </c>
      <c r="S329" s="252" t="s">
        <v>539</v>
      </c>
      <c r="T329" s="252" t="s">
        <v>1145</v>
      </c>
      <c r="U329" s="259">
        <f>VLOOKUP(T329,Sheet1!$B$2:$C$12,2,TRUE)</f>
        <v>7</v>
      </c>
      <c r="V329" s="181" t="str">
        <f>IFERROR(VLOOKUP($D329,'[1]Chi tiet'!$D$7:$L$389,8,0),0)</f>
        <v>A4</v>
      </c>
      <c r="W329" s="259">
        <f>VLOOKUP(V329,Sheet1!$B$2:$C$12,2,TRUE)</f>
        <v>7</v>
      </c>
      <c r="X329" s="181" t="str">
        <f>IFERROR(VLOOKUP($D329,'[2]Gui chi Quynh'!D$7:K$393,7,0),0)</f>
        <v>A4</v>
      </c>
      <c r="Y329" s="259">
        <f>VLOOKUP(X329,Sheet1!$B$2:$C$12,2,TRUE)</f>
        <v>7</v>
      </c>
      <c r="Z329" s="181" t="str">
        <f>IFERROR(VLOOKUP($D329,'[3]Chi tiet'!$D$7:$L$397,8,0),0)</f>
        <v>A4</v>
      </c>
      <c r="AA329" s="259">
        <f>VLOOKUP(Z329,Sheet1!$B$2:$C$12,2,TRUE)</f>
        <v>7</v>
      </c>
      <c r="AB329" s="181"/>
      <c r="AC329" s="259" t="e">
        <f>VLOOKUP(AB329,Sheet1!$B$2:$C$12,2,TRUE)</f>
        <v>#N/A</v>
      </c>
      <c r="AD329" s="442">
        <f t="shared" ref="AD329:AD340" si="68">ROUND(AVERAGE(U329,W329,Y329,AA329),2)</f>
        <v>7</v>
      </c>
      <c r="AE329" s="443">
        <f t="shared" si="60"/>
        <v>0</v>
      </c>
      <c r="AF329" s="444" t="str">
        <f t="shared" si="61"/>
        <v>Tốt</v>
      </c>
      <c r="AG329" s="453">
        <f t="shared" ref="AG329:AG340" si="69">ROUND(AVERAGE(P329,AD329),2)</f>
        <v>8.1999999999999993</v>
      </c>
      <c r="AH329" s="453">
        <f t="shared" ref="AH329:AH340" si="70">COUNTIF(F329:AA329,"D")*1</f>
        <v>0</v>
      </c>
      <c r="AI329" s="453" t="str">
        <f t="shared" ref="AI329:AI340" si="71">IF($AG329&gt;=8,"Xuất sắc",IF($AG329&gt;6,"Tốt",IF($AG329&gt;=5,"Hoàn thành","Không hoàn thành")))</f>
        <v>Xuất sắc</v>
      </c>
      <c r="AJ329" s="453" t="str">
        <f t="shared" si="66"/>
        <v>Đạt LĐTT</v>
      </c>
      <c r="AK329" s="181"/>
      <c r="AL329" s="181"/>
      <c r="AM329" s="67"/>
      <c r="AN329" s="181" t="str">
        <f>IFERROR(VLOOKUP($D329,'[5]BIEN BAN'!$D$8:$AJ$343,33,0),0)</f>
        <v>HTXS NV</v>
      </c>
      <c r="AO329" s="293"/>
      <c r="AP329" s="293"/>
    </row>
    <row r="330" spans="1:42" s="226" customFormat="1" x14ac:dyDescent="0.25">
      <c r="A330" s="344">
        <f t="shared" si="59"/>
        <v>322</v>
      </c>
      <c r="B330" s="344" t="s">
        <v>577</v>
      </c>
      <c r="C330" s="362" t="s">
        <v>276</v>
      </c>
      <c r="D330" s="422" t="s">
        <v>1464</v>
      </c>
      <c r="E330" s="351"/>
      <c r="F330" s="181" t="s">
        <v>539</v>
      </c>
      <c r="G330" s="181">
        <v>10</v>
      </c>
      <c r="H330" s="181" t="s">
        <v>539</v>
      </c>
      <c r="I330" s="181">
        <v>10</v>
      </c>
      <c r="J330" s="181" t="s">
        <v>539</v>
      </c>
      <c r="K330" s="181">
        <v>10</v>
      </c>
      <c r="L330" s="181" t="s">
        <v>539</v>
      </c>
      <c r="M330" s="181">
        <v>10</v>
      </c>
      <c r="N330" s="181" t="s">
        <v>1144</v>
      </c>
      <c r="O330" s="259">
        <f>VLOOKUP(N330,Sheet1!$B$2:$C$12,2,TRUE)</f>
        <v>8</v>
      </c>
      <c r="P330" s="497">
        <f t="shared" si="67"/>
        <v>9.6</v>
      </c>
      <c r="Q330" s="431">
        <f t="shared" si="63"/>
        <v>0</v>
      </c>
      <c r="R330" s="432" t="str">
        <f t="shared" si="65"/>
        <v>Xuất sắc</v>
      </c>
      <c r="S330" s="252" t="s">
        <v>539</v>
      </c>
      <c r="T330" s="252" t="s">
        <v>1145</v>
      </c>
      <c r="U330" s="259">
        <f>VLOOKUP(T330,Sheet1!$B$2:$C$12,2,TRUE)</f>
        <v>7</v>
      </c>
      <c r="V330" s="181" t="str">
        <f>IFERROR(VLOOKUP($D330,'[1]Chi tiet'!$D$7:$L$389,8,0),0)</f>
        <v>A4</v>
      </c>
      <c r="W330" s="259">
        <f>VLOOKUP(V330,Sheet1!$B$2:$C$12,2,TRUE)</f>
        <v>7</v>
      </c>
      <c r="X330" s="181" t="str">
        <f>IFERROR(VLOOKUP($D330,'[2]Gui chi Quynh'!D$7:K$393,7,0),0)</f>
        <v>A4</v>
      </c>
      <c r="Y330" s="259">
        <f>VLOOKUP(X330,Sheet1!$B$2:$C$12,2,TRUE)</f>
        <v>7</v>
      </c>
      <c r="Z330" s="181" t="str">
        <f>IFERROR(VLOOKUP($D330,'[3]Chi tiet'!$D$7:$L$397,8,0),0)</f>
        <v>A3</v>
      </c>
      <c r="AA330" s="259">
        <f>VLOOKUP(Z330,Sheet1!$B$2:$C$12,2,TRUE)</f>
        <v>8</v>
      </c>
      <c r="AB330" s="181"/>
      <c r="AC330" s="259" t="e">
        <f>VLOOKUP(AB330,Sheet1!$B$2:$C$12,2,TRUE)</f>
        <v>#N/A</v>
      </c>
      <c r="AD330" s="442">
        <f t="shared" si="68"/>
        <v>7.25</v>
      </c>
      <c r="AE330" s="443">
        <f t="shared" si="60"/>
        <v>0</v>
      </c>
      <c r="AF330" s="444" t="str">
        <f t="shared" si="61"/>
        <v>Tốt</v>
      </c>
      <c r="AG330" s="453">
        <f t="shared" si="69"/>
        <v>8.43</v>
      </c>
      <c r="AH330" s="453">
        <f t="shared" si="70"/>
        <v>0</v>
      </c>
      <c r="AI330" s="453" t="str">
        <f t="shared" si="71"/>
        <v>Xuất sắc</v>
      </c>
      <c r="AJ330" s="453" t="str">
        <f t="shared" si="66"/>
        <v>Đạt LĐTT</v>
      </c>
      <c r="AK330" s="181"/>
      <c r="AL330" s="181"/>
      <c r="AM330" s="67"/>
      <c r="AN330" s="181" t="str">
        <f>IFERROR(VLOOKUP($D330,'[5]BIEN BAN'!$D$8:$AJ$343,33,0),0)</f>
        <v>HTXS NV</v>
      </c>
      <c r="AO330" s="293"/>
      <c r="AP330" s="293"/>
    </row>
    <row r="331" spans="1:42" s="226" customFormat="1" x14ac:dyDescent="0.25">
      <c r="A331" s="344">
        <f t="shared" si="59"/>
        <v>323</v>
      </c>
      <c r="B331" s="344" t="s">
        <v>575</v>
      </c>
      <c r="C331" s="362" t="s">
        <v>324</v>
      </c>
      <c r="D331" s="422" t="s">
        <v>1465</v>
      </c>
      <c r="E331" s="351" t="s">
        <v>35</v>
      </c>
      <c r="F331" s="181" t="s">
        <v>539</v>
      </c>
      <c r="G331" s="181">
        <v>10</v>
      </c>
      <c r="H331" s="181" t="s">
        <v>539</v>
      </c>
      <c r="I331" s="181">
        <v>10</v>
      </c>
      <c r="J331" s="181" t="s">
        <v>539</v>
      </c>
      <c r="K331" s="181">
        <v>10</v>
      </c>
      <c r="L331" s="181" t="s">
        <v>539</v>
      </c>
      <c r="M331" s="181">
        <v>10</v>
      </c>
      <c r="N331" s="181" t="s">
        <v>1143</v>
      </c>
      <c r="O331" s="259">
        <f>VLOOKUP(N331,Sheet1!$B$2:$C$12,2,TRUE)</f>
        <v>9</v>
      </c>
      <c r="P331" s="497">
        <f t="shared" si="67"/>
        <v>9.8000000000000007</v>
      </c>
      <c r="Q331" s="431">
        <f t="shared" si="63"/>
        <v>0</v>
      </c>
      <c r="R331" s="432" t="str">
        <f t="shared" si="65"/>
        <v>Xuất sắc</v>
      </c>
      <c r="S331" s="252" t="s">
        <v>539</v>
      </c>
      <c r="T331" s="252" t="s">
        <v>1143</v>
      </c>
      <c r="U331" s="259">
        <f>VLOOKUP(T331,Sheet1!$B$2:$C$12,2,TRUE)</f>
        <v>9</v>
      </c>
      <c r="V331" s="181" t="str">
        <f>IFERROR(VLOOKUP($D331,'[1]Chi tiet'!$D$7:$L$389,8,0),0)</f>
        <v>A2</v>
      </c>
      <c r="W331" s="259">
        <f>VLOOKUP(V331,Sheet1!$B$2:$C$12,2,TRUE)</f>
        <v>9</v>
      </c>
      <c r="X331" s="181" t="str">
        <f>IFERROR(VLOOKUP($D331,'[2]Gui chi Quynh'!D$7:K$393,7,0),0)</f>
        <v>A2</v>
      </c>
      <c r="Y331" s="259">
        <f>VLOOKUP(X331,Sheet1!$B$2:$C$12,2,TRUE)</f>
        <v>9</v>
      </c>
      <c r="Z331" s="181" t="str">
        <f>IFERROR(VLOOKUP($D331,'[3]Chi tiet'!$D$7:$L$397,8,0),0)</f>
        <v>A1</v>
      </c>
      <c r="AA331" s="259">
        <f>VLOOKUP(Z331,Sheet1!$B$2:$C$12,2,TRUE)</f>
        <v>10</v>
      </c>
      <c r="AB331" s="181"/>
      <c r="AC331" s="259" t="e">
        <f>VLOOKUP(AB331,Sheet1!$B$2:$C$12,2,TRUE)</f>
        <v>#N/A</v>
      </c>
      <c r="AD331" s="442">
        <f t="shared" si="68"/>
        <v>9.25</v>
      </c>
      <c r="AE331" s="443">
        <f t="shared" si="60"/>
        <v>0</v>
      </c>
      <c r="AF331" s="444" t="str">
        <f t="shared" si="61"/>
        <v>Xuất sắc</v>
      </c>
      <c r="AG331" s="453">
        <f t="shared" si="69"/>
        <v>9.5299999999999994</v>
      </c>
      <c r="AH331" s="453">
        <f t="shared" si="70"/>
        <v>0</v>
      </c>
      <c r="AI331" s="453" t="str">
        <f t="shared" si="71"/>
        <v>Xuất sắc</v>
      </c>
      <c r="AJ331" s="453" t="str">
        <f t="shared" si="66"/>
        <v>Đạt LĐTT</v>
      </c>
      <c r="AK331" s="181"/>
      <c r="AL331" s="181"/>
      <c r="AM331" s="67">
        <f>VLOOKUP($C331,'[4]Tong hop ket qua'!$D$17:$G$187,4,0)</f>
        <v>82.5</v>
      </c>
      <c r="AN331" s="181" t="str">
        <f>IFERROR(VLOOKUP($D331,'[5]BIEN BAN'!$D$8:$AJ$343,33,0),0)</f>
        <v>HTXS NV</v>
      </c>
      <c r="AO331" s="293"/>
      <c r="AP331" s="293"/>
    </row>
    <row r="332" spans="1:42" s="226" customFormat="1" x14ac:dyDescent="0.25">
      <c r="A332" s="344">
        <f t="shared" si="59"/>
        <v>324</v>
      </c>
      <c r="B332" s="344" t="s">
        <v>576</v>
      </c>
      <c r="C332" s="362" t="s">
        <v>325</v>
      </c>
      <c r="D332" s="422" t="s">
        <v>1466</v>
      </c>
      <c r="E332" s="351"/>
      <c r="F332" s="181" t="s">
        <v>539</v>
      </c>
      <c r="G332" s="181">
        <v>10</v>
      </c>
      <c r="H332" s="181" t="s">
        <v>539</v>
      </c>
      <c r="I332" s="181">
        <v>10</v>
      </c>
      <c r="J332" s="181" t="s">
        <v>539</v>
      </c>
      <c r="K332" s="181">
        <v>10</v>
      </c>
      <c r="L332" s="181" t="s">
        <v>539</v>
      </c>
      <c r="M332" s="181">
        <v>10</v>
      </c>
      <c r="N332" s="181" t="s">
        <v>1144</v>
      </c>
      <c r="O332" s="259">
        <f>VLOOKUP(N332,Sheet1!$B$2:$C$12,2,TRUE)</f>
        <v>8</v>
      </c>
      <c r="P332" s="497">
        <f t="shared" si="67"/>
        <v>9.6</v>
      </c>
      <c r="Q332" s="431">
        <f t="shared" si="63"/>
        <v>0</v>
      </c>
      <c r="R332" s="432" t="str">
        <f t="shared" si="65"/>
        <v>Xuất sắc</v>
      </c>
      <c r="S332" s="252" t="s">
        <v>539</v>
      </c>
      <c r="T332" s="252" t="s">
        <v>1144</v>
      </c>
      <c r="U332" s="259">
        <f>VLOOKUP(T332,Sheet1!$B$2:$C$12,2,TRUE)</f>
        <v>8</v>
      </c>
      <c r="V332" s="181" t="str">
        <f>IFERROR(VLOOKUP($D332,'[1]Chi tiet'!$D$7:$L$389,8,0),0)</f>
        <v>A3</v>
      </c>
      <c r="W332" s="259">
        <f>VLOOKUP(V332,Sheet1!$B$2:$C$12,2,TRUE)</f>
        <v>8</v>
      </c>
      <c r="X332" s="181" t="str">
        <f>IFERROR(VLOOKUP($D332,'[2]Gui chi Quynh'!D$7:K$393,7,0),0)</f>
        <v>A3</v>
      </c>
      <c r="Y332" s="259">
        <f>VLOOKUP(X332,Sheet1!$B$2:$C$12,2,TRUE)</f>
        <v>8</v>
      </c>
      <c r="Z332" s="181" t="str">
        <f>IFERROR(VLOOKUP($D332,'[3]Chi tiet'!$D$7:$L$397,8,0),0)</f>
        <v>A3</v>
      </c>
      <c r="AA332" s="259">
        <f>VLOOKUP(Z332,Sheet1!$B$2:$C$12,2,TRUE)</f>
        <v>8</v>
      </c>
      <c r="AB332" s="181"/>
      <c r="AC332" s="259" t="e">
        <f>VLOOKUP(AB332,Sheet1!$B$2:$C$12,2,TRUE)</f>
        <v>#N/A</v>
      </c>
      <c r="AD332" s="442">
        <f t="shared" si="68"/>
        <v>8</v>
      </c>
      <c r="AE332" s="443">
        <f t="shared" si="60"/>
        <v>0</v>
      </c>
      <c r="AF332" s="444" t="str">
        <f t="shared" si="61"/>
        <v>Xuất sắc</v>
      </c>
      <c r="AG332" s="453">
        <f t="shared" si="69"/>
        <v>8.8000000000000007</v>
      </c>
      <c r="AH332" s="453">
        <f t="shared" si="70"/>
        <v>0</v>
      </c>
      <c r="AI332" s="453" t="str">
        <f t="shared" si="71"/>
        <v>Xuất sắc</v>
      </c>
      <c r="AJ332" s="453" t="str">
        <f t="shared" si="66"/>
        <v>Đạt LĐTT</v>
      </c>
      <c r="AK332" s="181"/>
      <c r="AL332" s="181"/>
      <c r="AM332" s="67"/>
      <c r="AN332" s="181" t="str">
        <f>IFERROR(VLOOKUP($D332,'[5]BIEN BAN'!$D$8:$AJ$343,33,0),0)</f>
        <v>HTXS NV</v>
      </c>
      <c r="AO332" s="293"/>
      <c r="AP332" s="293"/>
    </row>
    <row r="333" spans="1:42" s="226" customFormat="1" x14ac:dyDescent="0.25">
      <c r="A333" s="344">
        <f t="shared" ref="A333:A341" si="72">A332+1</f>
        <v>325</v>
      </c>
      <c r="B333" s="344" t="s">
        <v>577</v>
      </c>
      <c r="C333" s="362" t="s">
        <v>326</v>
      </c>
      <c r="D333" s="422" t="s">
        <v>1467</v>
      </c>
      <c r="E333" s="351"/>
      <c r="F333" s="181" t="s">
        <v>539</v>
      </c>
      <c r="G333" s="181">
        <v>10</v>
      </c>
      <c r="H333" s="181" t="s">
        <v>539</v>
      </c>
      <c r="I333" s="181">
        <v>10</v>
      </c>
      <c r="J333" s="181" t="s">
        <v>539</v>
      </c>
      <c r="K333" s="181">
        <v>10</v>
      </c>
      <c r="L333" s="181" t="s">
        <v>539</v>
      </c>
      <c r="M333" s="181">
        <v>10</v>
      </c>
      <c r="N333" s="181" t="s">
        <v>1144</v>
      </c>
      <c r="O333" s="259">
        <f>VLOOKUP(N333,Sheet1!$B$2:$C$12,2,TRUE)</f>
        <v>8</v>
      </c>
      <c r="P333" s="497">
        <f t="shared" si="67"/>
        <v>9.6</v>
      </c>
      <c r="Q333" s="431">
        <f t="shared" si="63"/>
        <v>0</v>
      </c>
      <c r="R333" s="432" t="str">
        <f t="shared" si="65"/>
        <v>Xuất sắc</v>
      </c>
      <c r="S333" s="252" t="s">
        <v>539</v>
      </c>
      <c r="T333" s="252" t="s">
        <v>1144</v>
      </c>
      <c r="U333" s="259">
        <f>VLOOKUP(T333,Sheet1!$B$2:$C$12,2,TRUE)</f>
        <v>8</v>
      </c>
      <c r="V333" s="181" t="str">
        <f>IFERROR(VLOOKUP($D333,'[1]Chi tiet'!$D$7:$L$389,8,0),0)</f>
        <v>A3</v>
      </c>
      <c r="W333" s="259">
        <f>VLOOKUP(V333,Sheet1!$B$2:$C$12,2,TRUE)</f>
        <v>8</v>
      </c>
      <c r="X333" s="181" t="str">
        <f>IFERROR(VLOOKUP($D333,'[2]Gui chi Quynh'!D$7:K$393,7,0),0)</f>
        <v>A3</v>
      </c>
      <c r="Y333" s="259">
        <f>VLOOKUP(X333,Sheet1!$B$2:$C$12,2,TRUE)</f>
        <v>8</v>
      </c>
      <c r="Z333" s="181" t="str">
        <f>IFERROR(VLOOKUP($D333,'[3]Chi tiet'!$D$7:$L$397,8,0),0)</f>
        <v>A3</v>
      </c>
      <c r="AA333" s="259">
        <f>VLOOKUP(Z333,Sheet1!$B$2:$C$12,2,TRUE)</f>
        <v>8</v>
      </c>
      <c r="AB333" s="181"/>
      <c r="AC333" s="259" t="e">
        <f>VLOOKUP(AB333,Sheet1!$B$2:$C$12,2,TRUE)</f>
        <v>#N/A</v>
      </c>
      <c r="AD333" s="442">
        <f t="shared" si="68"/>
        <v>8</v>
      </c>
      <c r="AE333" s="443">
        <f t="shared" si="60"/>
        <v>0</v>
      </c>
      <c r="AF333" s="444" t="str">
        <f t="shared" si="61"/>
        <v>Xuất sắc</v>
      </c>
      <c r="AG333" s="453">
        <f t="shared" si="69"/>
        <v>8.8000000000000007</v>
      </c>
      <c r="AH333" s="453">
        <f t="shared" si="70"/>
        <v>0</v>
      </c>
      <c r="AI333" s="453" t="str">
        <f t="shared" si="71"/>
        <v>Xuất sắc</v>
      </c>
      <c r="AJ333" s="453" t="str">
        <f t="shared" si="66"/>
        <v>Đạt LĐTT</v>
      </c>
      <c r="AK333" s="181"/>
      <c r="AL333" s="181"/>
      <c r="AM333" s="67"/>
      <c r="AN333" s="181" t="str">
        <f>IFERROR(VLOOKUP($D333,'[5]BIEN BAN'!$D$8:$AJ$343,33,0),0)</f>
        <v>HTXS NV</v>
      </c>
      <c r="AO333" s="293"/>
      <c r="AP333" s="293"/>
    </row>
    <row r="334" spans="1:42" s="226" customFormat="1" x14ac:dyDescent="0.25">
      <c r="A334" s="344">
        <f t="shared" si="72"/>
        <v>326</v>
      </c>
      <c r="B334" s="344" t="s">
        <v>575</v>
      </c>
      <c r="C334" s="33" t="s">
        <v>1071</v>
      </c>
      <c r="D334" s="259" t="s">
        <v>1468</v>
      </c>
      <c r="E334" s="181" t="s">
        <v>1072</v>
      </c>
      <c r="F334" s="181" t="s">
        <v>539</v>
      </c>
      <c r="G334" s="181">
        <v>10</v>
      </c>
      <c r="H334" s="181" t="s">
        <v>539</v>
      </c>
      <c r="I334" s="181">
        <v>10</v>
      </c>
      <c r="J334" s="181" t="s">
        <v>539</v>
      </c>
      <c r="K334" s="181">
        <v>10</v>
      </c>
      <c r="L334" s="181" t="s">
        <v>539</v>
      </c>
      <c r="M334" s="181">
        <v>10</v>
      </c>
      <c r="N334" s="181" t="s">
        <v>1143</v>
      </c>
      <c r="O334" s="259">
        <f>VLOOKUP(N334,Sheet1!$B$2:$C$12,2,TRUE)</f>
        <v>9</v>
      </c>
      <c r="P334" s="497">
        <f t="shared" si="67"/>
        <v>9.8000000000000007</v>
      </c>
      <c r="Q334" s="431">
        <f t="shared" si="63"/>
        <v>0</v>
      </c>
      <c r="R334" s="432" t="str">
        <f t="shared" si="65"/>
        <v>Xuất sắc</v>
      </c>
      <c r="S334" s="252" t="s">
        <v>539</v>
      </c>
      <c r="T334" s="252" t="s">
        <v>1143</v>
      </c>
      <c r="U334" s="259">
        <f>VLOOKUP(T334,Sheet1!$B$2:$C$12,2,TRUE)</f>
        <v>9</v>
      </c>
      <c r="V334" s="181" t="str">
        <f>IFERROR(VLOOKUP($D334,'[1]Chi tiet'!$D$7:$L$389,8,0),0)</f>
        <v>A2</v>
      </c>
      <c r="W334" s="259">
        <f>VLOOKUP(V334,Sheet1!$B$2:$C$12,2,TRUE)</f>
        <v>9</v>
      </c>
      <c r="X334" s="181" t="str">
        <f>IFERROR(VLOOKUP($D334,'[2]Gui chi Quynh'!D$7:K$393,7,0),0)</f>
        <v>A1</v>
      </c>
      <c r="Y334" s="259">
        <f>VLOOKUP(X334,Sheet1!$B$2:$C$12,2,TRUE)</f>
        <v>10</v>
      </c>
      <c r="Z334" s="181" t="str">
        <f>IFERROR(VLOOKUP($D334,'[3]Chi tiet'!$D$7:$L$397,8,0),0)</f>
        <v>A2</v>
      </c>
      <c r="AA334" s="259">
        <f>VLOOKUP(Z334,Sheet1!$B$2:$C$12,2,TRUE)</f>
        <v>9</v>
      </c>
      <c r="AB334" s="181"/>
      <c r="AC334" s="259" t="e">
        <f>VLOOKUP(AB334,Sheet1!$B$2:$C$12,2,TRUE)</f>
        <v>#N/A</v>
      </c>
      <c r="AD334" s="442">
        <f t="shared" si="68"/>
        <v>9.25</v>
      </c>
      <c r="AE334" s="443">
        <f t="shared" si="60"/>
        <v>0</v>
      </c>
      <c r="AF334" s="444" t="str">
        <f t="shared" si="61"/>
        <v>Xuất sắc</v>
      </c>
      <c r="AG334" s="453">
        <f t="shared" si="69"/>
        <v>9.5299999999999994</v>
      </c>
      <c r="AH334" s="453">
        <f t="shared" si="70"/>
        <v>0</v>
      </c>
      <c r="AI334" s="453" t="str">
        <f t="shared" si="71"/>
        <v>Xuất sắc</v>
      </c>
      <c r="AJ334" s="453" t="str">
        <f t="shared" si="66"/>
        <v>Đạt LĐTT</v>
      </c>
      <c r="AK334" s="181"/>
      <c r="AL334" s="181"/>
      <c r="AM334" s="67">
        <f>VLOOKUP($C334,'[4]Tong hop ket qua'!$D$17:$G$187,4,0)</f>
        <v>81</v>
      </c>
      <c r="AN334" s="181" t="str">
        <f>IFERROR(VLOOKUP($D334,'[5]BIEN BAN'!$D$8:$AJ$343,33,0),0)</f>
        <v>HTXS NV</v>
      </c>
      <c r="AO334" s="293"/>
      <c r="AP334" s="293"/>
    </row>
    <row r="335" spans="1:42" s="226" customFormat="1" x14ac:dyDescent="0.25">
      <c r="A335" s="344">
        <f t="shared" si="72"/>
        <v>327</v>
      </c>
      <c r="B335" s="344" t="s">
        <v>576</v>
      </c>
      <c r="C335" s="354" t="s">
        <v>222</v>
      </c>
      <c r="D335" s="423" t="s">
        <v>1518</v>
      </c>
      <c r="E335" s="337"/>
      <c r="F335" s="181" t="s">
        <v>539</v>
      </c>
      <c r="G335" s="181">
        <v>10</v>
      </c>
      <c r="H335" s="181" t="s">
        <v>539</v>
      </c>
      <c r="I335" s="181">
        <v>10</v>
      </c>
      <c r="J335" s="181" t="s">
        <v>539</v>
      </c>
      <c r="K335" s="181">
        <v>10</v>
      </c>
      <c r="L335" s="181" t="s">
        <v>539</v>
      </c>
      <c r="M335" s="181">
        <v>10</v>
      </c>
      <c r="N335" s="181" t="s">
        <v>1145</v>
      </c>
      <c r="O335" s="259">
        <f>VLOOKUP(N335,Sheet1!$B$2:$C$12,2,TRUE)</f>
        <v>7</v>
      </c>
      <c r="P335" s="497">
        <f t="shared" si="67"/>
        <v>9.4</v>
      </c>
      <c r="Q335" s="431">
        <f t="shared" si="63"/>
        <v>0</v>
      </c>
      <c r="R335" s="432" t="str">
        <f t="shared" si="65"/>
        <v>Xuất sắc</v>
      </c>
      <c r="S335" s="252" t="s">
        <v>539</v>
      </c>
      <c r="T335" s="252" t="s">
        <v>1145</v>
      </c>
      <c r="U335" s="259">
        <f>VLOOKUP(T335,Sheet1!$B$2:$C$12,2,TRUE)</f>
        <v>7</v>
      </c>
      <c r="V335" s="181" t="str">
        <f>IFERROR(VLOOKUP($D335,'[1]Chi tiet'!$D$7:$L$389,8,0),0)</f>
        <v>A3</v>
      </c>
      <c r="W335" s="259">
        <f>VLOOKUP(V335,Sheet1!$B$2:$C$12,2,TRUE)</f>
        <v>8</v>
      </c>
      <c r="X335" s="181" t="str">
        <f>IFERROR(VLOOKUP($D335,'[2]Gui chi Quynh'!D$7:K$393,7,0),0)</f>
        <v>A3</v>
      </c>
      <c r="Y335" s="259">
        <f>VLOOKUP(X335,Sheet1!$B$2:$C$12,2,TRUE)</f>
        <v>8</v>
      </c>
      <c r="Z335" s="181" t="str">
        <f>IFERROR(VLOOKUP($D335,'[3]Chi tiet'!$D$7:$L$397,8,0),0)</f>
        <v>A3</v>
      </c>
      <c r="AA335" s="259">
        <f>VLOOKUP(Z335,Sheet1!$B$2:$C$12,2,TRUE)</f>
        <v>8</v>
      </c>
      <c r="AB335" s="181"/>
      <c r="AC335" s="259" t="e">
        <f>VLOOKUP(AB335,Sheet1!$B$2:$C$12,2,TRUE)</f>
        <v>#N/A</v>
      </c>
      <c r="AD335" s="442">
        <f t="shared" si="68"/>
        <v>7.75</v>
      </c>
      <c r="AE335" s="443">
        <f t="shared" si="60"/>
        <v>0</v>
      </c>
      <c r="AF335" s="444" t="str">
        <f t="shared" si="61"/>
        <v>Tốt</v>
      </c>
      <c r="AG335" s="453">
        <f t="shared" si="69"/>
        <v>8.58</v>
      </c>
      <c r="AH335" s="453">
        <f t="shared" si="70"/>
        <v>0</v>
      </c>
      <c r="AI335" s="453" t="str">
        <f t="shared" si="71"/>
        <v>Xuất sắc</v>
      </c>
      <c r="AJ335" s="453" t="str">
        <f t="shared" si="66"/>
        <v>Đạt LĐTT</v>
      </c>
      <c r="AK335" s="181"/>
      <c r="AL335" s="181"/>
      <c r="AM335" s="67"/>
      <c r="AN335" s="181" t="str">
        <f>IFERROR(VLOOKUP($D335,'[5]BIEN BAN'!$D$8:$AJ$343,33,0),0)</f>
        <v>HTXS NV</v>
      </c>
      <c r="AO335" s="293"/>
      <c r="AP335" s="293"/>
    </row>
    <row r="336" spans="1:42" s="226" customFormat="1" x14ac:dyDescent="0.25">
      <c r="A336" s="344">
        <f t="shared" si="72"/>
        <v>328</v>
      </c>
      <c r="B336" s="344" t="s">
        <v>575</v>
      </c>
      <c r="C336" s="33" t="s">
        <v>266</v>
      </c>
      <c r="D336" s="259" t="s">
        <v>1469</v>
      </c>
      <c r="E336" s="181" t="s">
        <v>1073</v>
      </c>
      <c r="F336" s="181" t="s">
        <v>539</v>
      </c>
      <c r="G336" s="181">
        <v>10</v>
      </c>
      <c r="H336" s="181" t="s">
        <v>539</v>
      </c>
      <c r="I336" s="181">
        <v>10</v>
      </c>
      <c r="J336" s="181" t="s">
        <v>539</v>
      </c>
      <c r="K336" s="181">
        <v>10</v>
      </c>
      <c r="L336" s="181" t="s">
        <v>539</v>
      </c>
      <c r="M336" s="181">
        <v>10</v>
      </c>
      <c r="N336" s="181" t="s">
        <v>1142</v>
      </c>
      <c r="O336" s="259">
        <f>VLOOKUP(N336,Sheet1!$B$2:$C$12,2,TRUE)</f>
        <v>10</v>
      </c>
      <c r="P336" s="497">
        <f t="shared" si="67"/>
        <v>10</v>
      </c>
      <c r="Q336" s="431">
        <f t="shared" si="63"/>
        <v>0</v>
      </c>
      <c r="R336" s="432" t="str">
        <f t="shared" si="65"/>
        <v>Xuất sắc</v>
      </c>
      <c r="S336" s="252" t="s">
        <v>539</v>
      </c>
      <c r="T336" s="252" t="s">
        <v>1142</v>
      </c>
      <c r="U336" s="259">
        <f>VLOOKUP(T336,Sheet1!$B$2:$C$12,2,TRUE)</f>
        <v>10</v>
      </c>
      <c r="V336" s="181" t="str">
        <f>IFERROR(VLOOKUP($D336,'[1]Chi tiet'!$D$7:$L$389,8,0),0)</f>
        <v>A1</v>
      </c>
      <c r="W336" s="259">
        <f>VLOOKUP(V336,Sheet1!$B$2:$C$12,2,TRUE)</f>
        <v>10</v>
      </c>
      <c r="X336" s="181" t="str">
        <f>IFERROR(VLOOKUP($D336,'[2]Gui chi Quynh'!D$7:K$393,7,0),0)</f>
        <v>A1</v>
      </c>
      <c r="Y336" s="259">
        <f>VLOOKUP(X336,Sheet1!$B$2:$C$12,2,TRUE)</f>
        <v>10</v>
      </c>
      <c r="Z336" s="181" t="str">
        <f>IFERROR(VLOOKUP($D336,'[3]Chi tiet'!$D$7:$L$397,8,0),0)</f>
        <v>A1</v>
      </c>
      <c r="AA336" s="259">
        <f>VLOOKUP(Z336,Sheet1!$B$2:$C$12,2,TRUE)</f>
        <v>10</v>
      </c>
      <c r="AB336" s="181"/>
      <c r="AC336" s="259" t="e">
        <f>VLOOKUP(AB336,Sheet1!$B$2:$C$12,2,TRUE)</f>
        <v>#N/A</v>
      </c>
      <c r="AD336" s="442">
        <f t="shared" si="68"/>
        <v>10</v>
      </c>
      <c r="AE336" s="443">
        <f t="shared" si="60"/>
        <v>0</v>
      </c>
      <c r="AF336" s="444" t="str">
        <f t="shared" si="61"/>
        <v>Xuất sắc</v>
      </c>
      <c r="AG336" s="453">
        <f t="shared" si="69"/>
        <v>10</v>
      </c>
      <c r="AH336" s="453">
        <f t="shared" si="70"/>
        <v>0</v>
      </c>
      <c r="AI336" s="453" t="str">
        <f t="shared" si="71"/>
        <v>Xuất sắc</v>
      </c>
      <c r="AJ336" s="453" t="str">
        <f t="shared" si="66"/>
        <v>Đạt LĐTT</v>
      </c>
      <c r="AK336" s="181"/>
      <c r="AL336" s="181"/>
      <c r="AM336" s="67">
        <f>VLOOKUP($C336,'[4]Tong hop ket qua'!$D$17:$G$187,4,0)</f>
        <v>91.5</v>
      </c>
      <c r="AN336" s="181" t="str">
        <f>IFERROR(VLOOKUP($D336,'[5]BIEN BAN'!$D$8:$AJ$343,33,0),0)</f>
        <v>HTXS NV</v>
      </c>
      <c r="AO336" s="293"/>
      <c r="AP336" s="293"/>
    </row>
    <row r="337" spans="1:42" s="226" customFormat="1" x14ac:dyDescent="0.25">
      <c r="A337" s="344">
        <f t="shared" si="72"/>
        <v>329</v>
      </c>
      <c r="B337" s="344" t="s">
        <v>576</v>
      </c>
      <c r="C337" s="33" t="s">
        <v>268</v>
      </c>
      <c r="D337" s="259" t="s">
        <v>1470</v>
      </c>
      <c r="E337" s="181"/>
      <c r="F337" s="181" t="s">
        <v>539</v>
      </c>
      <c r="G337" s="181">
        <v>10</v>
      </c>
      <c r="H337" s="181" t="s">
        <v>539</v>
      </c>
      <c r="I337" s="181">
        <v>10</v>
      </c>
      <c r="J337" s="181" t="s">
        <v>539</v>
      </c>
      <c r="K337" s="181">
        <v>10</v>
      </c>
      <c r="L337" s="181" t="s">
        <v>539</v>
      </c>
      <c r="M337" s="181">
        <v>10</v>
      </c>
      <c r="N337" s="181" t="s">
        <v>1144</v>
      </c>
      <c r="O337" s="259">
        <f>VLOOKUP(N337,Sheet1!$B$2:$C$12,2,TRUE)</f>
        <v>8</v>
      </c>
      <c r="P337" s="497">
        <f t="shared" si="67"/>
        <v>9.6</v>
      </c>
      <c r="Q337" s="431">
        <f t="shared" si="63"/>
        <v>0</v>
      </c>
      <c r="R337" s="432" t="str">
        <f t="shared" si="65"/>
        <v>Xuất sắc</v>
      </c>
      <c r="S337" s="252" t="s">
        <v>539</v>
      </c>
      <c r="T337" s="252" t="s">
        <v>1144</v>
      </c>
      <c r="U337" s="259">
        <f>VLOOKUP(T337,Sheet1!$B$2:$C$12,2,TRUE)</f>
        <v>8</v>
      </c>
      <c r="V337" s="181" t="str">
        <f>IFERROR(VLOOKUP($D337,'[1]Chi tiet'!$D$7:$L$389,8,0),0)</f>
        <v>A2</v>
      </c>
      <c r="W337" s="259">
        <f>VLOOKUP(V337,Sheet1!$B$2:$C$12,2,TRUE)</f>
        <v>9</v>
      </c>
      <c r="X337" s="181" t="str">
        <f>IFERROR(VLOOKUP($D337,'[2]Gui chi Quynh'!D$7:K$393,7,0),0)</f>
        <v>A2</v>
      </c>
      <c r="Y337" s="259">
        <f>VLOOKUP(X337,Sheet1!$B$2:$C$12,2,TRUE)</f>
        <v>9</v>
      </c>
      <c r="Z337" s="181" t="str">
        <f>IFERROR(VLOOKUP($D337,'[3]Chi tiet'!$D$7:$L$397,8,0),0)</f>
        <v>A2</v>
      </c>
      <c r="AA337" s="259">
        <f>VLOOKUP(Z337,Sheet1!$B$2:$C$12,2,TRUE)</f>
        <v>9</v>
      </c>
      <c r="AB337" s="181"/>
      <c r="AC337" s="259" t="e">
        <f>VLOOKUP(AB337,Sheet1!$B$2:$C$12,2,TRUE)</f>
        <v>#N/A</v>
      </c>
      <c r="AD337" s="442">
        <f t="shared" si="68"/>
        <v>8.75</v>
      </c>
      <c r="AE337" s="443">
        <f t="shared" ref="AE337:AE340" si="73">COUNTIF(S337:AB337,"C*")*1+COUNTIF(S337:AB337,"D")*2+COUNTIF(S337:AB337,"E")*3</f>
        <v>0</v>
      </c>
      <c r="AF337" s="444" t="str">
        <f t="shared" ref="AF337:AF340" si="74">IF(AE337&gt;=3,"Không hoàn thành",IF(AND($AD337&gt;=8,$AD337&lt;=10,AE337=0),"Xuất sắc",IF(AND($AD337&gt;=8,$AD337&lt;=10,AE337=1),"Tốt",IF(AND($AD337&gt;=8,$AD337&lt;=10,AE337=2),"Hoàn thành",IF(AND($AD337&gt;6,$AD337&lt;8,AE337&lt;=1),"Tốt",IF(AND($AD337&gt;6,$AD337&lt;8,AE337=2),"Hoàn thành",IF(AND($AD337&gt;=5,$AD337&lt;=6,AE337&lt;=2),"Hoàn thành",IF(AND($AD337&lt;5,AE337&gt;3),"Không hoàn thành",""))))))))</f>
        <v>Xuất sắc</v>
      </c>
      <c r="AG337" s="453">
        <f t="shared" si="69"/>
        <v>9.18</v>
      </c>
      <c r="AH337" s="453">
        <f t="shared" si="70"/>
        <v>0</v>
      </c>
      <c r="AI337" s="453" t="str">
        <f t="shared" si="71"/>
        <v>Xuất sắc</v>
      </c>
      <c r="AJ337" s="453" t="str">
        <f t="shared" si="66"/>
        <v>Đạt LĐTT</v>
      </c>
      <c r="AK337" s="181"/>
      <c r="AL337" s="181"/>
      <c r="AM337" s="67">
        <f>VLOOKUP($C337,'[4]Tong hop ket qua'!$D$17:$G$187,4,0)</f>
        <v>78.5</v>
      </c>
      <c r="AN337" s="181" t="str">
        <f>IFERROR(VLOOKUP($D337,'[5]BIEN BAN'!$D$8:$AJ$343,33,0),0)</f>
        <v>HTXS NV</v>
      </c>
      <c r="AO337" s="293"/>
      <c r="AP337" s="293"/>
    </row>
    <row r="338" spans="1:42" s="346" customFormat="1" x14ac:dyDescent="0.25">
      <c r="A338" s="344">
        <f t="shared" si="72"/>
        <v>330</v>
      </c>
      <c r="B338" s="344" t="s">
        <v>577</v>
      </c>
      <c r="C338" s="33" t="s">
        <v>91</v>
      </c>
      <c r="D338" s="259" t="s">
        <v>1471</v>
      </c>
      <c r="E338" s="181"/>
      <c r="F338" s="181" t="s">
        <v>539</v>
      </c>
      <c r="G338" s="181">
        <v>10</v>
      </c>
      <c r="H338" s="181" t="s">
        <v>539</v>
      </c>
      <c r="I338" s="181">
        <v>10</v>
      </c>
      <c r="J338" s="181" t="s">
        <v>539</v>
      </c>
      <c r="K338" s="181">
        <v>10</v>
      </c>
      <c r="L338" s="181" t="s">
        <v>539</v>
      </c>
      <c r="M338" s="181">
        <v>10</v>
      </c>
      <c r="N338" s="181" t="s">
        <v>1144</v>
      </c>
      <c r="O338" s="259">
        <f>VLOOKUP(N338,Sheet1!$B$2:$C$12,2,TRUE)</f>
        <v>8</v>
      </c>
      <c r="P338" s="497">
        <f t="shared" si="67"/>
        <v>9.6</v>
      </c>
      <c r="Q338" s="431">
        <f t="shared" si="63"/>
        <v>0</v>
      </c>
      <c r="R338" s="432" t="str">
        <f t="shared" si="65"/>
        <v>Xuất sắc</v>
      </c>
      <c r="S338" s="252" t="s">
        <v>539</v>
      </c>
      <c r="T338" s="252" t="s">
        <v>1144</v>
      </c>
      <c r="U338" s="259">
        <f>VLOOKUP(T338,Sheet1!$B$2:$C$12,2,TRUE)</f>
        <v>8</v>
      </c>
      <c r="V338" s="181" t="str">
        <f>IFERROR(VLOOKUP($D338,'[1]Chi tiet'!$D$7:$L$389,8,0),0)</f>
        <v>A3</v>
      </c>
      <c r="W338" s="259">
        <f>VLOOKUP(V338,Sheet1!$B$2:$C$12,2,TRUE)</f>
        <v>8</v>
      </c>
      <c r="X338" s="181" t="str">
        <f>IFERROR(VLOOKUP($D338,'[2]Gui chi Quynh'!D$7:K$393,7,0),0)</f>
        <v>A2</v>
      </c>
      <c r="Y338" s="259">
        <f>VLOOKUP(X338,Sheet1!$B$2:$C$12,2,TRUE)</f>
        <v>9</v>
      </c>
      <c r="Z338" s="181" t="str">
        <f>IFERROR(VLOOKUP($D338,'[3]Chi tiet'!$D$7:$L$397,8,0),0)</f>
        <v>A2</v>
      </c>
      <c r="AA338" s="259">
        <f>VLOOKUP(Z338,Sheet1!$B$2:$C$12,2,TRUE)</f>
        <v>9</v>
      </c>
      <c r="AB338" s="181"/>
      <c r="AC338" s="259" t="e">
        <f>VLOOKUP(AB338,Sheet1!$B$2:$C$12,2,TRUE)</f>
        <v>#N/A</v>
      </c>
      <c r="AD338" s="442">
        <f t="shared" si="68"/>
        <v>8.5</v>
      </c>
      <c r="AE338" s="443">
        <f t="shared" si="73"/>
        <v>0</v>
      </c>
      <c r="AF338" s="444" t="str">
        <f t="shared" si="74"/>
        <v>Xuất sắc</v>
      </c>
      <c r="AG338" s="453">
        <f t="shared" si="69"/>
        <v>9.0500000000000007</v>
      </c>
      <c r="AH338" s="453">
        <f t="shared" si="70"/>
        <v>0</v>
      </c>
      <c r="AI338" s="453" t="str">
        <f t="shared" si="71"/>
        <v>Xuất sắc</v>
      </c>
      <c r="AJ338" s="453" t="str">
        <f t="shared" si="66"/>
        <v>Đạt LĐTT</v>
      </c>
      <c r="AK338" s="181"/>
      <c r="AL338" s="181"/>
      <c r="AM338" s="67">
        <f>VLOOKUP($C338,'[4]Tong hop ket qua'!$D$17:$G$187,4,0)</f>
        <v>80</v>
      </c>
      <c r="AN338" s="181" t="str">
        <f>IFERROR(VLOOKUP($D338,'[5]BIEN BAN'!$D$8:$AJ$343,33,0),0)</f>
        <v>HTXS NV</v>
      </c>
      <c r="AO338" s="293"/>
      <c r="AP338" s="293"/>
    </row>
    <row r="339" spans="1:42" s="226" customFormat="1" x14ac:dyDescent="0.25">
      <c r="A339" s="344">
        <f t="shared" si="72"/>
        <v>331</v>
      </c>
      <c r="B339" s="344" t="s">
        <v>578</v>
      </c>
      <c r="C339" s="33" t="s">
        <v>396</v>
      </c>
      <c r="D339" s="259" t="s">
        <v>1472</v>
      </c>
      <c r="E339" s="181"/>
      <c r="F339" s="181" t="s">
        <v>539</v>
      </c>
      <c r="G339" s="181">
        <v>10</v>
      </c>
      <c r="H339" s="181" t="s">
        <v>539</v>
      </c>
      <c r="I339" s="181">
        <v>10</v>
      </c>
      <c r="J339" s="181" t="s">
        <v>539</v>
      </c>
      <c r="K339" s="181">
        <v>10</v>
      </c>
      <c r="L339" s="181" t="s">
        <v>539</v>
      </c>
      <c r="M339" s="181">
        <v>10</v>
      </c>
      <c r="N339" s="181" t="s">
        <v>1145</v>
      </c>
      <c r="O339" s="259">
        <f>VLOOKUP(N339,Sheet1!$B$2:$C$12,2,TRUE)</f>
        <v>7</v>
      </c>
      <c r="P339" s="497">
        <f t="shared" si="67"/>
        <v>9.4</v>
      </c>
      <c r="Q339" s="431">
        <f t="shared" si="63"/>
        <v>0</v>
      </c>
      <c r="R339" s="432" t="str">
        <f t="shared" si="65"/>
        <v>Xuất sắc</v>
      </c>
      <c r="S339" s="252" t="s">
        <v>539</v>
      </c>
      <c r="T339" s="252" t="s">
        <v>1145</v>
      </c>
      <c r="U339" s="259">
        <f>VLOOKUP(T339,Sheet1!$B$2:$C$12,2,TRUE)</f>
        <v>7</v>
      </c>
      <c r="V339" s="181" t="str">
        <f>IFERROR(VLOOKUP($D339,'[1]Chi tiet'!$D$7:$L$389,8,0),0)</f>
        <v>A3</v>
      </c>
      <c r="W339" s="259">
        <f>VLOOKUP(V339,Sheet1!$B$2:$C$12,2,TRUE)</f>
        <v>8</v>
      </c>
      <c r="X339" s="181" t="str">
        <f>IFERROR(VLOOKUP($D339,'[2]Gui chi Quynh'!D$7:K$393,7,0),0)</f>
        <v>A3</v>
      </c>
      <c r="Y339" s="259">
        <f>VLOOKUP(X339,Sheet1!$B$2:$C$12,2,TRUE)</f>
        <v>8</v>
      </c>
      <c r="Z339" s="181" t="str">
        <f>IFERROR(VLOOKUP($D339,'[3]Chi tiet'!$D$7:$L$397,8,0),0)</f>
        <v>A3</v>
      </c>
      <c r="AA339" s="259">
        <f>VLOOKUP(Z339,Sheet1!$B$2:$C$12,2,TRUE)</f>
        <v>8</v>
      </c>
      <c r="AB339" s="181"/>
      <c r="AC339" s="259" t="e">
        <f>VLOOKUP(AB339,Sheet1!$B$2:$C$12,2,TRUE)</f>
        <v>#N/A</v>
      </c>
      <c r="AD339" s="442">
        <f t="shared" si="68"/>
        <v>7.75</v>
      </c>
      <c r="AE339" s="443">
        <f t="shared" si="73"/>
        <v>0</v>
      </c>
      <c r="AF339" s="444" t="str">
        <f t="shared" si="74"/>
        <v>Tốt</v>
      </c>
      <c r="AG339" s="453">
        <f t="shared" si="69"/>
        <v>8.58</v>
      </c>
      <c r="AH339" s="453">
        <f t="shared" si="70"/>
        <v>0</v>
      </c>
      <c r="AI339" s="453" t="str">
        <f t="shared" si="71"/>
        <v>Xuất sắc</v>
      </c>
      <c r="AJ339" s="453" t="str">
        <f t="shared" si="66"/>
        <v>Đạt LĐTT</v>
      </c>
      <c r="AK339" s="181"/>
      <c r="AL339" s="181"/>
      <c r="AM339" s="67"/>
      <c r="AN339" s="181" t="str">
        <f>IFERROR(VLOOKUP($D339,'[5]BIEN BAN'!$D$8:$AJ$343,33,0),0)</f>
        <v>HTXS NV</v>
      </c>
      <c r="AO339" s="297"/>
      <c r="AP339" s="297"/>
    </row>
    <row r="340" spans="1:42" s="226" customFormat="1" x14ac:dyDescent="0.25">
      <c r="A340" s="344">
        <f t="shared" si="72"/>
        <v>332</v>
      </c>
      <c r="B340" s="344" t="s">
        <v>579</v>
      </c>
      <c r="C340" s="33" t="s">
        <v>368</v>
      </c>
      <c r="D340" s="259" t="s">
        <v>1473</v>
      </c>
      <c r="E340" s="181"/>
      <c r="F340" s="181" t="s">
        <v>539</v>
      </c>
      <c r="G340" s="181">
        <v>10</v>
      </c>
      <c r="H340" s="181" t="s">
        <v>539</v>
      </c>
      <c r="I340" s="181">
        <v>10</v>
      </c>
      <c r="J340" s="181" t="s">
        <v>539</v>
      </c>
      <c r="K340" s="181">
        <v>10</v>
      </c>
      <c r="L340" s="181" t="s">
        <v>539</v>
      </c>
      <c r="M340" s="181">
        <v>10</v>
      </c>
      <c r="N340" s="181" t="s">
        <v>1144</v>
      </c>
      <c r="O340" s="259">
        <f>VLOOKUP(N340,Sheet1!$B$2:$C$12,2,TRUE)</f>
        <v>8</v>
      </c>
      <c r="P340" s="497">
        <f t="shared" si="67"/>
        <v>9.6</v>
      </c>
      <c r="Q340" s="431">
        <f t="shared" si="63"/>
        <v>0</v>
      </c>
      <c r="R340" s="432" t="str">
        <f t="shared" si="65"/>
        <v>Xuất sắc</v>
      </c>
      <c r="S340" s="252" t="s">
        <v>539</v>
      </c>
      <c r="T340" s="252" t="s">
        <v>1144</v>
      </c>
      <c r="U340" s="259">
        <f>VLOOKUP(T340,Sheet1!$B$2:$C$12,2,TRUE)</f>
        <v>8</v>
      </c>
      <c r="V340" s="181" t="str">
        <f>IFERROR(VLOOKUP($D340,'[1]Chi tiet'!$D$7:$L$389,8,0),0)</f>
        <v>A3</v>
      </c>
      <c r="W340" s="259">
        <f>VLOOKUP(V340,Sheet1!$B$2:$C$12,2,TRUE)</f>
        <v>8</v>
      </c>
      <c r="X340" s="181" t="str">
        <f>IFERROR(VLOOKUP($D340,'[2]Gui chi Quynh'!D$7:K$393,7,0),0)</f>
        <v>A2</v>
      </c>
      <c r="Y340" s="259">
        <f>VLOOKUP(X340,Sheet1!$B$2:$C$12,2,TRUE)</f>
        <v>9</v>
      </c>
      <c r="Z340" s="181" t="str">
        <f>IFERROR(VLOOKUP($D340,'[3]Chi tiet'!$D$7:$L$397,8,0),0)</f>
        <v>A3</v>
      </c>
      <c r="AA340" s="259">
        <f>VLOOKUP(Z340,Sheet1!$B$2:$C$12,2,TRUE)</f>
        <v>8</v>
      </c>
      <c r="AB340" s="181"/>
      <c r="AC340" s="259" t="e">
        <f>VLOOKUP(AB340,Sheet1!$B$2:$C$12,2,TRUE)</f>
        <v>#N/A</v>
      </c>
      <c r="AD340" s="442">
        <f t="shared" si="68"/>
        <v>8.25</v>
      </c>
      <c r="AE340" s="443">
        <f t="shared" si="73"/>
        <v>0</v>
      </c>
      <c r="AF340" s="444" t="str">
        <f t="shared" si="74"/>
        <v>Xuất sắc</v>
      </c>
      <c r="AG340" s="453">
        <f t="shared" si="69"/>
        <v>8.93</v>
      </c>
      <c r="AH340" s="453">
        <f t="shared" si="70"/>
        <v>0</v>
      </c>
      <c r="AI340" s="453" t="str">
        <f t="shared" si="71"/>
        <v>Xuất sắc</v>
      </c>
      <c r="AJ340" s="453" t="str">
        <f t="shared" si="66"/>
        <v>Đạt LĐTT</v>
      </c>
      <c r="AK340" s="181"/>
      <c r="AL340" s="181"/>
      <c r="AM340" s="67">
        <f>VLOOKUP($C340,'[4]Tong hop ket qua'!$D$17:$G$187,4,0)</f>
        <v>79</v>
      </c>
      <c r="AN340" s="181" t="str">
        <f>IFERROR(VLOOKUP($D340,'[5]BIEN BAN'!$D$8:$AJ$343,33,0),0)</f>
        <v>HTXS NV</v>
      </c>
      <c r="AO340" s="293"/>
      <c r="AP340" s="293"/>
    </row>
    <row r="341" spans="1:42" s="226" customFormat="1" ht="31.5" x14ac:dyDescent="0.25">
      <c r="A341" s="344">
        <f t="shared" si="72"/>
        <v>333</v>
      </c>
      <c r="B341" s="344" t="s">
        <v>578</v>
      </c>
      <c r="C341" s="33" t="s">
        <v>1062</v>
      </c>
      <c r="D341" s="259" t="s">
        <v>1234</v>
      </c>
      <c r="E341" s="181" t="s">
        <v>1629</v>
      </c>
      <c r="F341" s="181" t="s">
        <v>539</v>
      </c>
      <c r="G341" s="181">
        <v>10</v>
      </c>
      <c r="H341" s="181" t="s">
        <v>539</v>
      </c>
      <c r="I341" s="181">
        <v>10</v>
      </c>
      <c r="J341" s="181" t="s">
        <v>539</v>
      </c>
      <c r="K341" s="181">
        <v>10</v>
      </c>
      <c r="L341" s="181" t="s">
        <v>539</v>
      </c>
      <c r="M341" s="181">
        <v>10</v>
      </c>
      <c r="N341" s="181" t="s">
        <v>1145</v>
      </c>
      <c r="O341" s="259">
        <f>VLOOKUP(N341,Sheet1!$B$2:$C$12,2,TRUE)</f>
        <v>7</v>
      </c>
      <c r="P341" s="497">
        <f>ROUND(AVERAGE(I341,K341,M341,O341),2)</f>
        <v>9.25</v>
      </c>
      <c r="Q341" s="431">
        <f>COUNTIF(E341:N341,"C*")*1+COUNTIF(E341:N341,"D")*2+COUNTIF(E341:N341,"E")*3</f>
        <v>0</v>
      </c>
      <c r="R341" s="432" t="str">
        <f>IF(Q341&gt;=3,"Không hoàn thành",IF(AND($P341&gt;=8,$P341&lt;=10,Q341=0),"Xuất sắc",IF(AND($P341&gt;=8,$P341&lt;=10,Q341=1),"Tốt",IF(AND($P341&gt;=8,$P341&lt;=10,Q341=2),"Hoàn thành",IF(AND($P341&gt;6,$P341&lt;8,Q341&lt;=1),"Tốt",IF(AND($P341&gt;6,$P341&lt;8,Q341=2),"Hoàn thành",IF(AND($P341&gt;=5,$P341&lt;=6,Q341&lt;=2),"Hoàn thành",IF(AND($P341&lt;5,Q341&gt;3),"Không hoàn thành",""))))))))</f>
        <v>Xuất sắc</v>
      </c>
      <c r="S341" s="252" t="s">
        <v>539</v>
      </c>
      <c r="T341" s="252" t="s">
        <v>1145</v>
      </c>
      <c r="U341" s="259">
        <f>VLOOKUP(T341,Sheet1!$B$2:$C$12,2,TRUE)</f>
        <v>7</v>
      </c>
      <c r="V341" s="181" t="str">
        <f>IFERROR(VLOOKUP($D341,'[1]Chi tiet'!$D$7:$L$389,8,0),0)</f>
        <v>A4</v>
      </c>
      <c r="W341" s="259">
        <f>VLOOKUP(V341,Sheet1!$B$2:$C$12,2,TRUE)</f>
        <v>7</v>
      </c>
      <c r="X341" s="181" t="str">
        <f>IFERROR(VLOOKUP($D341,'[2]Gui chi Quynh'!D$7:K$393,7,0),0)</f>
        <v>A4</v>
      </c>
      <c r="Y341" s="259">
        <f>VLOOKUP(X341,Sheet1!$B$2:$C$12,2,TRUE)</f>
        <v>7</v>
      </c>
      <c r="Z341" s="181" t="str">
        <f>IFERROR(VLOOKUP($D341,'[3]Chi tiet'!$D$7:$L$397,8,0),0)</f>
        <v>A4</v>
      </c>
      <c r="AA341" s="259">
        <f>VLOOKUP(Z341,Sheet1!$B$2:$C$12,2,TRUE)</f>
        <v>7</v>
      </c>
      <c r="AB341" s="181"/>
      <c r="AC341" s="259" t="e">
        <f>VLOOKUP(AB341,Sheet1!$B$2:$C$12,2,TRUE)</f>
        <v>#N/A</v>
      </c>
      <c r="AD341" s="442">
        <f>ROUND(AVERAGE(U341,W341,Y341,AA341),2)</f>
        <v>7</v>
      </c>
      <c r="AE341" s="443">
        <f>COUNTIF(S341:AB341,"C*")*1+COUNTIF(S341:AB341,"D")*2+COUNTIF(S341:AB341,"E")*3</f>
        <v>0</v>
      </c>
      <c r="AF341" s="444" t="str">
        <f>IF(AE341&gt;=3,"Không hoàn thành",IF(AND($AD341&gt;=8,$AD341&lt;=10,AE341=0),"Xuất sắc",IF(AND($AD341&gt;=8,$AD341&lt;=10,AE341=1),"Tốt",IF(AND($AD341&gt;=8,$AD341&lt;=10,AE341=2),"Hoàn thành",IF(AND($AD341&gt;6,$AD341&lt;8,AE341&lt;=1),"Tốt",IF(AND($AD341&gt;6,$AD341&lt;8,AE341=2),"Hoàn thành",IF(AND($AD341&gt;=5,$AD341&lt;=6,AE341&lt;=2),"Hoàn thành",IF(AND($AD341&lt;5,AE341&gt;3),"Không hoàn thành",""))))))))</f>
        <v>Tốt</v>
      </c>
      <c r="AG341" s="453">
        <f>ROUND(AVERAGE(P341,AD341),2)</f>
        <v>8.1300000000000008</v>
      </c>
      <c r="AH341" s="453">
        <f>COUNTIF(F341:AA341,"D")*1</f>
        <v>0</v>
      </c>
      <c r="AI341" s="453" t="str">
        <f>IF($AG341&gt;=8,"Xuất sắc",IF($AG341&gt;6,"Tốt",IF($AG341&gt;=5,"Hoàn thành","Không hoàn thành")))</f>
        <v>Xuất sắc</v>
      </c>
      <c r="AJ341" s="181" t="s">
        <v>1573</v>
      </c>
      <c r="AK341" s="181"/>
      <c r="AL341" s="181"/>
      <c r="AM341" s="67"/>
      <c r="AN341" s="181" t="str">
        <f>IFERROR(VLOOKUP($D341,'[5]BIEN BAN'!$D$8:$AJ$343,33,0),0)</f>
        <v>HTXS NV</v>
      </c>
      <c r="AO341" s="293" t="s">
        <v>1585</v>
      </c>
      <c r="AP341" s="293"/>
    </row>
    <row r="342" spans="1:42" s="226" customFormat="1" ht="16.5" x14ac:dyDescent="0.25">
      <c r="A342" s="504"/>
      <c r="B342" s="504"/>
      <c r="C342" s="505"/>
      <c r="D342" s="506"/>
      <c r="E342" s="507"/>
      <c r="F342" s="507"/>
      <c r="G342" s="507"/>
      <c r="H342" s="507"/>
      <c r="I342" s="507"/>
      <c r="J342" s="507"/>
      <c r="K342" s="507"/>
      <c r="L342" s="507"/>
      <c r="M342" s="507"/>
      <c r="N342" s="507"/>
      <c r="O342" s="506"/>
      <c r="P342" s="507"/>
      <c r="Q342" s="508"/>
      <c r="R342" s="509"/>
      <c r="S342" s="510"/>
      <c r="T342" s="510"/>
      <c r="U342" s="506"/>
      <c r="V342" s="507"/>
      <c r="W342" s="506"/>
      <c r="X342" s="507"/>
      <c r="Y342" s="506"/>
      <c r="Z342" s="507"/>
      <c r="AA342" s="506"/>
      <c r="AB342" s="507"/>
      <c r="AC342" s="506"/>
      <c r="AD342" s="507"/>
      <c r="AE342" s="508"/>
      <c r="AF342" s="509"/>
      <c r="AG342" s="509"/>
      <c r="AH342" s="509"/>
      <c r="AI342" s="509"/>
      <c r="AJ342" s="507"/>
      <c r="AK342" s="507"/>
      <c r="AL342" s="507"/>
      <c r="AM342" s="507"/>
      <c r="AN342" s="511"/>
      <c r="AO342" s="512"/>
      <c r="AP342" s="293"/>
    </row>
    <row r="343" spans="1:42" s="226" customFormat="1" ht="16.5" x14ac:dyDescent="0.25">
      <c r="A343" s="344"/>
      <c r="B343" s="344"/>
      <c r="C343" s="33"/>
      <c r="D343" s="259"/>
      <c r="E343" s="181"/>
      <c r="F343" s="181"/>
      <c r="G343" s="181"/>
      <c r="H343" s="181"/>
      <c r="I343" s="181"/>
      <c r="J343" s="181"/>
      <c r="K343" s="181"/>
      <c r="L343" s="181"/>
      <c r="M343" s="181"/>
      <c r="N343" s="181"/>
      <c r="O343" s="259"/>
      <c r="P343" s="503"/>
      <c r="Q343" s="431"/>
      <c r="R343" s="432"/>
      <c r="S343" s="252"/>
      <c r="T343" s="252"/>
      <c r="U343" s="259"/>
      <c r="V343" s="181"/>
      <c r="W343" s="259"/>
      <c r="X343" s="181"/>
      <c r="Y343" s="259"/>
      <c r="Z343" s="181"/>
      <c r="AA343" s="259"/>
      <c r="AB343" s="181"/>
      <c r="AC343" s="259"/>
      <c r="AD343" s="442"/>
      <c r="AE343" s="443"/>
      <c r="AF343" s="444"/>
      <c r="AG343" s="453"/>
      <c r="AH343" s="453"/>
      <c r="AI343" s="453"/>
      <c r="AJ343" s="181"/>
      <c r="AK343" s="181"/>
      <c r="AL343" s="181"/>
      <c r="AM343" s="181"/>
      <c r="AN343" s="295"/>
      <c r="AO343" s="293"/>
      <c r="AP343" s="293"/>
    </row>
    <row r="344" spans="1:42" s="226" customFormat="1" ht="25.5" x14ac:dyDescent="0.25">
      <c r="A344" s="344"/>
      <c r="B344" s="344"/>
      <c r="C344" s="33" t="s">
        <v>96</v>
      </c>
      <c r="D344" s="259"/>
      <c r="E344" s="181"/>
      <c r="F344" s="181" t="s">
        <v>539</v>
      </c>
      <c r="G344" s="181"/>
      <c r="H344" s="181" t="s">
        <v>539</v>
      </c>
      <c r="I344" s="181"/>
      <c r="J344" s="257"/>
      <c r="K344" s="257"/>
      <c r="L344" s="257"/>
      <c r="M344" s="257"/>
      <c r="N344" s="257"/>
      <c r="O344" s="257"/>
      <c r="P344" s="181"/>
      <c r="Q344" s="181"/>
      <c r="R344" s="181"/>
      <c r="S344" s="257" t="s">
        <v>1032</v>
      </c>
      <c r="T344" s="257"/>
      <c r="U344" s="259"/>
      <c r="V344" s="257"/>
      <c r="W344" s="259"/>
      <c r="X344" s="181"/>
      <c r="Y344" s="259"/>
      <c r="Z344" s="181"/>
      <c r="AA344" s="259"/>
      <c r="AB344" s="181"/>
      <c r="AC344" s="259"/>
      <c r="AD344" s="442"/>
      <c r="AE344" s="443"/>
      <c r="AF344" s="442"/>
      <c r="AG344" s="454"/>
      <c r="AH344" s="454"/>
      <c r="AI344" s="454"/>
      <c r="AJ344" s="257"/>
      <c r="AK344" s="181"/>
      <c r="AL344" s="181"/>
      <c r="AM344" s="181"/>
      <c r="AN344" s="293" t="s">
        <v>1137</v>
      </c>
      <c r="AO344" s="293"/>
      <c r="AP344" s="293"/>
    </row>
    <row r="345" spans="1:42" s="226" customFormat="1" ht="25.5" x14ac:dyDescent="0.25">
      <c r="A345" s="344"/>
      <c r="B345" s="344"/>
      <c r="C345" s="35" t="s">
        <v>84</v>
      </c>
      <c r="D345" s="259"/>
      <c r="E345" s="345"/>
      <c r="F345" s="181" t="s">
        <v>539</v>
      </c>
      <c r="G345" s="181"/>
      <c r="H345" s="181" t="s">
        <v>539</v>
      </c>
      <c r="I345" s="181"/>
      <c r="J345" s="257"/>
      <c r="K345" s="257"/>
      <c r="L345" s="255"/>
      <c r="M345" s="255"/>
      <c r="N345" s="255"/>
      <c r="O345" s="255"/>
      <c r="P345" s="229"/>
      <c r="Q345" s="229"/>
      <c r="R345" s="229"/>
      <c r="S345" s="257" t="s">
        <v>1032</v>
      </c>
      <c r="T345" s="257"/>
      <c r="U345" s="259"/>
      <c r="V345" s="257"/>
      <c r="W345" s="259"/>
      <c r="X345" s="181"/>
      <c r="Y345" s="259"/>
      <c r="Z345" s="181"/>
      <c r="AA345" s="259"/>
      <c r="AB345" s="181"/>
      <c r="AC345" s="259"/>
      <c r="AD345" s="442"/>
      <c r="AE345" s="443"/>
      <c r="AF345" s="444"/>
      <c r="AG345" s="453"/>
      <c r="AH345" s="453"/>
      <c r="AI345" s="453"/>
      <c r="AJ345" s="257"/>
      <c r="AK345" s="181"/>
      <c r="AL345" s="181"/>
      <c r="AM345" s="181"/>
      <c r="AN345" s="293" t="s">
        <v>1138</v>
      </c>
      <c r="AO345" s="293"/>
      <c r="AP345" s="293"/>
    </row>
    <row r="346" spans="1:42" s="226" customFormat="1" ht="25.5" x14ac:dyDescent="0.25">
      <c r="A346" s="344"/>
      <c r="B346" s="344"/>
      <c r="C346" s="33" t="s">
        <v>289</v>
      </c>
      <c r="D346" s="259"/>
      <c r="E346" s="181"/>
      <c r="F346" s="181" t="s">
        <v>539</v>
      </c>
      <c r="G346" s="181"/>
      <c r="H346" s="181" t="s">
        <v>539</v>
      </c>
      <c r="I346" s="181"/>
      <c r="J346" s="257"/>
      <c r="K346" s="257"/>
      <c r="L346" s="260"/>
      <c r="M346" s="260"/>
      <c r="N346" s="260"/>
      <c r="O346" s="260"/>
      <c r="P346" s="248"/>
      <c r="Q346" s="248"/>
      <c r="R346" s="248"/>
      <c r="S346" s="257" t="s">
        <v>1032</v>
      </c>
      <c r="T346" s="257"/>
      <c r="U346" s="259"/>
      <c r="V346" s="257"/>
      <c r="W346" s="259"/>
      <c r="X346" s="181"/>
      <c r="Y346" s="259"/>
      <c r="Z346" s="181"/>
      <c r="AA346" s="259"/>
      <c r="AB346" s="181"/>
      <c r="AC346" s="259"/>
      <c r="AD346" s="442"/>
      <c r="AE346" s="443"/>
      <c r="AF346" s="445"/>
      <c r="AG346" s="455"/>
      <c r="AH346" s="455"/>
      <c r="AI346" s="455"/>
      <c r="AJ346" s="257"/>
      <c r="AK346" s="181"/>
      <c r="AL346" s="181"/>
      <c r="AM346" s="181"/>
      <c r="AN346" s="293" t="s">
        <v>1138</v>
      </c>
      <c r="AO346" s="293"/>
      <c r="AP346" s="293"/>
    </row>
    <row r="347" spans="1:42" s="226" customFormat="1" ht="25.5" x14ac:dyDescent="0.25">
      <c r="A347" s="344"/>
      <c r="B347" s="344"/>
      <c r="C347" s="33" t="s">
        <v>117</v>
      </c>
      <c r="D347" s="259"/>
      <c r="E347" s="181"/>
      <c r="F347" s="181" t="s">
        <v>539</v>
      </c>
      <c r="G347" s="181"/>
      <c r="H347" s="181" t="s">
        <v>539</v>
      </c>
      <c r="I347" s="181"/>
      <c r="J347" s="181" t="s">
        <v>539</v>
      </c>
      <c r="K347" s="181"/>
      <c r="L347" s="260"/>
      <c r="M347" s="260"/>
      <c r="N347" s="260"/>
      <c r="O347" s="260"/>
      <c r="P347" s="248"/>
      <c r="Q347" s="248"/>
      <c r="R347" s="248"/>
      <c r="S347" s="257" t="s">
        <v>1115</v>
      </c>
      <c r="T347" s="257"/>
      <c r="U347" s="259"/>
      <c r="V347" s="257"/>
      <c r="W347" s="259"/>
      <c r="X347" s="181"/>
      <c r="Y347" s="259"/>
      <c r="Z347" s="181"/>
      <c r="AA347" s="259"/>
      <c r="AB347" s="181"/>
      <c r="AC347" s="259"/>
      <c r="AD347" s="442"/>
      <c r="AE347" s="443"/>
      <c r="AF347" s="446"/>
      <c r="AG347" s="456"/>
      <c r="AH347" s="456"/>
      <c r="AI347" s="456"/>
      <c r="AJ347" s="257"/>
      <c r="AK347" s="181"/>
      <c r="AL347" s="181"/>
      <c r="AM347" s="181"/>
      <c r="AN347" s="293" t="s">
        <v>1139</v>
      </c>
      <c r="AO347" s="293"/>
      <c r="AP347" s="293"/>
    </row>
    <row r="348" spans="1:42" s="226" customFormat="1" ht="16.5" x14ac:dyDescent="0.25">
      <c r="A348" s="344"/>
      <c r="B348" s="344"/>
      <c r="C348" s="354" t="s">
        <v>244</v>
      </c>
      <c r="D348" s="337"/>
      <c r="E348" s="337"/>
      <c r="F348" s="181" t="s">
        <v>539</v>
      </c>
      <c r="G348" s="181"/>
      <c r="H348" s="181" t="s">
        <v>539</v>
      </c>
      <c r="I348" s="181"/>
      <c r="J348" s="181" t="s">
        <v>539</v>
      </c>
      <c r="K348" s="181"/>
      <c r="L348" s="181" t="s">
        <v>539</v>
      </c>
      <c r="M348" s="181">
        <v>10</v>
      </c>
      <c r="N348" s="181" t="s">
        <v>1144</v>
      </c>
      <c r="O348" s="181"/>
      <c r="P348" s="181"/>
      <c r="Q348" s="181"/>
      <c r="R348" s="181"/>
      <c r="S348" s="248" t="s">
        <v>539</v>
      </c>
      <c r="T348" s="260"/>
      <c r="U348" s="259"/>
      <c r="V348" s="257"/>
      <c r="W348" s="259"/>
      <c r="X348" s="181"/>
      <c r="Y348" s="259"/>
      <c r="Z348" s="181"/>
      <c r="AA348" s="259"/>
      <c r="AB348" s="181"/>
      <c r="AC348" s="259"/>
      <c r="AD348" s="442"/>
      <c r="AE348" s="443"/>
      <c r="AF348" s="445"/>
      <c r="AG348" s="455"/>
      <c r="AH348" s="455"/>
      <c r="AI348" s="455"/>
      <c r="AJ348" s="257"/>
      <c r="AK348" s="181"/>
      <c r="AL348" s="181"/>
      <c r="AM348" s="181"/>
      <c r="AN348" s="295"/>
      <c r="AO348" s="498" t="s">
        <v>1136</v>
      </c>
      <c r="AP348" s="293"/>
    </row>
    <row r="349" spans="1:42" s="226" customFormat="1" ht="16.5" x14ac:dyDescent="0.25">
      <c r="A349" s="344"/>
      <c r="B349" s="344"/>
      <c r="C349" s="33" t="s">
        <v>282</v>
      </c>
      <c r="D349" s="259"/>
      <c r="E349" s="181"/>
      <c r="F349" s="181" t="s">
        <v>539</v>
      </c>
      <c r="G349" s="181"/>
      <c r="H349" s="181" t="s">
        <v>539</v>
      </c>
      <c r="I349" s="181"/>
      <c r="J349" s="181" t="s">
        <v>539</v>
      </c>
      <c r="K349" s="181"/>
      <c r="L349" s="181" t="s">
        <v>539</v>
      </c>
      <c r="M349" s="181">
        <v>10</v>
      </c>
      <c r="N349" s="181" t="s">
        <v>1144</v>
      </c>
      <c r="O349" s="181"/>
      <c r="P349" s="181"/>
      <c r="Q349" s="181"/>
      <c r="R349" s="181"/>
      <c r="S349" s="252" t="s">
        <v>539</v>
      </c>
      <c r="T349" s="370"/>
      <c r="U349" s="259"/>
      <c r="V349" s="257"/>
      <c r="W349" s="259"/>
      <c r="X349" s="181"/>
      <c r="Y349" s="259"/>
      <c r="Z349" s="181"/>
      <c r="AA349" s="259"/>
      <c r="AB349" s="181"/>
      <c r="AC349" s="259"/>
      <c r="AD349" s="442"/>
      <c r="AE349" s="443"/>
      <c r="AF349" s="446"/>
      <c r="AG349" s="456"/>
      <c r="AH349" s="456"/>
      <c r="AI349" s="456"/>
      <c r="AJ349" s="257"/>
      <c r="AK349" s="181"/>
      <c r="AL349" s="181"/>
      <c r="AM349" s="181"/>
      <c r="AN349" s="295"/>
      <c r="AO349" s="498" t="s">
        <v>1140</v>
      </c>
      <c r="AP349" s="293"/>
    </row>
    <row r="350" spans="1:42" x14ac:dyDescent="0.25">
      <c r="U350" s="462"/>
      <c r="V350" s="380"/>
      <c r="W350" s="462"/>
      <c r="X350" s="463"/>
      <c r="Y350" s="462"/>
      <c r="Z350" s="463"/>
      <c r="AA350" s="462"/>
      <c r="AB350" s="463"/>
      <c r="AC350" s="462"/>
      <c r="AD350" s="464"/>
      <c r="AE350" s="465"/>
      <c r="AF350" s="670"/>
      <c r="AG350" s="670"/>
      <c r="AH350" s="670"/>
      <c r="AI350" s="670"/>
      <c r="AJ350" s="670"/>
      <c r="AK350" s="241"/>
      <c r="AL350" s="241"/>
      <c r="AM350" s="303"/>
      <c r="AN350" s="289"/>
    </row>
    <row r="351" spans="1:42" s="426" customFormat="1" x14ac:dyDescent="0.25">
      <c r="C351" s="466"/>
      <c r="D351" s="467"/>
      <c r="E351" s="468" t="s">
        <v>533</v>
      </c>
      <c r="F351" s="427">
        <v>317</v>
      </c>
      <c r="G351" s="427"/>
      <c r="H351" s="427">
        <v>322</v>
      </c>
      <c r="I351" s="427"/>
      <c r="J351" s="427">
        <v>322</v>
      </c>
      <c r="K351" s="427"/>
      <c r="L351" s="427">
        <v>321</v>
      </c>
      <c r="M351" s="427"/>
      <c r="N351" s="427">
        <f>SUM(N356:N365)</f>
        <v>321</v>
      </c>
      <c r="O351" s="427"/>
      <c r="P351" s="427"/>
      <c r="Q351" s="427"/>
      <c r="R351" s="427"/>
      <c r="S351" s="427">
        <f>SUM(S356:S365)</f>
        <v>0</v>
      </c>
      <c r="T351" s="427">
        <f>SUM(T356:T365)</f>
        <v>318</v>
      </c>
      <c r="U351" s="469"/>
      <c r="V351" s="427">
        <f>SUM(V356:V365)</f>
        <v>325</v>
      </c>
      <c r="W351" s="469"/>
      <c r="X351" s="427">
        <f>SUM(X356:X365)</f>
        <v>329</v>
      </c>
      <c r="Y351" s="427"/>
      <c r="Z351" s="427">
        <f t="shared" ref="Z351" si="75">SUM(Z356:Z365)</f>
        <v>333</v>
      </c>
      <c r="AA351" s="469"/>
      <c r="AB351" s="380">
        <f t="shared" ref="AB351:AB365" si="76">Z351</f>
        <v>333</v>
      </c>
      <c r="AC351" s="469"/>
      <c r="AD351" s="470"/>
      <c r="AE351" s="471"/>
      <c r="AF351" s="447"/>
      <c r="AG351" s="457"/>
      <c r="AH351" s="457"/>
      <c r="AI351" s="457"/>
      <c r="AJ351" s="289"/>
      <c r="AK351" s="241"/>
      <c r="AL351" s="241"/>
      <c r="AM351" s="303"/>
      <c r="AN351" s="289"/>
      <c r="AO351" s="472"/>
      <c r="AP351" s="468"/>
    </row>
    <row r="352" spans="1:42" s="426" customFormat="1" ht="186.75" customHeight="1" x14ac:dyDescent="0.25">
      <c r="C352" s="466"/>
      <c r="D352" s="467"/>
      <c r="F352" s="473" t="s">
        <v>1099</v>
      </c>
      <c r="G352" s="473"/>
      <c r="H352" s="474" t="s">
        <v>1098</v>
      </c>
      <c r="I352" s="474"/>
      <c r="J352" s="473" t="s">
        <v>1100</v>
      </c>
      <c r="K352" s="473"/>
      <c r="L352" s="473" t="s">
        <v>1111</v>
      </c>
      <c r="M352" s="473"/>
      <c r="N352" s="473"/>
      <c r="O352" s="473"/>
      <c r="P352" s="473"/>
      <c r="Q352" s="473"/>
      <c r="R352" s="473"/>
      <c r="S352" s="475"/>
      <c r="T352" s="476" t="s">
        <v>1159</v>
      </c>
      <c r="U352" s="469"/>
      <c r="V352" s="381" t="s">
        <v>1506</v>
      </c>
      <c r="W352" s="469"/>
      <c r="X352" s="473" t="s">
        <v>1572</v>
      </c>
      <c r="Y352" s="469"/>
      <c r="Z352" s="473" t="s">
        <v>1584</v>
      </c>
      <c r="AA352" s="469"/>
      <c r="AB352" s="380"/>
      <c r="AC352" s="469"/>
      <c r="AD352" s="470"/>
      <c r="AE352" s="471"/>
      <c r="AF352" s="448"/>
      <c r="AG352" s="458"/>
      <c r="AH352" s="458"/>
      <c r="AI352" s="458"/>
      <c r="AJ352" s="289"/>
      <c r="AK352" s="241"/>
      <c r="AL352" s="241"/>
      <c r="AM352" s="303"/>
      <c r="AN352" s="289"/>
      <c r="AO352" s="472"/>
      <c r="AP352" s="468"/>
    </row>
    <row r="353" spans="3:42" s="426" customFormat="1" x14ac:dyDescent="0.25">
      <c r="C353" s="466"/>
      <c r="D353" s="467"/>
      <c r="F353" s="477"/>
      <c r="G353" s="477"/>
      <c r="H353" s="478"/>
      <c r="I353" s="478"/>
      <c r="U353" s="469"/>
      <c r="V353" s="380"/>
      <c r="W353" s="469"/>
      <c r="X353" s="479"/>
      <c r="Y353" s="469"/>
      <c r="Z353" s="380"/>
      <c r="AA353" s="469"/>
      <c r="AB353" s="380"/>
      <c r="AC353" s="469"/>
      <c r="AD353" s="470"/>
      <c r="AE353" s="471"/>
      <c r="AF353" s="447"/>
      <c r="AG353" s="457"/>
      <c r="AH353" s="457"/>
      <c r="AI353" s="457"/>
      <c r="AJ353" s="289"/>
      <c r="AK353" s="241"/>
      <c r="AL353" s="241"/>
      <c r="AM353" s="303"/>
      <c r="AN353" s="289"/>
      <c r="AO353" s="472"/>
      <c r="AP353" s="468"/>
    </row>
    <row r="354" spans="3:42" s="426" customFormat="1" x14ac:dyDescent="0.25">
      <c r="C354" s="466"/>
      <c r="D354" s="467"/>
      <c r="F354" s="468"/>
      <c r="G354" s="468"/>
      <c r="H354" s="478"/>
      <c r="I354" s="478"/>
      <c r="J354" s="480"/>
      <c r="K354" s="480"/>
      <c r="U354" s="469"/>
      <c r="V354" s="380"/>
      <c r="W354" s="469"/>
      <c r="X354" s="480"/>
      <c r="Y354" s="469"/>
      <c r="Z354" s="380"/>
      <c r="AA354" s="469"/>
      <c r="AB354" s="380"/>
      <c r="AC354" s="469"/>
      <c r="AD354" s="470"/>
      <c r="AE354" s="471"/>
      <c r="AF354" s="447"/>
      <c r="AG354" s="457"/>
      <c r="AH354" s="457"/>
      <c r="AI354" s="457"/>
      <c r="AJ354" s="289"/>
      <c r="AK354" s="241"/>
      <c r="AL354" s="241"/>
      <c r="AM354" s="303"/>
      <c r="AN354" s="289"/>
      <c r="AO354" s="472"/>
      <c r="AP354" s="468"/>
    </row>
    <row r="355" spans="3:42" s="426" customFormat="1" ht="27" customHeight="1" x14ac:dyDescent="0.25">
      <c r="C355" s="481" t="s">
        <v>543</v>
      </c>
      <c r="D355" s="482"/>
      <c r="J355" s="483"/>
      <c r="K355" s="483"/>
      <c r="N355" s="373" t="s">
        <v>1496</v>
      </c>
      <c r="O355" s="373"/>
      <c r="P355" s="373"/>
      <c r="Q355" s="373"/>
      <c r="R355" s="373"/>
      <c r="S355" s="373"/>
      <c r="T355" s="373" t="s">
        <v>1497</v>
      </c>
      <c r="U355" s="373"/>
      <c r="V355" s="373" t="s">
        <v>1516</v>
      </c>
      <c r="W355" s="469"/>
      <c r="X355" s="373" t="s">
        <v>1519</v>
      </c>
      <c r="Y355" s="469"/>
      <c r="Z355" s="373" t="s">
        <v>1562</v>
      </c>
      <c r="AA355" s="469"/>
      <c r="AB355" s="373" t="s">
        <v>1563</v>
      </c>
      <c r="AC355" s="469">
        <f>VLOOKUP(AB355,Sheet1!$B$2:$C$12,2,TRUE)</f>
        <v>0</v>
      </c>
      <c r="AD355" s="484"/>
      <c r="AE355" s="484"/>
      <c r="AF355" s="485"/>
      <c r="AG355" s="486"/>
      <c r="AH355" s="486"/>
      <c r="AI355" s="486"/>
      <c r="AO355" s="472"/>
      <c r="AP355" s="468"/>
    </row>
    <row r="356" spans="3:42" s="426" customFormat="1" x14ac:dyDescent="0.25">
      <c r="C356" s="487" t="s">
        <v>1075</v>
      </c>
      <c r="D356" s="482"/>
      <c r="H356" s="427"/>
      <c r="I356" s="427"/>
      <c r="J356" s="426" t="s">
        <v>1486</v>
      </c>
      <c r="N356" s="427">
        <f>COUNTIF($N$9:$N$349,"A1")</f>
        <v>25</v>
      </c>
      <c r="O356" s="427"/>
      <c r="P356" s="427"/>
      <c r="Q356" s="427"/>
      <c r="R356" s="427"/>
      <c r="S356" s="427"/>
      <c r="T356" s="427">
        <f>COUNTIF($T$9:$T$349,"A1")</f>
        <v>28</v>
      </c>
      <c r="U356" s="427"/>
      <c r="V356" s="427">
        <f>COUNTIF($V$9:$V$349,"A1")</f>
        <v>37</v>
      </c>
      <c r="W356" s="469"/>
      <c r="X356" s="427">
        <f>COUNTIF($X$9:$X$349,"A1")</f>
        <v>44</v>
      </c>
      <c r="Y356" s="469"/>
      <c r="Z356" s="427">
        <f>COUNTIF($Z$9:$Z$349,"A1")</f>
        <v>39</v>
      </c>
      <c r="AA356" s="492"/>
      <c r="AB356" s="491">
        <f t="shared" si="76"/>
        <v>39</v>
      </c>
      <c r="AC356" s="469"/>
      <c r="AD356" s="485"/>
      <c r="AE356" s="485"/>
      <c r="AF356" s="485"/>
      <c r="AG356" s="486"/>
      <c r="AH356" s="486"/>
      <c r="AI356" s="486"/>
      <c r="AJ356" s="427">
        <f>COUNTIF($AJ$9:$AJ$349,"Đạt LĐTT")</f>
        <v>307</v>
      </c>
      <c r="AO356" s="472"/>
      <c r="AP356" s="468"/>
    </row>
    <row r="357" spans="3:42" s="426" customFormat="1" x14ac:dyDescent="0.25">
      <c r="C357" s="488" t="s">
        <v>1076</v>
      </c>
      <c r="D357" s="489"/>
      <c r="E357" s="426" t="s">
        <v>1077</v>
      </c>
      <c r="H357" s="479"/>
      <c r="I357" s="479"/>
      <c r="J357" s="426" t="s">
        <v>1487</v>
      </c>
      <c r="N357" s="427">
        <f>COUNTIF($N$9:$N$349,"A2")</f>
        <v>45</v>
      </c>
      <c r="O357" s="427"/>
      <c r="P357" s="427"/>
      <c r="Q357" s="427"/>
      <c r="R357" s="427"/>
      <c r="S357" s="427"/>
      <c r="T357" s="427">
        <f>COUNTIF($T$9:$T$349,"A2")</f>
        <v>42</v>
      </c>
      <c r="U357" s="427"/>
      <c r="V357" s="427">
        <f>COUNTIF($V$9:$V$349,"A2")</f>
        <v>54</v>
      </c>
      <c r="W357" s="469"/>
      <c r="X357" s="427">
        <f>COUNTIF($X$9:$X$349,"A2")</f>
        <v>76</v>
      </c>
      <c r="Y357" s="469"/>
      <c r="Z357" s="427">
        <f>COUNTIF($Z$9:$Z$349,"A2")</f>
        <v>44</v>
      </c>
      <c r="AA357" s="492"/>
      <c r="AB357" s="491">
        <f t="shared" si="76"/>
        <v>44</v>
      </c>
      <c r="AC357" s="469"/>
      <c r="AD357" s="485"/>
      <c r="AE357" s="485"/>
      <c r="AF357" s="485"/>
      <c r="AG357" s="486"/>
      <c r="AH357" s="486"/>
      <c r="AI357" s="486"/>
      <c r="AJ357" s="427">
        <f>COUNTIF($AJ$9:$AJ$349,"Không đạt LĐTT")</f>
        <v>2</v>
      </c>
      <c r="AO357" s="472"/>
      <c r="AP357" s="468"/>
    </row>
    <row r="358" spans="3:42" s="426" customFormat="1" x14ac:dyDescent="0.25">
      <c r="C358" s="488" t="s">
        <v>1079</v>
      </c>
      <c r="D358" s="489"/>
      <c r="E358" s="426" t="s">
        <v>1078</v>
      </c>
      <c r="J358" s="426" t="s">
        <v>1488</v>
      </c>
      <c r="N358" s="427">
        <f>COUNTIF($N$9:$N$349,"A3")</f>
        <v>102</v>
      </c>
      <c r="O358" s="427"/>
      <c r="P358" s="427"/>
      <c r="Q358" s="427"/>
      <c r="R358" s="427"/>
      <c r="S358" s="427"/>
      <c r="T358" s="427">
        <f>COUNTIF($T$9:$T$349,"A3")</f>
        <v>94</v>
      </c>
      <c r="U358" s="427"/>
      <c r="V358" s="427">
        <f>COUNTIF($V$9:$V$349,"A3")</f>
        <v>112</v>
      </c>
      <c r="W358" s="469"/>
      <c r="X358" s="427">
        <f>COUNTIF($X$9:$X$349,"A3")</f>
        <v>132</v>
      </c>
      <c r="Y358" s="469"/>
      <c r="Z358" s="427">
        <f>COUNTIF($Z$9:$Z$349,"A3")</f>
        <v>90</v>
      </c>
      <c r="AA358" s="492"/>
      <c r="AB358" s="491">
        <f t="shared" si="76"/>
        <v>90</v>
      </c>
      <c r="AC358" s="469"/>
      <c r="AD358" s="485"/>
      <c r="AE358" s="485"/>
      <c r="AF358" s="485"/>
      <c r="AG358" s="486"/>
      <c r="AH358" s="486"/>
      <c r="AI358" s="486"/>
      <c r="AJ358" s="427">
        <f>COUNTIF($AJ$9:$AJ$349,"Không xét LĐTT")</f>
        <v>24</v>
      </c>
      <c r="AO358" s="472"/>
      <c r="AP358" s="468"/>
    </row>
    <row r="359" spans="3:42" s="426" customFormat="1" x14ac:dyDescent="0.25">
      <c r="C359" s="488" t="s">
        <v>1080</v>
      </c>
      <c r="D359" s="489"/>
      <c r="E359" s="426" t="s">
        <v>1082</v>
      </c>
      <c r="H359" s="427"/>
      <c r="I359" s="427"/>
      <c r="J359" s="426" t="s">
        <v>1489</v>
      </c>
      <c r="N359" s="427">
        <f>COUNTIF($N$9:$N$349,"A4")</f>
        <v>143</v>
      </c>
      <c r="O359" s="427"/>
      <c r="P359" s="427"/>
      <c r="Q359" s="427"/>
      <c r="R359" s="427"/>
      <c r="S359" s="427"/>
      <c r="T359" s="427">
        <f>COUNTIF($T$9:$T$349,"A4")</f>
        <v>149</v>
      </c>
      <c r="U359" s="427"/>
      <c r="V359" s="427">
        <f>COUNTIF($V$9:$V$349,"A4")</f>
        <v>118</v>
      </c>
      <c r="W359" s="469"/>
      <c r="X359" s="427">
        <f>COUNTIF($X$9:$X$349,"A4")</f>
        <v>70</v>
      </c>
      <c r="Y359" s="469"/>
      <c r="Z359" s="427">
        <f>COUNTIF($Z$9:$Z$349,"A4")</f>
        <v>153</v>
      </c>
      <c r="AA359" s="492"/>
      <c r="AB359" s="491">
        <f t="shared" si="76"/>
        <v>153</v>
      </c>
      <c r="AC359" s="469"/>
      <c r="AD359" s="485"/>
      <c r="AE359" s="485"/>
      <c r="AF359" s="485"/>
      <c r="AG359" s="486"/>
      <c r="AH359" s="486"/>
      <c r="AI359" s="486"/>
      <c r="AO359" s="472"/>
      <c r="AP359" s="468"/>
    </row>
    <row r="360" spans="3:42" s="426" customFormat="1" x14ac:dyDescent="0.25">
      <c r="C360" s="488" t="s">
        <v>1081</v>
      </c>
      <c r="D360" s="489"/>
      <c r="E360" s="426" t="s">
        <v>1082</v>
      </c>
      <c r="H360" s="479"/>
      <c r="I360" s="479"/>
      <c r="J360" s="426" t="s">
        <v>1490</v>
      </c>
      <c r="N360" s="427">
        <f>COUNTIF($N$9:$N$349,"B1")</f>
        <v>3</v>
      </c>
      <c r="O360" s="427"/>
      <c r="P360" s="427"/>
      <c r="Q360" s="427"/>
      <c r="R360" s="427"/>
      <c r="S360" s="427"/>
      <c r="T360" s="427">
        <f>COUNTIF($T$9:$T$349,"B1")</f>
        <v>2</v>
      </c>
      <c r="U360" s="427"/>
      <c r="V360" s="427">
        <f>COUNTIF($V$9:$V$349,"B1")</f>
        <v>1</v>
      </c>
      <c r="W360" s="469"/>
      <c r="X360" s="427">
        <f>COUNTIF($X$9:$X$349,"B1")</f>
        <v>2</v>
      </c>
      <c r="Y360" s="469"/>
      <c r="Z360" s="427">
        <f>COUNTIF($Z$9:$Z$349,"B1")</f>
        <v>2</v>
      </c>
      <c r="AA360" s="492"/>
      <c r="AB360" s="491">
        <f t="shared" si="76"/>
        <v>2</v>
      </c>
      <c r="AC360" s="469"/>
      <c r="AD360" s="485"/>
      <c r="AE360" s="485"/>
      <c r="AF360" s="485"/>
      <c r="AG360" s="486"/>
      <c r="AH360" s="486"/>
      <c r="AI360" s="486"/>
      <c r="AJ360" s="426">
        <f>AJ356*15/100</f>
        <v>46.05</v>
      </c>
      <c r="AO360" s="472"/>
      <c r="AP360" s="468"/>
    </row>
    <row r="361" spans="3:42" s="426" customFormat="1" x14ac:dyDescent="0.25">
      <c r="C361" s="488"/>
      <c r="D361" s="489"/>
      <c r="H361" s="479"/>
      <c r="I361" s="479"/>
      <c r="J361" s="426" t="s">
        <v>1491</v>
      </c>
      <c r="N361" s="427">
        <f>COUNTIF($N$9:$N$349,"B2")</f>
        <v>0</v>
      </c>
      <c r="O361" s="427"/>
      <c r="P361" s="427"/>
      <c r="Q361" s="427"/>
      <c r="R361" s="427"/>
      <c r="S361" s="427"/>
      <c r="T361" s="427">
        <f>COUNTIF($T$9:$T$349,"B2")</f>
        <v>1</v>
      </c>
      <c r="U361" s="427"/>
      <c r="V361" s="427">
        <f>COUNTIF($V$9:$V$349,"B2")</f>
        <v>0</v>
      </c>
      <c r="W361" s="469"/>
      <c r="X361" s="427">
        <f>COUNTIF($X$9:$X$349,"B2")</f>
        <v>0</v>
      </c>
      <c r="Y361" s="469"/>
      <c r="Z361" s="427">
        <f>COUNTIF($Z$9:$Z$349,"B2")</f>
        <v>0</v>
      </c>
      <c r="AA361" s="492"/>
      <c r="AB361" s="491">
        <f t="shared" si="76"/>
        <v>0</v>
      </c>
      <c r="AC361" s="469"/>
      <c r="AD361" s="485"/>
      <c r="AE361" s="485"/>
      <c r="AF361" s="485"/>
      <c r="AG361" s="486"/>
      <c r="AH361" s="486"/>
      <c r="AI361" s="486"/>
      <c r="AO361" s="472"/>
      <c r="AP361" s="468"/>
    </row>
    <row r="362" spans="3:42" s="426" customFormat="1" x14ac:dyDescent="0.25">
      <c r="C362" s="487" t="s">
        <v>1095</v>
      </c>
      <c r="D362" s="482"/>
      <c r="H362" s="427"/>
      <c r="I362" s="427"/>
      <c r="J362" s="426" t="s">
        <v>1492</v>
      </c>
      <c r="N362" s="427">
        <f>COUNTIF($N$9:$N$349,"C1")</f>
        <v>1</v>
      </c>
      <c r="O362" s="427"/>
      <c r="P362" s="427"/>
      <c r="Q362" s="427"/>
      <c r="R362" s="427"/>
      <c r="S362" s="427"/>
      <c r="T362" s="427">
        <f>COUNTIF($T$9:$T$349,"C1")</f>
        <v>0</v>
      </c>
      <c r="U362" s="427"/>
      <c r="V362" s="427">
        <f>COUNTIF($V$9:$V$349,"C1")</f>
        <v>1</v>
      </c>
      <c r="W362" s="469"/>
      <c r="X362" s="427">
        <f>COUNTIF($X$9:$X$349,"C1")</f>
        <v>0</v>
      </c>
      <c r="Y362" s="469"/>
      <c r="Z362" s="427">
        <f>COUNTIF($Z$9:$Z$349,"C1")</f>
        <v>1</v>
      </c>
      <c r="AA362" s="492"/>
      <c r="AB362" s="491">
        <f t="shared" si="76"/>
        <v>1</v>
      </c>
      <c r="AC362" s="469"/>
      <c r="AD362" s="485"/>
      <c r="AE362" s="485"/>
      <c r="AF362" s="485"/>
      <c r="AG362" s="486"/>
      <c r="AH362" s="486"/>
      <c r="AI362" s="486"/>
      <c r="AN362" s="426">
        <f>46/308</f>
        <v>0.14935064935064934</v>
      </c>
      <c r="AO362" s="472"/>
      <c r="AP362" s="468"/>
    </row>
    <row r="363" spans="3:42" s="426" customFormat="1" x14ac:dyDescent="0.25">
      <c r="C363" s="488" t="s">
        <v>1086</v>
      </c>
      <c r="D363" s="489"/>
      <c r="E363" s="426" t="s">
        <v>1087</v>
      </c>
      <c r="H363" s="479"/>
      <c r="I363" s="479"/>
      <c r="J363" s="426" t="s">
        <v>1493</v>
      </c>
      <c r="N363" s="427">
        <f>COUNTIF($N$9:$N$349,"C2")</f>
        <v>0</v>
      </c>
      <c r="O363" s="427"/>
      <c r="P363" s="427"/>
      <c r="Q363" s="427"/>
      <c r="R363" s="427"/>
      <c r="S363" s="427"/>
      <c r="T363" s="427">
        <f>COUNTIF($T$9:$T$349,"C2")</f>
        <v>0</v>
      </c>
      <c r="U363" s="427"/>
      <c r="V363" s="427">
        <f>COUNTIF($V$9:$V$349,"C2")</f>
        <v>0</v>
      </c>
      <c r="W363" s="469"/>
      <c r="X363" s="427">
        <f>COUNTIF($X$9:$X$349,"C2")</f>
        <v>1</v>
      </c>
      <c r="Y363" s="469"/>
      <c r="Z363" s="427">
        <f>COUNTIF($Z$9:$Z$349,"C2")</f>
        <v>0</v>
      </c>
      <c r="AA363" s="492"/>
      <c r="AB363" s="491">
        <f t="shared" si="76"/>
        <v>0</v>
      </c>
      <c r="AC363" s="469"/>
      <c r="AD363" s="485"/>
      <c r="AE363" s="485"/>
      <c r="AF363" s="485"/>
      <c r="AG363" s="486"/>
      <c r="AH363" s="486"/>
      <c r="AI363" s="486"/>
      <c r="AO363" s="472"/>
      <c r="AP363" s="468"/>
    </row>
    <row r="364" spans="3:42" s="426" customFormat="1" x14ac:dyDescent="0.25">
      <c r="C364" s="488" t="s">
        <v>1088</v>
      </c>
      <c r="D364" s="489"/>
      <c r="E364" s="426" t="s">
        <v>916</v>
      </c>
      <c r="J364" s="426" t="s">
        <v>1494</v>
      </c>
      <c r="N364" s="427">
        <f>COUNTIF($N$9:$N$349,"D")</f>
        <v>0</v>
      </c>
      <c r="O364" s="427"/>
      <c r="P364" s="427"/>
      <c r="Q364" s="427"/>
      <c r="R364" s="427"/>
      <c r="S364" s="427"/>
      <c r="T364" s="427">
        <f>COUNTIF($T$9:$T$349,"D")</f>
        <v>0</v>
      </c>
      <c r="U364" s="427"/>
      <c r="V364" s="427">
        <f>COUNTIF($V$9:$V$349,"D")</f>
        <v>0</v>
      </c>
      <c r="W364" s="469"/>
      <c r="X364" s="427">
        <f>COUNTIF($X$9:$X$349,"D")</f>
        <v>1</v>
      </c>
      <c r="Y364" s="469"/>
      <c r="Z364" s="427">
        <f>COUNTIF($Z$9:$Z$349,"D")</f>
        <v>1</v>
      </c>
      <c r="AA364" s="492"/>
      <c r="AB364" s="491">
        <f t="shared" si="76"/>
        <v>1</v>
      </c>
      <c r="AC364" s="469"/>
      <c r="AD364" s="485"/>
      <c r="AE364" s="485"/>
      <c r="AF364" s="485"/>
      <c r="AG364" s="486"/>
      <c r="AH364" s="486"/>
      <c r="AI364" s="486"/>
      <c r="AO364" s="472"/>
      <c r="AP364" s="468"/>
    </row>
    <row r="365" spans="3:42" s="426" customFormat="1" x14ac:dyDescent="0.25">
      <c r="C365" s="488" t="s">
        <v>1089</v>
      </c>
      <c r="D365" s="489"/>
      <c r="E365" s="426" t="s">
        <v>1078</v>
      </c>
      <c r="H365" s="427"/>
      <c r="I365" s="427"/>
      <c r="J365" s="426" t="s">
        <v>1495</v>
      </c>
      <c r="N365" s="427">
        <f>COUNTIF($N$9:$N$349,"A DN")</f>
        <v>2</v>
      </c>
      <c r="O365" s="427"/>
      <c r="P365" s="427"/>
      <c r="Q365" s="427"/>
      <c r="R365" s="427"/>
      <c r="S365" s="427"/>
      <c r="T365" s="427">
        <f>COUNTIF($T$9:$T$349,"A DN")</f>
        <v>2</v>
      </c>
      <c r="U365" s="427"/>
      <c r="V365" s="427">
        <f>COUNTIF($V$9:$V$349,"A DN")</f>
        <v>2</v>
      </c>
      <c r="W365" s="469"/>
      <c r="X365" s="427">
        <f>COUNTIF($X$9:$X$349,"A DN")</f>
        <v>3</v>
      </c>
      <c r="Y365" s="469"/>
      <c r="Z365" s="427">
        <f>COUNTIF($Z$9:$Z$349,"A DN")</f>
        <v>3</v>
      </c>
      <c r="AA365" s="492"/>
      <c r="AB365" s="491">
        <f t="shared" si="76"/>
        <v>3</v>
      </c>
      <c r="AC365" s="469"/>
      <c r="AD365" s="485"/>
      <c r="AE365" s="485"/>
      <c r="AF365" s="485"/>
      <c r="AG365" s="486"/>
      <c r="AH365" s="486"/>
      <c r="AI365" s="486"/>
      <c r="AO365" s="472"/>
      <c r="AP365" s="468"/>
    </row>
    <row r="366" spans="3:42" s="426" customFormat="1" x14ac:dyDescent="0.25">
      <c r="C366" s="488" t="s">
        <v>1090</v>
      </c>
      <c r="D366" s="489"/>
      <c r="E366" s="426" t="s">
        <v>1068</v>
      </c>
      <c r="H366" s="479"/>
      <c r="I366" s="479"/>
      <c r="W366" s="469"/>
      <c r="Y366" s="469"/>
      <c r="Z366" s="380"/>
      <c r="AA366" s="469"/>
      <c r="AB366" s="380"/>
      <c r="AC366" s="469"/>
      <c r="AD366" s="485"/>
      <c r="AE366" s="485"/>
      <c r="AF366" s="485"/>
      <c r="AG366" s="486"/>
      <c r="AH366" s="486"/>
      <c r="AI366" s="486"/>
      <c r="AO366" s="472"/>
      <c r="AP366" s="468"/>
    </row>
    <row r="367" spans="3:42" s="426" customFormat="1" x14ac:dyDescent="0.25">
      <c r="C367" s="488" t="s">
        <v>1091</v>
      </c>
      <c r="D367" s="489"/>
      <c r="E367" s="426" t="s">
        <v>1092</v>
      </c>
      <c r="H367" s="479"/>
      <c r="I367" s="479"/>
      <c r="W367" s="469"/>
      <c r="Y367" s="469"/>
      <c r="Z367" s="380"/>
      <c r="AA367" s="469"/>
      <c r="AB367" s="380"/>
      <c r="AC367" s="469"/>
      <c r="AD367" s="485"/>
      <c r="AE367" s="485"/>
      <c r="AF367" s="485"/>
      <c r="AG367" s="486"/>
      <c r="AH367" s="486"/>
      <c r="AI367" s="486"/>
      <c r="AO367" s="472"/>
      <c r="AP367" s="468"/>
    </row>
    <row r="368" spans="3:42" s="426" customFormat="1" x14ac:dyDescent="0.25">
      <c r="C368" s="488" t="s">
        <v>1093</v>
      </c>
      <c r="D368" s="489"/>
      <c r="E368" s="426" t="s">
        <v>937</v>
      </c>
      <c r="H368" s="479"/>
      <c r="I368" s="479"/>
      <c r="J368" s="427"/>
      <c r="K368" s="427"/>
      <c r="W368" s="469"/>
      <c r="Y368" s="469"/>
      <c r="Z368" s="380"/>
      <c r="AA368" s="469"/>
      <c r="AB368" s="380"/>
      <c r="AC368" s="469"/>
      <c r="AD368" s="485"/>
      <c r="AE368" s="485"/>
      <c r="AF368" s="485"/>
      <c r="AG368" s="486"/>
      <c r="AH368" s="486"/>
      <c r="AI368" s="486"/>
      <c r="AO368" s="472"/>
      <c r="AP368" s="468"/>
    </row>
    <row r="369" spans="3:42" s="426" customFormat="1" x14ac:dyDescent="0.25">
      <c r="C369" s="488" t="s">
        <v>1094</v>
      </c>
      <c r="D369" s="489"/>
      <c r="E369" s="426" t="s">
        <v>979</v>
      </c>
      <c r="H369" s="479"/>
      <c r="I369" s="479"/>
      <c r="J369" s="479"/>
      <c r="K369" s="479"/>
      <c r="W369" s="469"/>
      <c r="Y369" s="469"/>
      <c r="Z369" s="380"/>
      <c r="AA369" s="469"/>
      <c r="AB369" s="380"/>
      <c r="AC369" s="469"/>
      <c r="AD369" s="485"/>
      <c r="AE369" s="485"/>
      <c r="AF369" s="485"/>
      <c r="AG369" s="486"/>
      <c r="AH369" s="486"/>
      <c r="AI369" s="486"/>
      <c r="AO369" s="472"/>
      <c r="AP369" s="468"/>
    </row>
    <row r="370" spans="3:42" s="426" customFormat="1" x14ac:dyDescent="0.25">
      <c r="C370" s="488"/>
      <c r="D370" s="489"/>
      <c r="H370" s="427"/>
      <c r="I370" s="427"/>
      <c r="J370" s="479"/>
      <c r="K370" s="479"/>
      <c r="Z370" s="479"/>
      <c r="AA370" s="479"/>
      <c r="AD370" s="485"/>
      <c r="AE370" s="485"/>
      <c r="AF370" s="485"/>
      <c r="AG370" s="486"/>
      <c r="AH370" s="486"/>
      <c r="AI370" s="486"/>
      <c r="AO370" s="472"/>
      <c r="AP370" s="468"/>
    </row>
    <row r="371" spans="3:42" s="426" customFormat="1" x14ac:dyDescent="0.25">
      <c r="C371" s="487" t="s">
        <v>1110</v>
      </c>
      <c r="D371" s="482"/>
      <c r="H371" s="479"/>
      <c r="I371" s="479"/>
      <c r="J371" s="479"/>
      <c r="K371" s="479"/>
      <c r="Z371" s="479"/>
      <c r="AA371" s="479"/>
      <c r="AD371" s="485"/>
      <c r="AE371" s="485"/>
      <c r="AF371" s="485"/>
      <c r="AG371" s="486"/>
      <c r="AH371" s="486"/>
      <c r="AI371" s="486"/>
      <c r="AO371" s="472"/>
      <c r="AP371" s="468"/>
    </row>
    <row r="372" spans="3:42" s="426" customFormat="1" x14ac:dyDescent="0.25">
      <c r="C372" s="488" t="s">
        <v>1101</v>
      </c>
      <c r="D372" s="489"/>
      <c r="E372" s="426" t="s">
        <v>1087</v>
      </c>
      <c r="H372" s="479"/>
      <c r="I372" s="479"/>
      <c r="Z372" s="479"/>
      <c r="AA372" s="479"/>
      <c r="AD372" s="485"/>
      <c r="AE372" s="485"/>
      <c r="AF372" s="485"/>
      <c r="AG372" s="486"/>
      <c r="AH372" s="486"/>
      <c r="AI372" s="486"/>
      <c r="AO372" s="472"/>
      <c r="AP372" s="468"/>
    </row>
    <row r="373" spans="3:42" s="426" customFormat="1" x14ac:dyDescent="0.25">
      <c r="C373" s="488" t="s">
        <v>1102</v>
      </c>
      <c r="D373" s="489"/>
      <c r="E373" s="426" t="s">
        <v>1087</v>
      </c>
      <c r="H373" s="479"/>
      <c r="I373" s="479"/>
      <c r="Z373" s="479"/>
      <c r="AA373" s="479"/>
      <c r="AD373" s="485"/>
      <c r="AE373" s="485"/>
      <c r="AF373" s="485"/>
      <c r="AG373" s="486"/>
      <c r="AH373" s="486"/>
      <c r="AI373" s="486"/>
      <c r="AO373" s="472"/>
      <c r="AP373" s="468"/>
    </row>
    <row r="374" spans="3:42" s="426" customFormat="1" x14ac:dyDescent="0.25">
      <c r="C374" s="488" t="s">
        <v>1103</v>
      </c>
      <c r="D374" s="489"/>
      <c r="E374" s="426" t="s">
        <v>916</v>
      </c>
      <c r="J374" s="479"/>
      <c r="K374" s="479"/>
      <c r="AD374" s="485"/>
      <c r="AE374" s="485"/>
      <c r="AF374" s="485"/>
      <c r="AG374" s="486"/>
      <c r="AH374" s="486"/>
      <c r="AI374" s="486"/>
      <c r="AO374" s="472"/>
      <c r="AP374" s="468"/>
    </row>
    <row r="375" spans="3:42" s="426" customFormat="1" x14ac:dyDescent="0.25">
      <c r="C375" s="488" t="s">
        <v>1104</v>
      </c>
      <c r="D375" s="489"/>
      <c r="E375" s="426" t="s">
        <v>1082</v>
      </c>
      <c r="H375" s="479"/>
      <c r="I375" s="479"/>
      <c r="J375" s="479"/>
      <c r="K375" s="479"/>
      <c r="Z375" s="427"/>
      <c r="AA375" s="427"/>
      <c r="AD375" s="485"/>
      <c r="AE375" s="485"/>
      <c r="AF375" s="485"/>
      <c r="AG375" s="486"/>
      <c r="AH375" s="486"/>
      <c r="AI375" s="486"/>
      <c r="AO375" s="472"/>
      <c r="AP375" s="468"/>
    </row>
    <row r="376" spans="3:42" s="426" customFormat="1" x14ac:dyDescent="0.25">
      <c r="C376" s="488" t="s">
        <v>1105</v>
      </c>
      <c r="D376" s="489"/>
      <c r="E376" s="426" t="s">
        <v>1108</v>
      </c>
      <c r="H376" s="479"/>
      <c r="I376" s="479"/>
      <c r="J376" s="479"/>
      <c r="K376" s="479"/>
      <c r="Z376" s="479"/>
      <c r="AA376" s="479"/>
      <c r="AD376" s="485"/>
      <c r="AE376" s="485"/>
      <c r="AF376" s="485"/>
      <c r="AG376" s="486"/>
      <c r="AH376" s="486"/>
      <c r="AI376" s="486"/>
      <c r="AO376" s="472"/>
      <c r="AP376" s="468"/>
    </row>
    <row r="377" spans="3:42" s="426" customFormat="1" x14ac:dyDescent="0.25">
      <c r="C377" s="488" t="s">
        <v>1106</v>
      </c>
      <c r="D377" s="489"/>
      <c r="E377" s="426" t="s">
        <v>1108</v>
      </c>
      <c r="H377" s="479"/>
      <c r="I377" s="479"/>
      <c r="J377" s="479"/>
      <c r="K377" s="479"/>
      <c r="Z377" s="479"/>
      <c r="AA377" s="479"/>
      <c r="AD377" s="485"/>
      <c r="AE377" s="485"/>
      <c r="AF377" s="485"/>
      <c r="AG377" s="486"/>
      <c r="AH377" s="486"/>
      <c r="AI377" s="486"/>
      <c r="AO377" s="472"/>
      <c r="AP377" s="468"/>
    </row>
    <row r="378" spans="3:42" s="426" customFormat="1" x14ac:dyDescent="0.25">
      <c r="C378" s="488" t="s">
        <v>1107</v>
      </c>
      <c r="D378" s="489"/>
      <c r="E378" s="426" t="s">
        <v>1108</v>
      </c>
      <c r="H378" s="479"/>
      <c r="I378" s="479"/>
      <c r="J378" s="479"/>
      <c r="K378" s="479"/>
      <c r="Z378" s="479"/>
      <c r="AA378" s="479"/>
      <c r="AD378" s="485"/>
      <c r="AE378" s="485"/>
      <c r="AF378" s="485"/>
      <c r="AG378" s="486"/>
      <c r="AH378" s="486"/>
      <c r="AI378" s="486"/>
      <c r="AO378" s="472"/>
      <c r="AP378" s="468"/>
    </row>
    <row r="379" spans="3:42" s="426" customFormat="1" x14ac:dyDescent="0.25">
      <c r="C379" s="488" t="s">
        <v>1109</v>
      </c>
      <c r="D379" s="489"/>
      <c r="E379" s="426" t="s">
        <v>937</v>
      </c>
      <c r="H379" s="479"/>
      <c r="I379" s="479"/>
      <c r="J379" s="479"/>
      <c r="K379" s="479"/>
      <c r="Z379" s="427"/>
      <c r="AA379" s="427"/>
      <c r="AD379" s="485"/>
      <c r="AE379" s="485"/>
      <c r="AF379" s="485"/>
      <c r="AG379" s="486"/>
      <c r="AH379" s="486"/>
      <c r="AI379" s="486"/>
      <c r="AO379" s="472"/>
      <c r="AP379" s="468"/>
    </row>
    <row r="380" spans="3:42" s="426" customFormat="1" x14ac:dyDescent="0.25">
      <c r="C380" s="488"/>
      <c r="D380" s="489"/>
      <c r="H380" s="479"/>
      <c r="I380" s="479"/>
      <c r="J380" s="479"/>
      <c r="K380" s="479"/>
      <c r="Z380" s="479"/>
      <c r="AA380" s="479"/>
      <c r="AD380" s="485"/>
      <c r="AE380" s="485"/>
      <c r="AF380" s="485"/>
      <c r="AG380" s="486"/>
      <c r="AH380" s="486"/>
      <c r="AI380" s="486"/>
      <c r="AO380" s="472"/>
      <c r="AP380" s="468"/>
    </row>
    <row r="381" spans="3:42" s="426" customFormat="1" x14ac:dyDescent="0.25">
      <c r="C381" s="487" t="s">
        <v>1117</v>
      </c>
      <c r="D381" s="482"/>
      <c r="Z381" s="479"/>
      <c r="AA381" s="479"/>
      <c r="AD381" s="485"/>
      <c r="AE381" s="485"/>
      <c r="AF381" s="485"/>
      <c r="AG381" s="486"/>
      <c r="AH381" s="486"/>
      <c r="AI381" s="486"/>
      <c r="AO381" s="472"/>
      <c r="AP381" s="468"/>
    </row>
    <row r="382" spans="3:42" s="426" customFormat="1" x14ac:dyDescent="0.25">
      <c r="C382" s="488" t="s">
        <v>1118</v>
      </c>
      <c r="D382" s="489"/>
      <c r="E382" s="426" t="s">
        <v>554</v>
      </c>
      <c r="Z382" s="479"/>
      <c r="AA382" s="479"/>
      <c r="AD382" s="485"/>
      <c r="AE382" s="485"/>
      <c r="AF382" s="485"/>
      <c r="AG382" s="486"/>
      <c r="AH382" s="486"/>
      <c r="AI382" s="486"/>
      <c r="AO382" s="472"/>
      <c r="AP382" s="468"/>
    </row>
    <row r="383" spans="3:42" s="426" customFormat="1" x14ac:dyDescent="0.25">
      <c r="C383" s="488" t="s">
        <v>1088</v>
      </c>
      <c r="D383" s="489"/>
      <c r="E383" s="426" t="s">
        <v>916</v>
      </c>
      <c r="Z383" s="479"/>
      <c r="AA383" s="479"/>
      <c r="AD383" s="485"/>
      <c r="AE383" s="485"/>
      <c r="AF383" s="485"/>
      <c r="AG383" s="486"/>
      <c r="AH383" s="486"/>
      <c r="AI383" s="486"/>
      <c r="AO383" s="472"/>
      <c r="AP383" s="468"/>
    </row>
    <row r="384" spans="3:42" s="426" customFormat="1" x14ac:dyDescent="0.25">
      <c r="C384" s="488" t="s">
        <v>1119</v>
      </c>
      <c r="D384" s="489"/>
      <c r="E384" s="426" t="s">
        <v>916</v>
      </c>
      <c r="Z384" s="479"/>
      <c r="AA384" s="479"/>
      <c r="AD384" s="485"/>
      <c r="AE384" s="485"/>
      <c r="AF384" s="485"/>
      <c r="AG384" s="486"/>
      <c r="AH384" s="486"/>
      <c r="AI384" s="486"/>
      <c r="AO384" s="472"/>
      <c r="AP384" s="468"/>
    </row>
    <row r="385" spans="3:42" s="426" customFormat="1" x14ac:dyDescent="0.25">
      <c r="C385" s="488" t="s">
        <v>1120</v>
      </c>
      <c r="D385" s="489"/>
      <c r="E385" s="426" t="s">
        <v>1108</v>
      </c>
      <c r="Z385" s="479"/>
      <c r="AA385" s="479"/>
      <c r="AD385" s="485"/>
      <c r="AE385" s="485"/>
      <c r="AF385" s="485"/>
      <c r="AG385" s="486"/>
      <c r="AH385" s="486"/>
      <c r="AI385" s="486"/>
      <c r="AO385" s="472"/>
      <c r="AP385" s="468"/>
    </row>
    <row r="386" spans="3:42" s="426" customFormat="1" x14ac:dyDescent="0.25">
      <c r="C386" s="488" t="s">
        <v>1121</v>
      </c>
      <c r="D386" s="489"/>
      <c r="E386" s="426" t="s">
        <v>937</v>
      </c>
      <c r="Z386" s="479"/>
      <c r="AA386" s="479"/>
      <c r="AD386" s="485"/>
      <c r="AE386" s="485"/>
      <c r="AF386" s="485"/>
      <c r="AG386" s="486"/>
      <c r="AH386" s="486"/>
      <c r="AI386" s="486"/>
      <c r="AO386" s="472"/>
      <c r="AP386" s="468"/>
    </row>
    <row r="387" spans="3:42" s="426" customFormat="1" x14ac:dyDescent="0.25">
      <c r="C387" s="488"/>
      <c r="D387" s="489"/>
      <c r="H387" s="427"/>
      <c r="I387" s="427"/>
      <c r="Z387" s="479"/>
      <c r="AA387" s="479"/>
      <c r="AD387" s="485"/>
      <c r="AE387" s="485"/>
      <c r="AF387" s="485"/>
      <c r="AG387" s="486"/>
      <c r="AH387" s="486"/>
      <c r="AI387" s="486"/>
      <c r="AO387" s="472"/>
      <c r="AP387" s="468"/>
    </row>
    <row r="388" spans="3:42" x14ac:dyDescent="0.25">
      <c r="C388" s="364" t="s">
        <v>1122</v>
      </c>
      <c r="D388" s="424"/>
      <c r="H388" s="292"/>
      <c r="I388" s="292"/>
    </row>
    <row r="389" spans="3:42" x14ac:dyDescent="0.25">
      <c r="C389" s="365" t="s">
        <v>1123</v>
      </c>
      <c r="D389" s="425"/>
      <c r="E389" s="234" t="s">
        <v>916</v>
      </c>
    </row>
    <row r="390" spans="3:42" x14ac:dyDescent="0.25">
      <c r="C390" s="365" t="s">
        <v>1124</v>
      </c>
      <c r="D390" s="425"/>
      <c r="E390" s="234" t="s">
        <v>916</v>
      </c>
    </row>
    <row r="391" spans="3:42" x14ac:dyDescent="0.25">
      <c r="C391" s="365" t="s">
        <v>1125</v>
      </c>
      <c r="D391" s="425"/>
      <c r="E391" s="234" t="s">
        <v>916</v>
      </c>
      <c r="H391" s="292"/>
      <c r="I391" s="292"/>
      <c r="J391" s="292"/>
      <c r="K391" s="292"/>
    </row>
    <row r="392" spans="3:42" x14ac:dyDescent="0.25">
      <c r="C392" s="365" t="s">
        <v>1126</v>
      </c>
      <c r="D392" s="425"/>
      <c r="E392" s="234" t="s">
        <v>916</v>
      </c>
      <c r="H392" s="292"/>
      <c r="I392" s="292"/>
      <c r="J392" s="292"/>
      <c r="K392" s="292"/>
    </row>
    <row r="393" spans="3:42" x14ac:dyDescent="0.25">
      <c r="C393" s="365" t="s">
        <v>1119</v>
      </c>
      <c r="D393" s="425"/>
      <c r="E393" s="234" t="s">
        <v>916</v>
      </c>
      <c r="H393" s="292"/>
      <c r="I393" s="292"/>
    </row>
    <row r="394" spans="3:42" x14ac:dyDescent="0.25">
      <c r="C394" s="365" t="s">
        <v>1127</v>
      </c>
      <c r="D394" s="425"/>
      <c r="E394" s="234" t="s">
        <v>554</v>
      </c>
    </row>
    <row r="395" spans="3:42" x14ac:dyDescent="0.25">
      <c r="C395" s="365" t="s">
        <v>1128</v>
      </c>
      <c r="D395" s="425"/>
      <c r="E395" s="234" t="s">
        <v>1108</v>
      </c>
      <c r="H395" s="243"/>
      <c r="I395" s="243"/>
    </row>
    <row r="396" spans="3:42" x14ac:dyDescent="0.25">
      <c r="C396" s="365" t="s">
        <v>1129</v>
      </c>
      <c r="D396" s="425"/>
      <c r="E396" s="234" t="s">
        <v>1108</v>
      </c>
      <c r="H396" s="243"/>
      <c r="I396" s="243"/>
    </row>
    <row r="397" spans="3:42" x14ac:dyDescent="0.25">
      <c r="C397" s="365" t="s">
        <v>1130</v>
      </c>
      <c r="D397" s="425"/>
      <c r="E397" s="234" t="s">
        <v>1108</v>
      </c>
      <c r="H397" s="292"/>
      <c r="I397" s="292"/>
    </row>
    <row r="398" spans="3:42" x14ac:dyDescent="0.25">
      <c r="C398" s="365" t="s">
        <v>1131</v>
      </c>
      <c r="D398" s="425"/>
      <c r="E398" s="234" t="s">
        <v>1108</v>
      </c>
      <c r="H398" s="292"/>
      <c r="I398" s="292"/>
    </row>
    <row r="399" spans="3:42" x14ac:dyDescent="0.25">
      <c r="C399" s="365" t="s">
        <v>1132</v>
      </c>
      <c r="D399" s="425"/>
      <c r="E399" s="234" t="s">
        <v>1078</v>
      </c>
      <c r="H399" s="243"/>
      <c r="I399" s="243"/>
    </row>
    <row r="400" spans="3:42" x14ac:dyDescent="0.25">
      <c r="C400" s="365" t="s">
        <v>1133</v>
      </c>
      <c r="D400" s="425"/>
      <c r="E400" s="234" t="s">
        <v>1078</v>
      </c>
      <c r="H400" s="243"/>
      <c r="I400" s="243"/>
    </row>
    <row r="401" spans="3:9" x14ac:dyDescent="0.25">
      <c r="C401" s="365" t="s">
        <v>1507</v>
      </c>
      <c r="D401" s="425"/>
      <c r="E401" s="234" t="s">
        <v>1508</v>
      </c>
      <c r="H401" s="243"/>
      <c r="I401" s="243"/>
    </row>
    <row r="402" spans="3:9" x14ac:dyDescent="0.25">
      <c r="C402" s="365" t="s">
        <v>1134</v>
      </c>
      <c r="D402" s="425"/>
      <c r="E402" s="234" t="s">
        <v>937</v>
      </c>
    </row>
    <row r="404" spans="3:9" x14ac:dyDescent="0.25">
      <c r="C404" s="364" t="s">
        <v>1160</v>
      </c>
      <c r="D404" s="424"/>
    </row>
    <row r="405" spans="3:9" x14ac:dyDescent="0.25">
      <c r="C405" s="365" t="s">
        <v>1162</v>
      </c>
      <c r="D405" s="425"/>
      <c r="E405" s="234" t="s">
        <v>1161</v>
      </c>
    </row>
    <row r="406" spans="3:9" x14ac:dyDescent="0.25">
      <c r="C406" s="365" t="s">
        <v>1107</v>
      </c>
      <c r="D406" s="425"/>
      <c r="E406" s="234" t="s">
        <v>1108</v>
      </c>
    </row>
    <row r="408" spans="3:9" x14ac:dyDescent="0.25">
      <c r="C408" s="364" t="s">
        <v>1509</v>
      </c>
      <c r="D408" s="424"/>
    </row>
    <row r="409" spans="3:9" x14ac:dyDescent="0.25">
      <c r="C409" s="365" t="s">
        <v>1510</v>
      </c>
      <c r="D409" s="425"/>
      <c r="E409" s="234" t="s">
        <v>1108</v>
      </c>
    </row>
    <row r="410" spans="3:9" x14ac:dyDescent="0.25">
      <c r="C410" s="365" t="s">
        <v>1511</v>
      </c>
      <c r="D410" s="425"/>
      <c r="E410" s="234" t="s">
        <v>1108</v>
      </c>
    </row>
    <row r="411" spans="3:9" x14ac:dyDescent="0.25">
      <c r="C411" s="365" t="s">
        <v>1517</v>
      </c>
      <c r="D411" s="425"/>
      <c r="E411" s="234" t="s">
        <v>916</v>
      </c>
    </row>
    <row r="413" spans="3:9" x14ac:dyDescent="0.25">
      <c r="C413" s="364" t="s">
        <v>1553</v>
      </c>
    </row>
    <row r="414" spans="3:9" x14ac:dyDescent="0.25">
      <c r="C414" s="365" t="s">
        <v>1596</v>
      </c>
      <c r="E414" s="234" t="s">
        <v>1087</v>
      </c>
    </row>
    <row r="415" spans="3:9" x14ac:dyDescent="0.25">
      <c r="C415" s="365" t="s">
        <v>1597</v>
      </c>
      <c r="D415" s="425"/>
      <c r="E415" s="234" t="s">
        <v>916</v>
      </c>
    </row>
    <row r="416" spans="3:9" x14ac:dyDescent="0.25">
      <c r="C416" s="365" t="s">
        <v>1517</v>
      </c>
      <c r="D416" s="425"/>
      <c r="E416" s="234" t="s">
        <v>916</v>
      </c>
    </row>
    <row r="417" spans="3:5" x14ac:dyDescent="0.25">
      <c r="C417" s="365" t="s">
        <v>1598</v>
      </c>
      <c r="D417" s="425"/>
      <c r="E417" s="234" t="s">
        <v>916</v>
      </c>
    </row>
    <row r="418" spans="3:5" x14ac:dyDescent="0.25">
      <c r="C418" s="365" t="s">
        <v>1119</v>
      </c>
      <c r="D418" s="425"/>
      <c r="E418" s="234" t="s">
        <v>916</v>
      </c>
    </row>
    <row r="419" spans="3:5" x14ac:dyDescent="0.25">
      <c r="C419" s="365" t="s">
        <v>1088</v>
      </c>
      <c r="D419" s="425"/>
      <c r="E419" s="234" t="s">
        <v>916</v>
      </c>
    </row>
    <row r="420" spans="3:5" x14ac:dyDescent="0.25">
      <c r="C420" s="365" t="s">
        <v>1599</v>
      </c>
      <c r="D420" s="425"/>
      <c r="E420" s="234" t="s">
        <v>1082</v>
      </c>
    </row>
    <row r="421" spans="3:5" x14ac:dyDescent="0.25">
      <c r="C421" s="365" t="s">
        <v>1600</v>
      </c>
      <c r="D421" s="425"/>
      <c r="E421" s="234" t="s">
        <v>1108</v>
      </c>
    </row>
    <row r="422" spans="3:5" x14ac:dyDescent="0.25">
      <c r="C422" s="365" t="s">
        <v>1511</v>
      </c>
      <c r="D422" s="425"/>
      <c r="E422" s="234" t="s">
        <v>1108</v>
      </c>
    </row>
    <row r="423" spans="3:5" x14ac:dyDescent="0.25">
      <c r="C423" s="365" t="s">
        <v>1601</v>
      </c>
      <c r="D423" s="425"/>
      <c r="E423" s="234" t="s">
        <v>1108</v>
      </c>
    </row>
    <row r="424" spans="3:5" x14ac:dyDescent="0.25">
      <c r="C424" s="365" t="s">
        <v>1602</v>
      </c>
      <c r="D424" s="425"/>
      <c r="E424" s="234" t="s">
        <v>1108</v>
      </c>
    </row>
    <row r="425" spans="3:5" x14ac:dyDescent="0.25">
      <c r="C425" s="365" t="s">
        <v>1121</v>
      </c>
      <c r="D425" s="425"/>
      <c r="E425" s="234" t="s">
        <v>937</v>
      </c>
    </row>
    <row r="426" spans="3:5" x14ac:dyDescent="0.25">
      <c r="C426" s="365" t="s">
        <v>1134</v>
      </c>
      <c r="D426" s="425"/>
      <c r="E426" s="234" t="s">
        <v>937</v>
      </c>
    </row>
    <row r="427" spans="3:5" x14ac:dyDescent="0.25">
      <c r="C427" s="365" t="s">
        <v>1603</v>
      </c>
      <c r="D427" s="425"/>
      <c r="E427" s="234" t="s">
        <v>937</v>
      </c>
    </row>
    <row r="429" spans="3:5" x14ac:dyDescent="0.25">
      <c r="C429" s="364" t="s">
        <v>1554</v>
      </c>
    </row>
    <row r="430" spans="3:5" x14ac:dyDescent="0.25">
      <c r="C430" s="365" t="s">
        <v>1123</v>
      </c>
      <c r="D430" s="425"/>
      <c r="E430" s="234" t="s">
        <v>916</v>
      </c>
    </row>
    <row r="431" spans="3:5" x14ac:dyDescent="0.25">
      <c r="C431" s="365" t="s">
        <v>1597</v>
      </c>
      <c r="D431" s="425"/>
      <c r="E431" s="234" t="s">
        <v>916</v>
      </c>
    </row>
    <row r="432" spans="3:5" x14ac:dyDescent="0.25">
      <c r="C432" s="365" t="s">
        <v>1604</v>
      </c>
      <c r="D432" s="425"/>
      <c r="E432" s="234" t="s">
        <v>916</v>
      </c>
    </row>
    <row r="433" spans="3:5" x14ac:dyDescent="0.25">
      <c r="C433" s="365" t="s">
        <v>1605</v>
      </c>
      <c r="D433" s="425"/>
      <c r="E433" s="234" t="s">
        <v>916</v>
      </c>
    </row>
    <row r="434" spans="3:5" x14ac:dyDescent="0.25">
      <c r="C434" s="365" t="s">
        <v>1606</v>
      </c>
      <c r="D434" s="425"/>
      <c r="E434" s="234" t="s">
        <v>916</v>
      </c>
    </row>
    <row r="435" spans="3:5" x14ac:dyDescent="0.25">
      <c r="C435" s="365" t="s">
        <v>1607</v>
      </c>
      <c r="D435" s="425"/>
      <c r="E435" s="234" t="s">
        <v>916</v>
      </c>
    </row>
    <row r="436" spans="3:5" x14ac:dyDescent="0.25">
      <c r="C436" s="365" t="s">
        <v>1608</v>
      </c>
      <c r="D436" s="425"/>
      <c r="E436" s="234" t="s">
        <v>916</v>
      </c>
    </row>
    <row r="437" spans="3:5" x14ac:dyDescent="0.25">
      <c r="C437" s="365" t="s">
        <v>1609</v>
      </c>
      <c r="D437" s="425"/>
      <c r="E437" s="234" t="s">
        <v>916</v>
      </c>
    </row>
    <row r="438" spans="3:5" x14ac:dyDescent="0.25">
      <c r="C438" s="365" t="s">
        <v>1610</v>
      </c>
      <c r="D438" s="425"/>
      <c r="E438" s="234" t="s">
        <v>554</v>
      </c>
    </row>
    <row r="439" spans="3:5" x14ac:dyDescent="0.25">
      <c r="C439" s="365" t="s">
        <v>1611</v>
      </c>
      <c r="D439" s="425"/>
      <c r="E439" s="234" t="s">
        <v>554</v>
      </c>
    </row>
    <row r="440" spans="3:5" x14ac:dyDescent="0.25">
      <c r="C440" s="365" t="s">
        <v>1612</v>
      </c>
      <c r="D440" s="425"/>
      <c r="E440" s="234" t="s">
        <v>554</v>
      </c>
    </row>
    <row r="441" spans="3:5" x14ac:dyDescent="0.25">
      <c r="C441" s="365" t="s">
        <v>1613</v>
      </c>
      <c r="D441" s="425"/>
      <c r="E441" s="234" t="s">
        <v>1082</v>
      </c>
    </row>
    <row r="442" spans="3:5" x14ac:dyDescent="0.25">
      <c r="C442" s="365" t="s">
        <v>1080</v>
      </c>
      <c r="D442" s="425"/>
      <c r="E442" s="234" t="s">
        <v>1082</v>
      </c>
    </row>
    <row r="443" spans="3:5" x14ac:dyDescent="0.25">
      <c r="C443" s="365" t="s">
        <v>1614</v>
      </c>
      <c r="D443" s="425"/>
      <c r="E443" s="234" t="s">
        <v>1082</v>
      </c>
    </row>
    <row r="444" spans="3:5" x14ac:dyDescent="0.25">
      <c r="C444" s="365" t="s">
        <v>1615</v>
      </c>
      <c r="D444" s="425"/>
      <c r="E444" s="234" t="s">
        <v>1082</v>
      </c>
    </row>
    <row r="445" spans="3:5" x14ac:dyDescent="0.25">
      <c r="C445" s="365" t="s">
        <v>1104</v>
      </c>
      <c r="D445" s="425"/>
      <c r="E445" s="234" t="s">
        <v>1082</v>
      </c>
    </row>
    <row r="446" spans="3:5" x14ac:dyDescent="0.25">
      <c r="C446" s="365" t="s">
        <v>1616</v>
      </c>
      <c r="D446" s="425"/>
      <c r="E446" s="234" t="s">
        <v>1082</v>
      </c>
    </row>
    <row r="447" spans="3:5" x14ac:dyDescent="0.25">
      <c r="C447" s="365" t="s">
        <v>1617</v>
      </c>
      <c r="D447" s="425"/>
      <c r="E447" s="234" t="s">
        <v>1108</v>
      </c>
    </row>
    <row r="448" spans="3:5" x14ac:dyDescent="0.25">
      <c r="C448" s="365" t="s">
        <v>1618</v>
      </c>
      <c r="D448" s="425"/>
      <c r="E448" s="234" t="s">
        <v>1078</v>
      </c>
    </row>
    <row r="449" spans="3:5" x14ac:dyDescent="0.25">
      <c r="C449" s="365" t="s">
        <v>1630</v>
      </c>
      <c r="D449" s="425"/>
      <c r="E449" s="234" t="s">
        <v>1078</v>
      </c>
    </row>
    <row r="450" spans="3:5" x14ac:dyDescent="0.25">
      <c r="C450" s="365" t="s">
        <v>1619</v>
      </c>
      <c r="D450" s="425"/>
      <c r="E450" s="234" t="s">
        <v>1078</v>
      </c>
    </row>
    <row r="451" spans="3:5" x14ac:dyDescent="0.25">
      <c r="C451" s="365" t="s">
        <v>1620</v>
      </c>
      <c r="D451" s="425"/>
      <c r="E451" s="234" t="s">
        <v>1623</v>
      </c>
    </row>
    <row r="452" spans="3:5" x14ac:dyDescent="0.25">
      <c r="C452" s="365" t="s">
        <v>1621</v>
      </c>
      <c r="D452" s="425"/>
      <c r="E452" s="234" t="s">
        <v>1623</v>
      </c>
    </row>
    <row r="453" spans="3:5" x14ac:dyDescent="0.25">
      <c r="C453" s="365" t="s">
        <v>1622</v>
      </c>
      <c r="D453" s="425"/>
      <c r="E453" s="234" t="s">
        <v>1623</v>
      </c>
    </row>
    <row r="454" spans="3:5" x14ac:dyDescent="0.25">
      <c r="C454" s="365" t="s">
        <v>1624</v>
      </c>
      <c r="D454" s="425"/>
      <c r="E454" s="234" t="s">
        <v>1627</v>
      </c>
    </row>
    <row r="455" spans="3:5" x14ac:dyDescent="0.25">
      <c r="C455" s="365" t="s">
        <v>1625</v>
      </c>
      <c r="D455" s="425"/>
      <c r="E455" s="234" t="s">
        <v>1627</v>
      </c>
    </row>
    <row r="456" spans="3:5" x14ac:dyDescent="0.25">
      <c r="C456" s="365" t="s">
        <v>1626</v>
      </c>
      <c r="D456" s="425"/>
      <c r="E456" s="234" t="s">
        <v>1077</v>
      </c>
    </row>
  </sheetData>
  <autoFilter ref="A7:AP369"/>
  <mergeCells count="24">
    <mergeCell ref="N6:O6"/>
    <mergeCell ref="Q6:Q7"/>
    <mergeCell ref="P6:P7"/>
    <mergeCell ref="R6:R7"/>
    <mergeCell ref="A6:A7"/>
    <mergeCell ref="C6:C7"/>
    <mergeCell ref="D6:D7"/>
    <mergeCell ref="E6:E7"/>
    <mergeCell ref="S6:S7"/>
    <mergeCell ref="AF350:AJ350"/>
    <mergeCell ref="A1:E1"/>
    <mergeCell ref="Z1:AB3"/>
    <mergeCell ref="A2:E2"/>
    <mergeCell ref="A3:E3"/>
    <mergeCell ref="A4:S4"/>
    <mergeCell ref="T6:U6"/>
    <mergeCell ref="V6:W6"/>
    <mergeCell ref="X6:Y6"/>
    <mergeCell ref="Z6:AA6"/>
    <mergeCell ref="AB6:AC6"/>
    <mergeCell ref="F6:G6"/>
    <mergeCell ref="H6:I6"/>
    <mergeCell ref="J6:K6"/>
    <mergeCell ref="L6:M6"/>
  </mergeCells>
  <pageMargins left="0.35" right="0.2" top="0.41" bottom="0.48" header="0.3" footer="0.3"/>
  <pageSetup paperSize="9" orientation="landscape" verticalDpi="3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2"/>
  <sheetViews>
    <sheetView workbookViewId="0">
      <selection activeCell="B2" sqref="B2:C12"/>
    </sheetView>
  </sheetViews>
  <sheetFormatPr defaultRowHeight="15" x14ac:dyDescent="0.25"/>
  <sheetData>
    <row r="2" spans="2:3" ht="18.75" x14ac:dyDescent="0.3">
      <c r="B2" s="429" t="s">
        <v>1142</v>
      </c>
      <c r="C2" s="429">
        <v>10</v>
      </c>
    </row>
    <row r="3" spans="2:3" ht="18.75" x14ac:dyDescent="0.3">
      <c r="B3" s="429" t="s">
        <v>1143</v>
      </c>
      <c r="C3" s="429">
        <v>9</v>
      </c>
    </row>
    <row r="4" spans="2:3" ht="18.75" x14ac:dyDescent="0.3">
      <c r="B4" s="429" t="s">
        <v>1144</v>
      </c>
      <c r="C4" s="429">
        <v>8</v>
      </c>
    </row>
    <row r="5" spans="2:3" ht="18.75" x14ac:dyDescent="0.3">
      <c r="B5" s="429" t="s">
        <v>1145</v>
      </c>
      <c r="C5" s="429">
        <v>7</v>
      </c>
    </row>
    <row r="6" spans="2:3" ht="18.75" x14ac:dyDescent="0.3">
      <c r="B6" s="429" t="s">
        <v>571</v>
      </c>
      <c r="C6" s="429">
        <v>7</v>
      </c>
    </row>
    <row r="7" spans="2:3" ht="18.75" x14ac:dyDescent="0.3">
      <c r="B7" s="429" t="s">
        <v>1146</v>
      </c>
      <c r="C7" s="429">
        <v>6</v>
      </c>
    </row>
    <row r="8" spans="2:3" ht="18.75" x14ac:dyDescent="0.3">
      <c r="B8" s="429" t="s">
        <v>1163</v>
      </c>
      <c r="C8" s="429">
        <v>5</v>
      </c>
    </row>
    <row r="9" spans="2:3" ht="18.75" x14ac:dyDescent="0.3">
      <c r="B9" s="429" t="s">
        <v>1147</v>
      </c>
      <c r="C9" s="429">
        <v>4</v>
      </c>
    </row>
    <row r="10" spans="2:3" ht="18.75" x14ac:dyDescent="0.3">
      <c r="B10" s="429" t="s">
        <v>1550</v>
      </c>
      <c r="C10" s="429">
        <v>3</v>
      </c>
    </row>
    <row r="11" spans="2:3" ht="18.75" x14ac:dyDescent="0.3">
      <c r="B11" s="429" t="s">
        <v>909</v>
      </c>
      <c r="C11" s="429">
        <v>1</v>
      </c>
    </row>
    <row r="12" spans="2:3" ht="18.75" x14ac:dyDescent="0.3">
      <c r="B12" s="429" t="s">
        <v>540</v>
      </c>
      <c r="C12" s="42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TH HK1</vt:lpstr>
      <vt:lpstr>HOCKY-NAMHOC</vt:lpstr>
      <vt:lpstr>In minh chung</vt:lpstr>
      <vt:lpstr>IN QD HK1</vt:lpstr>
      <vt:lpstr>XET CUOI NAM</vt:lpstr>
      <vt:lpstr>Sheet1</vt:lpstr>
      <vt:lpstr>'HOCKY-NAMHOC'!Print_Titles</vt:lpstr>
      <vt:lpstr>'In minh chung'!Print_Titles</vt:lpstr>
      <vt:lpstr>'IN QD HK1'!Print_Titles</vt:lpstr>
      <vt:lpstr>'XET CUOI NAM'!Print_Titles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Oanh</cp:lastModifiedBy>
  <cp:lastPrinted>2021-04-06T01:38:14Z</cp:lastPrinted>
  <dcterms:created xsi:type="dcterms:W3CDTF">2015-09-12T02:01:38Z</dcterms:created>
  <dcterms:modified xsi:type="dcterms:W3CDTF">2021-06-25T09:12:56Z</dcterms:modified>
</cp:coreProperties>
</file>